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139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86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82.xml" ContentType="application/vnd.openxmlformats-officedocument.spreadsheetml.worksheet+xml"/>
  <Override PartName="/xl/worksheets/sheet69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71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76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60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5.xml" ContentType="application/vnd.openxmlformats-officedocument.spreadsheetml.worksheet+xml"/>
  <Override PartName="/xl/worksheets/sheet43.xml" ContentType="application/vnd.openxmlformats-officedocument.spreadsheetml.worksheet+xml"/>
  <Override PartName="/xl/worksheets/sheet72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87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76.xml" ContentType="application/vnd.openxmlformats-officedocument.spreadsheetml.workshee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83.xml" ContentType="application/vnd.openxmlformats-officedocument.spreadsheetml.worksheet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50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55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77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84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80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78.xml" ContentType="application/vnd.openxmlformats-officedocument.spreadsheetml.worksheet+xml"/>
  <Default Extension="jpeg" ContentType="image/jpeg"/>
  <Override PartName="/xl/drawings/drawing5.xml" ContentType="application/vnd.openxmlformats-officedocument.drawing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85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74.xml" ContentType="application/vnd.openxmlformats-officedocument.spreadsheetml.worksheet+xml"/>
  <Override PartName="/xl/drawings/drawing1.xml" ContentType="application/vnd.openxmlformats-officedocument.drawing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81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30.xml" ContentType="application/vnd.openxmlformats-officedocument.spreadsheetml.worksheet+xml"/>
  <Override PartName="/xl/worksheets/sheet53.xml" ContentType="application/vnd.openxmlformats-officedocument.spreadsheetml.worksheet+xml"/>
  <Override PartName="/xl/worksheets/sheet42.xml" ContentType="application/vnd.openxmlformats-officedocument.spreadsheetml.worksheet+xml"/>
  <Override PartName="/xl/worksheets/sheet179.xml" ContentType="application/vnd.openxmlformats-officedocument.spreadsheetml.workshee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6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codeName="EstaPastaDeTrabalho" defaultThemeVersion="124226"/>
  <bookViews>
    <workbookView xWindow="-108" yWindow="-108" windowWidth="17496" windowHeight="11016" tabRatio="898"/>
  </bookViews>
  <sheets>
    <sheet name="PROPOSTA COMERCIAL" sheetId="699" r:id="rId1"/>
    <sheet name="ORIENTAÇÕES PARA O LICITANTE" sheetId="520" r:id="rId2"/>
    <sheet name="Uniforme" sheetId="22" r:id="rId3"/>
    <sheet name="ISS" sheetId="18" r:id="rId4"/>
    <sheet name="VT" sheetId="20" r:id="rId5"/>
    <sheet name="PARAMETROS" sheetId="16" r:id="rId6"/>
    <sheet name="CCT" sheetId="15" r:id="rId7"/>
    <sheet name="RESUMO CATEGORIA" sheetId="19" r:id="rId8"/>
    <sheet name="RESUMO GERAL APOIO" sheetId="21" r:id="rId9"/>
    <sheet name="BASE PLANILHAS" sheetId="6" r:id="rId10"/>
    <sheet name="RESUMO ABAETE" sheetId="343" r:id="rId11"/>
    <sheet name="Abaete - Assist. Adm 200h" sheetId="454" r:id="rId12"/>
    <sheet name="RESUMO ALEM PARAIBA" sheetId="523" r:id="rId13"/>
    <sheet name="Alem Paraiba - Assist. Adm 200h" sheetId="524" r:id="rId14"/>
    <sheet name="RESUMO ANDRADAS" sheetId="525" r:id="rId15"/>
    <sheet name="Andradas - Assist. Adm 200h" sheetId="526" r:id="rId16"/>
    <sheet name="RESUMO ARAGUARI" sheetId="527" r:id="rId17"/>
    <sheet name="Araguari - Assist. Adm 200h" sheetId="528" r:id="rId18"/>
    <sheet name="RESUMO ARAXA" sheetId="529" r:id="rId19"/>
    <sheet name="Araxa - Assist. Adm 200h" sheetId="530" r:id="rId20"/>
    <sheet name="RESUMO BAEPENDI" sheetId="531" r:id="rId21"/>
    <sheet name="Baependi - Assist. Adm 200h" sheetId="532" r:id="rId22"/>
    <sheet name="RESUMO BELO HORIZONTE" sheetId="533" r:id="rId23"/>
    <sheet name="BH - Assist. Adm 150h" sheetId="535" r:id="rId24"/>
    <sheet name="BH - Assist. Adm 200h" sheetId="534" r:id="rId25"/>
    <sheet name="RESUMO BELO VALE" sheetId="536" r:id="rId26"/>
    <sheet name="Belo Vale - Assist. Adm 200h" sheetId="537" r:id="rId27"/>
    <sheet name="RESUMO BOM DESPACHO" sheetId="539" r:id="rId28"/>
    <sheet name="Bom Despacho - Assist. Adm 200h" sheetId="540" r:id="rId29"/>
    <sheet name="RESUMO BOM SUCESSO" sheetId="541" r:id="rId30"/>
    <sheet name="Bom Sucesso - Assist. Adm 200h" sheetId="542" r:id="rId31"/>
    <sheet name="RESUMO BONFIM" sheetId="543" r:id="rId32"/>
    <sheet name="Bonfim - Assist. Adm 200h" sheetId="544" r:id="rId33"/>
    <sheet name="RESUMO BRASILIA DE MINAS" sheetId="545" r:id="rId34"/>
    <sheet name="Bras. Minas - Assist. Adm 200h" sheetId="546" r:id="rId35"/>
    <sheet name="RESUMO BRUMADINHO" sheetId="547" r:id="rId36"/>
    <sheet name="Brumadinho - Assist. Adm 200h" sheetId="548" r:id="rId37"/>
    <sheet name="RESUMO BUENO BRANDAO" sheetId="549" r:id="rId38"/>
    <sheet name="Bueno Brandao- Assist. Adm 200h" sheetId="550" r:id="rId39"/>
    <sheet name="RESUMO BUENOPOLIS" sheetId="551" r:id="rId40"/>
    <sheet name="Buenopolis - Assist. Adm 200h" sheetId="552" r:id="rId41"/>
    <sheet name="RESUMO CACHOEIRA DE MINAS" sheetId="553" r:id="rId42"/>
    <sheet name="Cach. Minas - Assist. Adm 200h" sheetId="554" r:id="rId43"/>
    <sheet name="RESUMO CAETE" sheetId="555" r:id="rId44"/>
    <sheet name="Caete - Assist. Adm 200h" sheetId="556" r:id="rId45"/>
    <sheet name="RESUMO CAMBUI" sheetId="557" r:id="rId46"/>
    <sheet name="Cambui - Assist. Adm 200h" sheetId="558" r:id="rId47"/>
    <sheet name="RESUMO CAMPO BELO" sheetId="559" r:id="rId48"/>
    <sheet name="Campo Belo - Assist. Adm 200h" sheetId="560" r:id="rId49"/>
    <sheet name="RESUMO CANDEIAS" sheetId="693" r:id="rId50"/>
    <sheet name="Candeias - Assist. Adm 200h" sheetId="694" r:id="rId51"/>
    <sheet name="RESUMO CARANDAI" sheetId="561" r:id="rId52"/>
    <sheet name="Carandai - Assist. Adm 200h" sheetId="562" r:id="rId53"/>
    <sheet name="RESUMO CARANGOLA" sheetId="563" r:id="rId54"/>
    <sheet name="Carangola - Assist. Adm 200h" sheetId="564" r:id="rId55"/>
    <sheet name="RESUMO CARATINGA" sheetId="565" r:id="rId56"/>
    <sheet name="Caratinga - Assist. Adm 200h" sheetId="566" r:id="rId57"/>
    <sheet name="RESUMO CARMO DO CAJURU" sheetId="567" r:id="rId58"/>
    <sheet name="Carmo Cajuru - Assist. Adm 200h" sheetId="568" r:id="rId59"/>
    <sheet name="RESUMO CARMO DO PARANAIBA" sheetId="569" r:id="rId60"/>
    <sheet name="C. Paranaiba - Assist. Adm 200h" sheetId="570" r:id="rId61"/>
    <sheet name="RESUMO CARMO DO RIO CLARO" sheetId="571" r:id="rId62"/>
    <sheet name="C. Rio Claro - Assist. Adm 200h" sheetId="572" r:id="rId63"/>
    <sheet name="RESUMO CONCEICAO DO MATO DENTRO" sheetId="573" r:id="rId64"/>
    <sheet name="C. M. Dentro - Assist. Adm 200h" sheetId="574" r:id="rId65"/>
    <sheet name="RESUMO CONSELHEIRO LAFAIETE" sheetId="575" r:id="rId66"/>
    <sheet name="Co. Lafaiete - Assist. Adm 200h" sheetId="576" r:id="rId67"/>
    <sheet name="RESUMO CONSELHEIRO PENA" sheetId="577" r:id="rId68"/>
    <sheet name="Cons. Pena - Assist. Adm 200h" sheetId="578" r:id="rId69"/>
    <sheet name="RESUMO CONTAGEM" sheetId="579" r:id="rId70"/>
    <sheet name="Contagem - Assist. Adm 200h" sheetId="580" r:id="rId71"/>
    <sheet name="RESUMO CORACAO DE JESUS" sheetId="581" r:id="rId72"/>
    <sheet name="Cor. Jesus - Assist. Adm 200h" sheetId="582" r:id="rId73"/>
    <sheet name="RESUMO CORONEL FABRICIANO" sheetId="583" r:id="rId74"/>
    <sheet name="C. Fabriciano- Assist. Adm 200h" sheetId="584" r:id="rId75"/>
    <sheet name="RESUMO CURVELO" sheetId="585" r:id="rId76"/>
    <sheet name="Curvelo - Assist. Adm 200h" sheetId="586" r:id="rId77"/>
    <sheet name="RESUMO DIAMANTINA" sheetId="587" r:id="rId78"/>
    <sheet name="Diamantina - Assist. Adm 200h" sheetId="588" r:id="rId79"/>
    <sheet name="RESUMO DORES DO INDAIA" sheetId="589" r:id="rId80"/>
    <sheet name="Dor. Indaia - Assist. Adm 200h" sheetId="590" r:id="rId81"/>
    <sheet name="RESUMO ERVALIA" sheetId="591" r:id="rId82"/>
    <sheet name="Ervalia - Assist. Adm 200h" sheetId="592" r:id="rId83"/>
    <sheet name="RESUMO ESPERA FELIZ" sheetId="593" r:id="rId84"/>
    <sheet name="Espera Feliz - Assist. Adm 200h" sheetId="594" r:id="rId85"/>
    <sheet name="RESUMO ESTRELA DO SUL" sheetId="595" r:id="rId86"/>
    <sheet name="Estrela Sul - Assist. Adm 200h" sheetId="596" r:id="rId87"/>
    <sheet name="RESUMO EXTREMA" sheetId="597" r:id="rId88"/>
    <sheet name="Extrema - Assist. Adm 200h" sheetId="598" r:id="rId89"/>
    <sheet name="RESUMO FORMIGA" sheetId="599" r:id="rId90"/>
    <sheet name="Formiga - Assist. Adm 200h" sheetId="600" r:id="rId91"/>
    <sheet name="RESUMO FRANCISCO SA" sheetId="601" r:id="rId92"/>
    <sheet name="Francisco Sa - Assist. Adm 200h" sheetId="602" r:id="rId93"/>
    <sheet name="RESUMO FRUTAL" sheetId="603" r:id="rId94"/>
    <sheet name="Frutal - Assist. Adm 200h" sheetId="604" r:id="rId95"/>
    <sheet name="RESUMO GALILEIA" sheetId="605" r:id="rId96"/>
    <sheet name="Galileia - Assist. Adm 200h" sheetId="606" r:id="rId97"/>
    <sheet name="RESUMO GUANHAES" sheetId="607" r:id="rId98"/>
    <sheet name="Guanhaes - Assist. Adm 200h" sheetId="608" r:id="rId99"/>
    <sheet name="RESUMO GUARANESIA" sheetId="609" r:id="rId100"/>
    <sheet name="Guaranesia - Assist. Adm 200h" sheetId="610" r:id="rId101"/>
    <sheet name="RESUMO IGARAPE" sheetId="611" r:id="rId102"/>
    <sheet name="Igarape - Assist. Adm 200h" sheetId="612" r:id="rId103"/>
    <sheet name="RESUMO INHAPIM" sheetId="613" r:id="rId104"/>
    <sheet name="Inhapim - Assist. Adm 200h" sheetId="614" r:id="rId105"/>
    <sheet name="RESUMO IPANEMA" sheetId="615" r:id="rId106"/>
    <sheet name="Ipanema - Assist. Adm 200h" sheetId="616" r:id="rId107"/>
    <sheet name="RESUMO IPATINGA" sheetId="617" r:id="rId108"/>
    <sheet name="Ipatinga - Assist. Adm 200h" sheetId="618" r:id="rId109"/>
    <sheet name="RESUMO ITABIRA" sheetId="619" r:id="rId110"/>
    <sheet name="Itabira - Assist. Adm 200h" sheetId="620" r:id="rId111"/>
    <sheet name="RESUMO ITABIRITO" sheetId="621" r:id="rId112"/>
    <sheet name="Itabirito - Assist. Adm 200h" sheetId="622" r:id="rId113"/>
    <sheet name="RESUMO ITAMARANDIBA" sheetId="623" r:id="rId114"/>
    <sheet name="Itamarandiba - Assist. Adm 200h" sheetId="624" r:id="rId115"/>
    <sheet name="RESUMO ITAMBACURI" sheetId="625" r:id="rId116"/>
    <sheet name="Itambacuri - Assist. Adm 200h" sheetId="626" r:id="rId117"/>
    <sheet name="RESUMO ITAMONTE" sheetId="627" r:id="rId118"/>
    <sheet name="Itamonte - Assist. Adm 200h" sheetId="628" r:id="rId119"/>
    <sheet name="RESUMO ITANHANDU" sheetId="629" r:id="rId120"/>
    <sheet name="Itanhandu - Assist. Adm 200h" sheetId="630" r:id="rId121"/>
    <sheet name="RESUMO JEQUITINHONHA" sheetId="631" r:id="rId122"/>
    <sheet name="Jequitinhonha- Assist. Adm 200h" sheetId="632" r:id="rId123"/>
    <sheet name="RESUMO JUIZ DE FORA" sheetId="633" r:id="rId124"/>
    <sheet name="Juiz de Fora - Assist. Adm 200h" sheetId="634" r:id="rId125"/>
    <sheet name="RESUMO MACHADO" sheetId="635" r:id="rId126"/>
    <sheet name="Machado - Assist. Adm 200h" sheetId="636" r:id="rId127"/>
    <sheet name="RESUMO MARIANA" sheetId="637" r:id="rId128"/>
    <sheet name="Mariana - Assist. Adm 200h" sheetId="638" r:id="rId129"/>
    <sheet name="RESUMO MATEUS LEME" sheetId="697" r:id="rId130"/>
    <sheet name="Mateus Leme - Assist. Adm 200h" sheetId="698" r:id="rId131"/>
    <sheet name="RESUMO MIRADOURO" sheetId="639" r:id="rId132"/>
    <sheet name="Miradouro - Assist. Adm 200h" sheetId="640" r:id="rId133"/>
    <sheet name="RESUMO MONTE SANTO DE MINAS" sheetId="641" r:id="rId134"/>
    <sheet name="M. S. Minas - Assist. Adm 200h" sheetId="642" r:id="rId135"/>
    <sheet name="RESUMO MONTES CLAROS" sheetId="643" r:id="rId136"/>
    <sheet name="Montes Claros- Assist. Adm 200h" sheetId="644" r:id="rId137"/>
    <sheet name="RESUMO MURIAE" sheetId="645" r:id="rId138"/>
    <sheet name="Muriae - Assist. Adm 200h" sheetId="646" r:id="rId139"/>
    <sheet name="RESUMO MUTUM" sheetId="647" r:id="rId140"/>
    <sheet name="Mutum - Assist. Adm 200h" sheetId="648" r:id="rId141"/>
    <sheet name="RESUMO NATERCIA" sheetId="649" r:id="rId142"/>
    <sheet name="Natercia - Assist. Adm 200h" sheetId="650" r:id="rId143"/>
    <sheet name="RESUMO NEPOMUCENO" sheetId="651" r:id="rId144"/>
    <sheet name="Nepomuceno - Assist. Adm 200h" sheetId="652" r:id="rId145"/>
    <sheet name="RESUMO OURO FINO" sheetId="653" r:id="rId146"/>
    <sheet name="Ouro Fino - Assist. Adm 200h" sheetId="654" r:id="rId147"/>
    <sheet name="RESUMO PARACATU" sheetId="655" r:id="rId148"/>
    <sheet name="Paracatu - Assist. Adm 200h" sheetId="656" r:id="rId149"/>
    <sheet name="RESUMO PARAISOPOLIS" sheetId="657" r:id="rId150"/>
    <sheet name="Paraisopolis - Assist. Adm 200h" sheetId="658" r:id="rId151"/>
    <sheet name="RESUMO PATOS DE MINAS" sheetId="659" r:id="rId152"/>
    <sheet name="Pat. de Minas- Assist. Adm 200h" sheetId="660" r:id="rId153"/>
    <sheet name="RESUMO PATROCINIO" sheetId="661" r:id="rId154"/>
    <sheet name="Patrocinio - Assist. Adm 200h" sheetId="662" r:id="rId155"/>
    <sheet name="RESUMO PEDRO LEOPOLDO" sheetId="663" r:id="rId156"/>
    <sheet name="P. Leopoldo - Assist. Adm 200h" sheetId="664" r:id="rId157"/>
    <sheet name="RESUMO PIUMHI" sheetId="665" r:id="rId158"/>
    <sheet name="Piumhi - Assist. Adm 200h" sheetId="666" r:id="rId159"/>
    <sheet name="RESUMO POMPEU" sheetId="667" r:id="rId160"/>
    <sheet name="Pompeu - Assist. Adm 200h" sheetId="668" r:id="rId161"/>
    <sheet name="RESUMO PONTE NOVA" sheetId="669" r:id="rId162"/>
    <sheet name="Ponte Nova - Assist. Adm 200h" sheetId="670" r:id="rId163"/>
    <sheet name="RESUMO POUSO ALEGRE" sheetId="671" r:id="rId164"/>
    <sheet name="Pouso Alegre - Assist. Adm 200h" sheetId="672" r:id="rId165"/>
    <sheet name="RESUMO PRATAPOLIS" sheetId="673" r:id="rId166"/>
    <sheet name="Pratapolis - Assist. Adm 200h" sheetId="674" r:id="rId167"/>
    <sheet name="RESUMO SANTA MARIA DO SUACUI" sheetId="675" r:id="rId168"/>
    <sheet name="S. M. Suacui - Assist. Adm 200h" sheetId="676" r:id="rId169"/>
    <sheet name="RESUMO SAO JOAO DEL REI" sheetId="677" r:id="rId170"/>
    <sheet name="S. J. Del Rei- Assist. Adm 200h" sheetId="678" r:id="rId171"/>
    <sheet name="RESUMO SAO JOAO EVANGELISTA" sheetId="679" r:id="rId172"/>
    <sheet name="S. J. Evange - Assist. Adm 200h" sheetId="680" r:id="rId173"/>
    <sheet name="RESUMO SAO SEBASTIAO DO PARAISO" sheetId="681" r:id="rId174"/>
    <sheet name="S. S Paraiso - Assist. Adm 200h" sheetId="682" r:id="rId175"/>
    <sheet name="RESUMO TEIXEIRAS" sheetId="683" r:id="rId176"/>
    <sheet name="Teixeiras - Assist. Adm 200h" sheetId="684" r:id="rId177"/>
    <sheet name="RESUMO TIMOTEO" sheetId="695" r:id="rId178"/>
    <sheet name="Timoteo - Assist. Adm 200h" sheetId="696" r:id="rId179"/>
    <sheet name="RESUMO UNAI" sheetId="685" r:id="rId180"/>
    <sheet name="Unai - Assist. Adm 200h" sheetId="686" r:id="rId181"/>
    <sheet name="RESUMO VARGINHA" sheetId="687" r:id="rId182"/>
    <sheet name="Varginha - Assist. Adm 200h" sheetId="688" r:id="rId183"/>
    <sheet name="RESUMO VARZEA DA PALMA" sheetId="689" r:id="rId184"/>
    <sheet name="Varz. Palma - Assist. Adm 200h" sheetId="690" r:id="rId185"/>
    <sheet name="RESUMO VICOSA" sheetId="691" r:id="rId186"/>
    <sheet name="Vicosa - Assist. Adm 200h" sheetId="692" r:id="rId187"/>
  </sheets>
  <externalReferences>
    <externalReference r:id="rId188"/>
  </externalReferences>
  <definedNames>
    <definedName name="_xlnm._FilterDatabase" localSheetId="6" hidden="1">CCT!$A$3:$Z$92</definedName>
    <definedName name="_xlnm._FilterDatabase" localSheetId="3" hidden="1">ISS!$A$4:$N$157</definedName>
    <definedName name="_xlnm._FilterDatabase" localSheetId="5" hidden="1">PARAMETROS!$A$3:$Q$48</definedName>
    <definedName name="_xlnm._FilterDatabase" localSheetId="7" hidden="1">'RESUMO CATEGORIA'!$A$3:$Y$119</definedName>
    <definedName name="_xlnm._FilterDatabase" localSheetId="8" hidden="1">'RESUMO GERAL APOIO'!$A$4:$CK$94</definedName>
    <definedName name="_xlnm._FilterDatabase" localSheetId="2" hidden="1">Uniforme!$A$8:$L$12</definedName>
    <definedName name="_xlnm.Print_Area" localSheetId="9">'BASE PLANILHAS'!$A$1:$H$131</definedName>
    <definedName name="_xlnm.Print_Area" localSheetId="0">'PROPOSTA COMERCIAL'!$A$1:$E$50</definedName>
    <definedName name="Index_Sheet_Kutools">#REF!</definedName>
  </definedNames>
  <calcPr calcId="12451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111" i="6"/>
  <c r="B92" i="19"/>
  <c r="B91"/>
  <c r="B90"/>
  <c r="B89"/>
  <c r="B88"/>
  <c r="B87"/>
  <c r="B86"/>
  <c r="B85"/>
  <c r="B84"/>
  <c r="B83"/>
  <c r="B82"/>
  <c r="B81"/>
  <c r="B80"/>
  <c r="B79"/>
  <c r="B78"/>
  <c r="B77"/>
  <c r="B76"/>
  <c r="B75"/>
  <c r="B74"/>
  <c r="B73"/>
  <c r="B72"/>
  <c r="B7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6"/>
  <c r="B5"/>
  <c r="B4"/>
  <c r="E4" i="697"/>
  <c r="G6" i="698"/>
  <c r="E88" s="1"/>
  <c r="E89" s="1"/>
  <c r="E94" s="1"/>
  <c r="E7"/>
  <c r="D102" s="1"/>
  <c r="E102" s="1"/>
  <c r="E4"/>
  <c r="A131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9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BF66" i="21"/>
  <c r="B66"/>
  <c r="A66"/>
  <c r="A64" i="19"/>
  <c r="O64" i="15"/>
  <c r="N64"/>
  <c r="H64"/>
  <c r="D64"/>
  <c r="C64"/>
  <c r="C26" i="699"/>
  <c r="D103" i="698" l="1"/>
  <c r="E103" s="1"/>
  <c r="D101"/>
  <c r="E101" s="1"/>
  <c r="R64" i="15"/>
  <c r="C66" i="21"/>
  <c r="CE66" s="1"/>
  <c r="C64" i="19"/>
  <c r="M64" s="1"/>
  <c r="I22" i="697"/>
  <c r="H22"/>
  <c r="H27"/>
  <c r="E27"/>
  <c r="H29"/>
  <c r="E29"/>
  <c r="D64" i="19"/>
  <c r="D66" i="21"/>
  <c r="D25" i="697"/>
  <c r="E25" s="1"/>
  <c r="H23"/>
  <c r="E23"/>
  <c r="H28"/>
  <c r="E28"/>
  <c r="B21"/>
  <c r="C124"/>
  <c r="C125" s="1"/>
  <c r="C115" i="698"/>
  <c r="C116" s="1"/>
  <c r="D18"/>
  <c r="D19"/>
  <c r="D20"/>
  <c r="D84"/>
  <c r="D14"/>
  <c r="D15"/>
  <c r="E15" s="1"/>
  <c r="BU66" i="21"/>
  <c r="CC66"/>
  <c r="CD66"/>
  <c r="AH66"/>
  <c r="N64" i="19"/>
  <c r="O64"/>
  <c r="Q64"/>
  <c r="K64" i="15"/>
  <c r="L64"/>
  <c r="P64"/>
  <c r="E8" i="697" s="1"/>
  <c r="I64" i="15"/>
  <c r="M64"/>
  <c r="Q64"/>
  <c r="J64"/>
  <c r="H25" i="697" l="1"/>
  <c r="D115" i="698"/>
  <c r="D114"/>
  <c r="D113"/>
  <c r="D124" i="697"/>
  <c r="D123"/>
  <c r="D122"/>
  <c r="D116" i="698" l="1"/>
  <c r="E131" s="1"/>
  <c r="D125" i="697"/>
  <c r="E151" i="698" l="1"/>
  <c r="O92" i="15" l="1"/>
  <c r="N92"/>
  <c r="O91"/>
  <c r="N91"/>
  <c r="O90"/>
  <c r="N90"/>
  <c r="O89"/>
  <c r="N89"/>
  <c r="O88"/>
  <c r="N88"/>
  <c r="O87"/>
  <c r="N87"/>
  <c r="O86"/>
  <c r="N86"/>
  <c r="O85"/>
  <c r="N85"/>
  <c r="O84"/>
  <c r="N84"/>
  <c r="O83"/>
  <c r="N83"/>
  <c r="O82"/>
  <c r="N82"/>
  <c r="O81"/>
  <c r="N81"/>
  <c r="O80"/>
  <c r="N80"/>
  <c r="O79"/>
  <c r="N79"/>
  <c r="O78"/>
  <c r="N78"/>
  <c r="O77"/>
  <c r="N77"/>
  <c r="O76"/>
  <c r="N76"/>
  <c r="O75"/>
  <c r="N75"/>
  <c r="O74"/>
  <c r="N74"/>
  <c r="O73"/>
  <c r="N73"/>
  <c r="O72"/>
  <c r="N72"/>
  <c r="O71"/>
  <c r="N71"/>
  <c r="O70"/>
  <c r="N70"/>
  <c r="O69"/>
  <c r="N69"/>
  <c r="O68"/>
  <c r="N68"/>
  <c r="O67"/>
  <c r="N67"/>
  <c r="O66"/>
  <c r="N66"/>
  <c r="O65"/>
  <c r="N65"/>
  <c r="O63"/>
  <c r="N63"/>
  <c r="O62"/>
  <c r="N62"/>
  <c r="O61"/>
  <c r="N61"/>
  <c r="O60"/>
  <c r="N60"/>
  <c r="O59"/>
  <c r="N59"/>
  <c r="O58"/>
  <c r="N58"/>
  <c r="O57"/>
  <c r="N57"/>
  <c r="O56"/>
  <c r="N56"/>
  <c r="O55"/>
  <c r="N55"/>
  <c r="O54"/>
  <c r="N54"/>
  <c r="O53"/>
  <c r="N53"/>
  <c r="O52"/>
  <c r="N52"/>
  <c r="O51"/>
  <c r="N51"/>
  <c r="O50"/>
  <c r="N50"/>
  <c r="O49"/>
  <c r="N49"/>
  <c r="O48"/>
  <c r="N48"/>
  <c r="O47"/>
  <c r="N47"/>
  <c r="O46"/>
  <c r="N46"/>
  <c r="O45"/>
  <c r="N45"/>
  <c r="O44"/>
  <c r="N44"/>
  <c r="O43"/>
  <c r="N43"/>
  <c r="O42"/>
  <c r="N42"/>
  <c r="O41"/>
  <c r="N41"/>
  <c r="O40"/>
  <c r="N40"/>
  <c r="O39"/>
  <c r="N39"/>
  <c r="O38"/>
  <c r="N38"/>
  <c r="O37"/>
  <c r="N37"/>
  <c r="O36"/>
  <c r="N36"/>
  <c r="O35"/>
  <c r="N35"/>
  <c r="O34"/>
  <c r="N34"/>
  <c r="O33"/>
  <c r="N33"/>
  <c r="O32"/>
  <c r="N32"/>
  <c r="O31"/>
  <c r="N31"/>
  <c r="O30"/>
  <c r="N30"/>
  <c r="O29"/>
  <c r="N29"/>
  <c r="O28"/>
  <c r="N28"/>
  <c r="O27"/>
  <c r="N27"/>
  <c r="O26"/>
  <c r="N26"/>
  <c r="O25"/>
  <c r="N25"/>
  <c r="O24"/>
  <c r="N24"/>
  <c r="O23"/>
  <c r="N23"/>
  <c r="O22"/>
  <c r="N22"/>
  <c r="O21"/>
  <c r="N21"/>
  <c r="O20"/>
  <c r="N20"/>
  <c r="O19"/>
  <c r="N19"/>
  <c r="O18"/>
  <c r="N18"/>
  <c r="O17"/>
  <c r="N17"/>
  <c r="O16"/>
  <c r="N16"/>
  <c r="O15"/>
  <c r="N15"/>
  <c r="O14"/>
  <c r="N14"/>
  <c r="O13"/>
  <c r="N13"/>
  <c r="O12"/>
  <c r="N12"/>
  <c r="O11"/>
  <c r="N11"/>
  <c r="O10"/>
  <c r="N10"/>
  <c r="O9"/>
  <c r="N9"/>
  <c r="O8"/>
  <c r="N8"/>
  <c r="O7"/>
  <c r="N7"/>
  <c r="O6"/>
  <c r="N6"/>
  <c r="O5"/>
  <c r="N5"/>
  <c r="G6" i="692" l="1"/>
  <c r="E7"/>
  <c r="D19" s="1"/>
  <c r="E4"/>
  <c r="E4" i="691"/>
  <c r="E4" i="690"/>
  <c r="C115" s="1"/>
  <c r="G6"/>
  <c r="E88" s="1"/>
  <c r="E89" s="1"/>
  <c r="E94" s="1"/>
  <c r="E7"/>
  <c r="E4" i="689"/>
  <c r="G6" i="688"/>
  <c r="E88" s="1"/>
  <c r="E89" s="1"/>
  <c r="E94" s="1"/>
  <c r="E7"/>
  <c r="D103" s="1"/>
  <c r="E103" s="1"/>
  <c r="E4"/>
  <c r="E4" i="687"/>
  <c r="G6" i="686"/>
  <c r="E88" s="1"/>
  <c r="E89" s="1"/>
  <c r="E94" s="1"/>
  <c r="E7"/>
  <c r="D103" s="1"/>
  <c r="E103" s="1"/>
  <c r="E4"/>
  <c r="G6" i="696"/>
  <c r="E88" s="1"/>
  <c r="E89" s="1"/>
  <c r="E94" s="1"/>
  <c r="E7"/>
  <c r="D101" s="1"/>
  <c r="E101" s="1"/>
  <c r="E4"/>
  <c r="E4" i="695"/>
  <c r="A131" i="69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9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D102" i="686"/>
  <c r="E102" s="1"/>
  <c r="E4" i="685"/>
  <c r="G6" i="684"/>
  <c r="E88" s="1"/>
  <c r="E89" s="1"/>
  <c r="E94" s="1"/>
  <c r="E7"/>
  <c r="D19" s="1"/>
  <c r="E4"/>
  <c r="C115" s="1"/>
  <c r="E4" i="683"/>
  <c r="G6" i="682"/>
  <c r="E88" s="1"/>
  <c r="E89" s="1"/>
  <c r="E94" s="1"/>
  <c r="E7"/>
  <c r="D101" s="1"/>
  <c r="E101" s="1"/>
  <c r="E4"/>
  <c r="C115" s="1"/>
  <c r="E4" i="681"/>
  <c r="G6" i="680"/>
  <c r="E88" s="1"/>
  <c r="E89" s="1"/>
  <c r="E94" s="1"/>
  <c r="E7"/>
  <c r="D102" s="1"/>
  <c r="E102" s="1"/>
  <c r="E4"/>
  <c r="C115" s="1"/>
  <c r="E4" i="679"/>
  <c r="G6" i="678"/>
  <c r="E88" s="1"/>
  <c r="E89" s="1"/>
  <c r="E94" s="1"/>
  <c r="E7"/>
  <c r="D15" s="1"/>
  <c r="E15" s="1"/>
  <c r="E4"/>
  <c r="E4" i="677"/>
  <c r="G6" i="676"/>
  <c r="E88" s="1"/>
  <c r="E89" s="1"/>
  <c r="E94" s="1"/>
  <c r="E7"/>
  <c r="D18" s="1"/>
  <c r="E4"/>
  <c r="C115" s="1"/>
  <c r="E4" i="675"/>
  <c r="G6" i="674"/>
  <c r="E88" s="1"/>
  <c r="E89" s="1"/>
  <c r="E94" s="1"/>
  <c r="E7"/>
  <c r="D103" s="1"/>
  <c r="E103" s="1"/>
  <c r="E4"/>
  <c r="C115" s="1"/>
  <c r="E4" i="673"/>
  <c r="G6" i="672"/>
  <c r="E88" s="1"/>
  <c r="E89" s="1"/>
  <c r="E94" s="1"/>
  <c r="E7"/>
  <c r="D101" s="1"/>
  <c r="E101" s="1"/>
  <c r="E4"/>
  <c r="C115" s="1"/>
  <c r="E4" i="671"/>
  <c r="G6" i="670"/>
  <c r="E88" s="1"/>
  <c r="E89" s="1"/>
  <c r="E94" s="1"/>
  <c r="E7"/>
  <c r="D102" s="1"/>
  <c r="E102" s="1"/>
  <c r="E4"/>
  <c r="C115" s="1"/>
  <c r="E4" i="669"/>
  <c r="G6" i="668"/>
  <c r="E88" s="1"/>
  <c r="E89" s="1"/>
  <c r="E94" s="1"/>
  <c r="E7"/>
  <c r="D103" s="1"/>
  <c r="E103" s="1"/>
  <c r="E4"/>
  <c r="C115" s="1"/>
  <c r="E4" i="667"/>
  <c r="G6" i="666"/>
  <c r="E88" s="1"/>
  <c r="E89" s="1"/>
  <c r="E94" s="1"/>
  <c r="E7"/>
  <c r="D18" s="1"/>
  <c r="E4"/>
  <c r="C115" s="1"/>
  <c r="E4" i="665"/>
  <c r="G6" i="664"/>
  <c r="E88" s="1"/>
  <c r="E89" s="1"/>
  <c r="E94" s="1"/>
  <c r="E7"/>
  <c r="D103" s="1"/>
  <c r="E103" s="1"/>
  <c r="E4"/>
  <c r="E4" i="663"/>
  <c r="G6" i="662"/>
  <c r="E7"/>
  <c r="D19" s="1"/>
  <c r="E4"/>
  <c r="E4" i="661"/>
  <c r="G6" i="660"/>
  <c r="E7"/>
  <c r="D103" s="1"/>
  <c r="E103" s="1"/>
  <c r="E4"/>
  <c r="C115" s="1"/>
  <c r="E4" i="659"/>
  <c r="G6" i="658"/>
  <c r="E7"/>
  <c r="D103" s="1"/>
  <c r="E103" s="1"/>
  <c r="E4"/>
  <c r="C115" s="1"/>
  <c r="E4" i="657"/>
  <c r="G6" i="656"/>
  <c r="E88" s="1"/>
  <c r="E89" s="1"/>
  <c r="E94" s="1"/>
  <c r="E7"/>
  <c r="D19" s="1"/>
  <c r="E4"/>
  <c r="E4" i="655"/>
  <c r="G6" i="654"/>
  <c r="E7"/>
  <c r="D101" s="1"/>
  <c r="E101" s="1"/>
  <c r="E4"/>
  <c r="C115" s="1"/>
  <c r="E4" i="653"/>
  <c r="G6" i="652"/>
  <c r="E7"/>
  <c r="D103" s="1"/>
  <c r="E103" s="1"/>
  <c r="E4"/>
  <c r="C115" s="1"/>
  <c r="E4" i="651"/>
  <c r="G6" i="650"/>
  <c r="E7"/>
  <c r="D19" s="1"/>
  <c r="E4"/>
  <c r="C115" s="1"/>
  <c r="E4" i="649"/>
  <c r="G6" i="648"/>
  <c r="E7"/>
  <c r="D19" s="1"/>
  <c r="E4"/>
  <c r="C115" s="1"/>
  <c r="E4" i="647"/>
  <c r="G6" i="646"/>
  <c r="E7"/>
  <c r="D103" s="1"/>
  <c r="E103" s="1"/>
  <c r="E4"/>
  <c r="E4" i="645"/>
  <c r="G6" i="644"/>
  <c r="E7"/>
  <c r="D103" s="1"/>
  <c r="E103" s="1"/>
  <c r="E4"/>
  <c r="C115" s="1"/>
  <c r="E4" i="643"/>
  <c r="G6" i="642"/>
  <c r="E7"/>
  <c r="D102" s="1"/>
  <c r="E102" s="1"/>
  <c r="E4"/>
  <c r="E4" i="641"/>
  <c r="G6" i="640"/>
  <c r="E7"/>
  <c r="D101" s="1"/>
  <c r="E101" s="1"/>
  <c r="E4"/>
  <c r="E4" i="639"/>
  <c r="G6" i="638"/>
  <c r="E7"/>
  <c r="D101" s="1"/>
  <c r="E101" s="1"/>
  <c r="E4"/>
  <c r="C115" s="1"/>
  <c r="E4" i="637"/>
  <c r="G6" i="636"/>
  <c r="E7"/>
  <c r="E4"/>
  <c r="E4" i="635"/>
  <c r="G6" i="634"/>
  <c r="E7"/>
  <c r="E4"/>
  <c r="E4" i="633"/>
  <c r="G6" i="632"/>
  <c r="E7"/>
  <c r="E4"/>
  <c r="E4" i="631"/>
  <c r="G6" i="630"/>
  <c r="E7"/>
  <c r="E4"/>
  <c r="C115" s="1"/>
  <c r="E4" i="629"/>
  <c r="G6" i="628"/>
  <c r="E7"/>
  <c r="D103" s="1"/>
  <c r="E103" s="1"/>
  <c r="E4"/>
  <c r="C115" s="1"/>
  <c r="E4" i="627"/>
  <c r="G6" i="626"/>
  <c r="E7"/>
  <c r="E4"/>
  <c r="E4" i="625"/>
  <c r="G6" i="624"/>
  <c r="E7"/>
  <c r="E4"/>
  <c r="E4" i="623"/>
  <c r="G6" i="622"/>
  <c r="E7"/>
  <c r="E4"/>
  <c r="E4" i="621"/>
  <c r="G6" i="620"/>
  <c r="E7"/>
  <c r="E4"/>
  <c r="E4" i="619"/>
  <c r="G6" i="618"/>
  <c r="E7"/>
  <c r="E4"/>
  <c r="E4" i="617"/>
  <c r="G6" i="616"/>
  <c r="E7"/>
  <c r="E4"/>
  <c r="C115" s="1"/>
  <c r="E4" i="615"/>
  <c r="G6" i="614"/>
  <c r="E7"/>
  <c r="E4"/>
  <c r="E4" i="613"/>
  <c r="G6" i="612"/>
  <c r="E7"/>
  <c r="E4"/>
  <c r="E4" i="611"/>
  <c r="G6" i="610"/>
  <c r="E7"/>
  <c r="E4"/>
  <c r="E4" i="609"/>
  <c r="G6" i="608"/>
  <c r="E7"/>
  <c r="E4"/>
  <c r="C115" s="1"/>
  <c r="E4" i="607"/>
  <c r="G6" i="606"/>
  <c r="E7"/>
  <c r="E4"/>
  <c r="E4" i="605"/>
  <c r="G6" i="604"/>
  <c r="E7"/>
  <c r="E4"/>
  <c r="E4" i="603"/>
  <c r="G6" i="602"/>
  <c r="E7"/>
  <c r="E4"/>
  <c r="E4" i="601"/>
  <c r="G6" i="600"/>
  <c r="E7"/>
  <c r="E4"/>
  <c r="C115" s="1"/>
  <c r="E4" i="599"/>
  <c r="G6" i="598"/>
  <c r="E7"/>
  <c r="E4"/>
  <c r="E4" i="597"/>
  <c r="G6" i="596"/>
  <c r="E7"/>
  <c r="E4"/>
  <c r="E4" i="595"/>
  <c r="G6" i="594"/>
  <c r="E7"/>
  <c r="E4"/>
  <c r="C115" s="1"/>
  <c r="E4" i="593"/>
  <c r="G6" i="592"/>
  <c r="E7"/>
  <c r="E4"/>
  <c r="E4" i="591"/>
  <c r="G6" i="590"/>
  <c r="E7"/>
  <c r="E4"/>
  <c r="E4" i="589"/>
  <c r="G6" i="588"/>
  <c r="E7"/>
  <c r="E4"/>
  <c r="C115" s="1"/>
  <c r="E4" i="587"/>
  <c r="G6" i="586"/>
  <c r="E7"/>
  <c r="E4"/>
  <c r="E4" i="585"/>
  <c r="G6" i="584"/>
  <c r="E7"/>
  <c r="E4"/>
  <c r="C115" s="1"/>
  <c r="E4" i="583"/>
  <c r="G6" i="582"/>
  <c r="E7"/>
  <c r="E4"/>
  <c r="E4" i="581"/>
  <c r="G6" i="580"/>
  <c r="E7"/>
  <c r="E4"/>
  <c r="E4" i="579"/>
  <c r="G6" i="578"/>
  <c r="E4"/>
  <c r="E7"/>
  <c r="D19" s="1"/>
  <c r="E4" i="577"/>
  <c r="G6" i="576"/>
  <c r="E7"/>
  <c r="E4"/>
  <c r="C115" s="1"/>
  <c r="E4" i="575"/>
  <c r="G6" i="574"/>
  <c r="E7"/>
  <c r="E4"/>
  <c r="E4" i="573"/>
  <c r="G6" i="572"/>
  <c r="E7"/>
  <c r="E4"/>
  <c r="E4" i="571"/>
  <c r="G6" i="570"/>
  <c r="E7"/>
  <c r="E4"/>
  <c r="E4" i="569"/>
  <c r="G6" i="568"/>
  <c r="E7"/>
  <c r="E4"/>
  <c r="E4" i="567"/>
  <c r="G6" i="566"/>
  <c r="E7"/>
  <c r="E4"/>
  <c r="E4" i="565"/>
  <c r="G6" i="564"/>
  <c r="E7"/>
  <c r="E4"/>
  <c r="E4" i="563"/>
  <c r="G6" i="562"/>
  <c r="E7"/>
  <c r="E4"/>
  <c r="E4" i="561"/>
  <c r="A131" i="69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E7"/>
  <c r="B7"/>
  <c r="A7"/>
  <c r="G6"/>
  <c r="E88" s="1"/>
  <c r="E89" s="1"/>
  <c r="E94" s="1"/>
  <c r="B6"/>
  <c r="A6"/>
  <c r="E5"/>
  <c r="B5"/>
  <c r="A5"/>
  <c r="E4"/>
  <c r="B4"/>
  <c r="A4"/>
  <c r="A3"/>
  <c r="A1"/>
  <c r="A140" i="69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E4"/>
  <c r="B4"/>
  <c r="A4"/>
  <c r="A3"/>
  <c r="A1"/>
  <c r="G6" i="560"/>
  <c r="E7"/>
  <c r="E4"/>
  <c r="E4" i="559"/>
  <c r="G6" i="558"/>
  <c r="E7"/>
  <c r="D103" s="1"/>
  <c r="E103" s="1"/>
  <c r="E4"/>
  <c r="E4" i="557"/>
  <c r="G6" i="556"/>
  <c r="E7"/>
  <c r="E4"/>
  <c r="E4" i="555"/>
  <c r="G6" i="554"/>
  <c r="E7"/>
  <c r="E4"/>
  <c r="C115" s="1"/>
  <c r="E4" i="553"/>
  <c r="G6" i="552"/>
  <c r="E7"/>
  <c r="E4"/>
  <c r="E4" i="551"/>
  <c r="G6" i="550"/>
  <c r="E7"/>
  <c r="E4"/>
  <c r="E4" i="549"/>
  <c r="G6" i="548"/>
  <c r="E7"/>
  <c r="E4"/>
  <c r="E4" i="547"/>
  <c r="G6" i="546"/>
  <c r="E7"/>
  <c r="E4"/>
  <c r="E4" i="545"/>
  <c r="G6" i="544"/>
  <c r="E7"/>
  <c r="E4"/>
  <c r="C115" s="1"/>
  <c r="E4" i="543"/>
  <c r="G6" i="542"/>
  <c r="E7"/>
  <c r="E4"/>
  <c r="E4" i="541"/>
  <c r="G6" i="540"/>
  <c r="E7"/>
  <c r="E4"/>
  <c r="E4" i="539"/>
  <c r="G6" i="534"/>
  <c r="E7"/>
  <c r="E4"/>
  <c r="C115" s="1"/>
  <c r="G6" i="537"/>
  <c r="E7"/>
  <c r="E4"/>
  <c r="E4" i="536"/>
  <c r="G6" i="535"/>
  <c r="E4"/>
  <c r="E7"/>
  <c r="E4" i="533"/>
  <c r="G6" i="532"/>
  <c r="E7"/>
  <c r="E4"/>
  <c r="E4" i="531"/>
  <c r="G6" i="530"/>
  <c r="E7"/>
  <c r="E4"/>
  <c r="E4" i="529"/>
  <c r="D25" s="1"/>
  <c r="G6" i="528"/>
  <c r="E7"/>
  <c r="E4"/>
  <c r="E4" i="527"/>
  <c r="C124" s="1"/>
  <c r="G6" i="526"/>
  <c r="E4"/>
  <c r="E7"/>
  <c r="E4" i="525"/>
  <c r="D25" s="1"/>
  <c r="E25" s="1"/>
  <c r="G6" i="524"/>
  <c r="E7"/>
  <c r="E4"/>
  <c r="E4" i="523"/>
  <c r="A131" i="69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C115"/>
  <c r="B4"/>
  <c r="A4"/>
  <c r="A3"/>
  <c r="A1"/>
  <c r="A140" i="69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9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8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8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C115"/>
  <c r="B4"/>
  <c r="A4"/>
  <c r="A3"/>
  <c r="A1"/>
  <c r="A140" i="68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8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8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E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8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8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8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8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8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7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7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7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D25"/>
  <c r="B4"/>
  <c r="A4"/>
  <c r="A3"/>
  <c r="A1"/>
  <c r="A131" i="67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D19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7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67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7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7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7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7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6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6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6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6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6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D25"/>
  <c r="E25" s="1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64"/>
  <c r="A130"/>
  <c r="A129"/>
  <c r="A128"/>
  <c r="B127"/>
  <c r="A127"/>
  <c r="A126"/>
  <c r="A125"/>
  <c r="A124"/>
  <c r="A123"/>
  <c r="A122"/>
  <c r="E121"/>
  <c r="A121"/>
  <c r="A119"/>
  <c r="A117"/>
  <c r="A116"/>
  <c r="C115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E5"/>
  <c r="B5"/>
  <c r="A5"/>
  <c r="B4"/>
  <c r="A4"/>
  <c r="A3"/>
  <c r="A1"/>
  <c r="A140" i="66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H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6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6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66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5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5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5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5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B19"/>
  <c r="A19"/>
  <c r="B18"/>
  <c r="A18"/>
  <c r="B17"/>
  <c r="A17"/>
  <c r="B16"/>
  <c r="A16"/>
  <c r="D15"/>
  <c r="E15" s="1"/>
  <c r="B15"/>
  <c r="A15"/>
  <c r="D14"/>
  <c r="B14"/>
  <c r="A14"/>
  <c r="B13"/>
  <c r="A13"/>
  <c r="E12"/>
  <c r="D12"/>
  <c r="B12"/>
  <c r="A12"/>
  <c r="A10"/>
  <c r="B8"/>
  <c r="A8"/>
  <c r="D84"/>
  <c r="B7"/>
  <c r="A7"/>
  <c r="B6"/>
  <c r="A6"/>
  <c r="E5"/>
  <c r="B5"/>
  <c r="A5"/>
  <c r="B4"/>
  <c r="A4"/>
  <c r="A3"/>
  <c r="A1"/>
  <c r="A140" i="65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D25"/>
  <c r="E25" s="1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65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5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65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5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5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4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D25"/>
  <c r="E25" s="1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4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4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4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4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E25" s="1"/>
  <c r="B4"/>
  <c r="A4"/>
  <c r="A3"/>
  <c r="A1"/>
  <c r="A131" i="64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D14"/>
  <c r="B14"/>
  <c r="A14"/>
  <c r="B13"/>
  <c r="A13"/>
  <c r="E12"/>
  <c r="D12"/>
  <c r="B12"/>
  <c r="A12"/>
  <c r="A10"/>
  <c r="B8"/>
  <c r="A8"/>
  <c r="D84"/>
  <c r="B7"/>
  <c r="A7"/>
  <c r="E88"/>
  <c r="E89" s="1"/>
  <c r="E94" s="1"/>
  <c r="B6"/>
  <c r="A6"/>
  <c r="E5"/>
  <c r="B5"/>
  <c r="A5"/>
  <c r="B4"/>
  <c r="A4"/>
  <c r="A3"/>
  <c r="A1"/>
  <c r="A140" i="64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64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D15"/>
  <c r="E15" s="1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4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E29" s="1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B4"/>
  <c r="A4"/>
  <c r="A3"/>
  <c r="A1"/>
  <c r="A131" i="640"/>
  <c r="A130"/>
  <c r="A129"/>
  <c r="A128"/>
  <c r="B127"/>
  <c r="A127"/>
  <c r="A126"/>
  <c r="A125"/>
  <c r="A124"/>
  <c r="A123"/>
  <c r="A122"/>
  <c r="E121"/>
  <c r="A121"/>
  <c r="A119"/>
  <c r="A117"/>
  <c r="A116"/>
  <c r="C115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3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3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3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3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3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3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3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3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3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E25" s="1"/>
  <c r="B4"/>
  <c r="A4"/>
  <c r="A3"/>
  <c r="A1"/>
  <c r="A131" i="63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2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2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D84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2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D25"/>
  <c r="E25" s="1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62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2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2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2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2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2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E25" s="1"/>
  <c r="B4"/>
  <c r="A4"/>
  <c r="A3"/>
  <c r="A1"/>
  <c r="A131" i="620"/>
  <c r="A130"/>
  <c r="A129"/>
  <c r="A128"/>
  <c r="B127"/>
  <c r="A127"/>
  <c r="A126"/>
  <c r="A125"/>
  <c r="A124"/>
  <c r="A123"/>
  <c r="A122"/>
  <c r="E121"/>
  <c r="A121"/>
  <c r="A119"/>
  <c r="A117"/>
  <c r="A116"/>
  <c r="C115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1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1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1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B4"/>
  <c r="A4"/>
  <c r="A3"/>
  <c r="A1"/>
  <c r="A131" i="61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1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D25"/>
  <c r="E25" s="1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1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1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E25" s="1"/>
  <c r="B4"/>
  <c r="A4"/>
  <c r="A3"/>
  <c r="A1"/>
  <c r="A131" i="61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C115"/>
  <c r="B4"/>
  <c r="A4"/>
  <c r="A3"/>
  <c r="A1"/>
  <c r="A140" i="61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D25"/>
  <c r="E25" s="1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1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0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0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0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0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0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0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0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D25"/>
  <c r="B4"/>
  <c r="A4"/>
  <c r="A3"/>
  <c r="A1"/>
  <c r="A131" i="60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60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60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9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98"/>
  <c r="A130"/>
  <c r="A129"/>
  <c r="A128"/>
  <c r="B127"/>
  <c r="A127"/>
  <c r="A126"/>
  <c r="A125"/>
  <c r="A124"/>
  <c r="A123"/>
  <c r="A122"/>
  <c r="E121"/>
  <c r="A121"/>
  <c r="A119"/>
  <c r="A117"/>
  <c r="A116"/>
  <c r="C115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9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21"/>
  <c r="B4"/>
  <c r="A4"/>
  <c r="A3"/>
  <c r="A1"/>
  <c r="A131" i="59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9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9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9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59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9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D25"/>
  <c r="E25" s="1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59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8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8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D84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8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D25"/>
  <c r="E25" s="1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58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C115"/>
  <c r="B4"/>
  <c r="A4"/>
  <c r="A3"/>
  <c r="A1"/>
  <c r="A140" i="58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58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8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8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8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8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7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E25" s="1"/>
  <c r="B4"/>
  <c r="A4"/>
  <c r="A3"/>
  <c r="A1"/>
  <c r="A131" i="57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C115"/>
  <c r="B4"/>
  <c r="A4"/>
  <c r="A3"/>
  <c r="A1"/>
  <c r="A140" i="57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57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7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D22"/>
  <c r="B21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7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D15"/>
  <c r="E15" s="1"/>
  <c r="B15"/>
  <c r="A15"/>
  <c r="D14"/>
  <c r="B14"/>
  <c r="A14"/>
  <c r="B13"/>
  <c r="A13"/>
  <c r="E12"/>
  <c r="D12"/>
  <c r="B12"/>
  <c r="A12"/>
  <c r="A10"/>
  <c r="B8"/>
  <c r="A8"/>
  <c r="D84"/>
  <c r="B7"/>
  <c r="A7"/>
  <c r="E88"/>
  <c r="E89" s="1"/>
  <c r="E94" s="1"/>
  <c r="B6"/>
  <c r="A6"/>
  <c r="E5"/>
  <c r="B5"/>
  <c r="A5"/>
  <c r="B4"/>
  <c r="A4"/>
  <c r="A3"/>
  <c r="A1"/>
  <c r="A140" i="57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D25"/>
  <c r="E25" s="1"/>
  <c r="B4"/>
  <c r="A4"/>
  <c r="A3"/>
  <c r="A1"/>
  <c r="A131" i="57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7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7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6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6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6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B4"/>
  <c r="A4"/>
  <c r="A3"/>
  <c r="A1"/>
  <c r="A131" i="56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6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E27" s="1"/>
  <c r="B27"/>
  <c r="A27"/>
  <c r="H26"/>
  <c r="E26"/>
  <c r="B26"/>
  <c r="A26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6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6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H27" s="1"/>
  <c r="B27"/>
  <c r="A27"/>
  <c r="H26"/>
  <c r="E26"/>
  <c r="B26"/>
  <c r="A26"/>
  <c r="D25"/>
  <c r="E25" s="1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C124"/>
  <c r="B4"/>
  <c r="A4"/>
  <c r="A3"/>
  <c r="A1"/>
  <c r="A131" i="56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6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6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5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5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5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5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D15"/>
  <c r="E15" s="1"/>
  <c r="B15"/>
  <c r="A15"/>
  <c r="D14"/>
  <c r="B14"/>
  <c r="A14"/>
  <c r="B13"/>
  <c r="A13"/>
  <c r="E12"/>
  <c r="D12"/>
  <c r="B12"/>
  <c r="A12"/>
  <c r="A10"/>
  <c r="B8"/>
  <c r="A8"/>
  <c r="D84"/>
  <c r="B7"/>
  <c r="A7"/>
  <c r="E88"/>
  <c r="E89" s="1"/>
  <c r="E94" s="1"/>
  <c r="B6"/>
  <c r="A6"/>
  <c r="E5"/>
  <c r="B5"/>
  <c r="A5"/>
  <c r="B4"/>
  <c r="A4"/>
  <c r="A3"/>
  <c r="A1"/>
  <c r="A140" i="55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B4"/>
  <c r="A4"/>
  <c r="A3"/>
  <c r="A1"/>
  <c r="A131" i="55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5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D25"/>
  <c r="E25" s="1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5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5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5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4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E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E25" s="1"/>
  <c r="B4"/>
  <c r="A4"/>
  <c r="A3"/>
  <c r="A1"/>
  <c r="A131" i="54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D15"/>
  <c r="E15" s="1"/>
  <c r="B15"/>
  <c r="A15"/>
  <c r="D14"/>
  <c r="B14"/>
  <c r="A14"/>
  <c r="B13"/>
  <c r="A13"/>
  <c r="E12"/>
  <c r="D12"/>
  <c r="B12"/>
  <c r="A12"/>
  <c r="A10"/>
  <c r="B8"/>
  <c r="A8"/>
  <c r="D84"/>
  <c r="B7"/>
  <c r="A7"/>
  <c r="E88"/>
  <c r="E89" s="1"/>
  <c r="E94" s="1"/>
  <c r="B6"/>
  <c r="A6"/>
  <c r="E5"/>
  <c r="B5"/>
  <c r="A5"/>
  <c r="B4"/>
  <c r="A4"/>
  <c r="A3"/>
  <c r="A1"/>
  <c r="A140" i="54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D25"/>
  <c r="B4"/>
  <c r="A4"/>
  <c r="A3"/>
  <c r="A1"/>
  <c r="A131" i="54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4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E23" s="1"/>
  <c r="B23"/>
  <c r="A23"/>
  <c r="E22"/>
  <c r="H22" s="1"/>
  <c r="D22"/>
  <c r="B20"/>
  <c r="G17"/>
  <c r="G13"/>
  <c r="B12"/>
  <c r="A12"/>
  <c r="A10"/>
  <c r="B8"/>
  <c r="A8"/>
  <c r="B7"/>
  <c r="A7"/>
  <c r="B6"/>
  <c r="A6"/>
  <c r="E5"/>
  <c r="B5"/>
  <c r="A5"/>
  <c r="D25"/>
  <c r="B4"/>
  <c r="A4"/>
  <c r="A3"/>
  <c r="A1"/>
  <c r="A131" i="54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4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4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4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4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3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D25"/>
  <c r="E25" s="1"/>
  <c r="B4"/>
  <c r="A4"/>
  <c r="A3"/>
  <c r="A1"/>
  <c r="A131" i="537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36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35"/>
  <c r="A130"/>
  <c r="A129"/>
  <c r="A128"/>
  <c r="B127"/>
  <c r="A127"/>
  <c r="A126"/>
  <c r="A125"/>
  <c r="A124"/>
  <c r="A123"/>
  <c r="A122"/>
  <c r="E121"/>
  <c r="A121"/>
  <c r="A119"/>
  <c r="A117"/>
  <c r="A116"/>
  <c r="C115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31" i="534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3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B27"/>
  <c r="A27"/>
  <c r="H26"/>
  <c r="E26"/>
  <c r="B26"/>
  <c r="A26"/>
  <c r="B25"/>
  <c r="A25"/>
  <c r="B24"/>
  <c r="A24"/>
  <c r="D23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32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31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30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D84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D15"/>
  <c r="E15" s="1"/>
  <c r="B15"/>
  <c r="A15"/>
  <c r="D14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C115"/>
  <c r="B4"/>
  <c r="A4"/>
  <c r="A3"/>
  <c r="A1"/>
  <c r="A140" i="529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B27"/>
  <c r="A27"/>
  <c r="H26"/>
  <c r="E26"/>
  <c r="B26"/>
  <c r="A26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28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C115"/>
  <c r="B4"/>
  <c r="A4"/>
  <c r="A3"/>
  <c r="A1"/>
  <c r="A140" i="527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H28" s="1"/>
  <c r="B28"/>
  <c r="A28"/>
  <c r="D27"/>
  <c r="H27" s="1"/>
  <c r="B27"/>
  <c r="A27"/>
  <c r="H26"/>
  <c r="E26"/>
  <c r="B26"/>
  <c r="A26"/>
  <c r="D25"/>
  <c r="E25" s="1"/>
  <c r="B25"/>
  <c r="A25"/>
  <c r="B24"/>
  <c r="A24"/>
  <c r="D23"/>
  <c r="H23" s="1"/>
  <c r="B23"/>
  <c r="A23"/>
  <c r="E22"/>
  <c r="I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26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D20"/>
  <c r="B20"/>
  <c r="A20"/>
  <c r="D19"/>
  <c r="B19"/>
  <c r="A19"/>
  <c r="D18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C115"/>
  <c r="B4"/>
  <c r="A4"/>
  <c r="A3"/>
  <c r="A1"/>
  <c r="A140" i="525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B29"/>
  <c r="A29"/>
  <c r="D28"/>
  <c r="H28" s="1"/>
  <c r="B28"/>
  <c r="A28"/>
  <c r="D27"/>
  <c r="H27" s="1"/>
  <c r="B27"/>
  <c r="A27"/>
  <c r="H26"/>
  <c r="E26"/>
  <c r="B26"/>
  <c r="A26"/>
  <c r="B25"/>
  <c r="A25"/>
  <c r="B24"/>
  <c r="A24"/>
  <c r="D23"/>
  <c r="H23" s="1"/>
  <c r="B23"/>
  <c r="A23"/>
  <c r="E22"/>
  <c r="H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A131" i="524"/>
  <c r="A130"/>
  <c r="A129"/>
  <c r="A128"/>
  <c r="B127"/>
  <c r="A127"/>
  <c r="A126"/>
  <c r="A125"/>
  <c r="A124"/>
  <c r="A123"/>
  <c r="A122"/>
  <c r="E121"/>
  <c r="A121"/>
  <c r="A119"/>
  <c r="A117"/>
  <c r="A116"/>
  <c r="C115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D103"/>
  <c r="E103" s="1"/>
  <c r="B103"/>
  <c r="A103"/>
  <c r="D102"/>
  <c r="E102" s="1"/>
  <c r="B102"/>
  <c r="A102"/>
  <c r="D101"/>
  <c r="E101" s="1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E88"/>
  <c r="E89" s="1"/>
  <c r="E94" s="1"/>
  <c r="B6"/>
  <c r="A6"/>
  <c r="E5"/>
  <c r="B5"/>
  <c r="A5"/>
  <c r="B4"/>
  <c r="A4"/>
  <c r="A3"/>
  <c r="A1"/>
  <c r="A140" i="523"/>
  <c r="A139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3"/>
  <c r="A103"/>
  <c r="B102"/>
  <c r="A102"/>
  <c r="B101"/>
  <c r="A101"/>
  <c r="E100"/>
  <c r="D100"/>
  <c r="B100"/>
  <c r="A100"/>
  <c r="A98"/>
  <c r="D97"/>
  <c r="B97"/>
  <c r="A97"/>
  <c r="E96"/>
  <c r="D96"/>
  <c r="B96"/>
  <c r="A96"/>
  <c r="E94"/>
  <c r="E102" s="1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D29"/>
  <c r="H29" s="1"/>
  <c r="B29"/>
  <c r="A29"/>
  <c r="D28"/>
  <c r="B28"/>
  <c r="A28"/>
  <c r="D27"/>
  <c r="H27" s="1"/>
  <c r="B27"/>
  <c r="A27"/>
  <c r="H26"/>
  <c r="E26"/>
  <c r="B26"/>
  <c r="A26"/>
  <c r="B25"/>
  <c r="A25"/>
  <c r="B24"/>
  <c r="A24"/>
  <c r="D23"/>
  <c r="B23"/>
  <c r="A23"/>
  <c r="E22"/>
  <c r="H22" s="1"/>
  <c r="D22"/>
  <c r="B20"/>
  <c r="G17"/>
  <c r="G13"/>
  <c r="B12"/>
  <c r="A12"/>
  <c r="A10"/>
  <c r="B8"/>
  <c r="A8"/>
  <c r="B7"/>
  <c r="A7"/>
  <c r="B6"/>
  <c r="A6"/>
  <c r="E5"/>
  <c r="B5"/>
  <c r="A5"/>
  <c r="B4"/>
  <c r="A4"/>
  <c r="A3"/>
  <c r="A1"/>
  <c r="D102" i="674" l="1"/>
  <c r="E102" s="1"/>
  <c r="D20" i="676"/>
  <c r="D19" i="680"/>
  <c r="D103" i="682"/>
  <c r="E103" s="1"/>
  <c r="D102" i="684"/>
  <c r="E102" s="1"/>
  <c r="D20" i="638"/>
  <c r="D84" i="642"/>
  <c r="D14"/>
  <c r="D15" i="644"/>
  <c r="E15" s="1"/>
  <c r="D102"/>
  <c r="E102" s="1"/>
  <c r="D18" i="648"/>
  <c r="D103"/>
  <c r="E103" s="1"/>
  <c r="D18" i="650"/>
  <c r="D103"/>
  <c r="E103" s="1"/>
  <c r="D19" i="654"/>
  <c r="D18" i="656"/>
  <c r="D103"/>
  <c r="E103" s="1"/>
  <c r="D18" i="662"/>
  <c r="D103"/>
  <c r="E103" s="1"/>
  <c r="D102" i="664"/>
  <c r="E102" s="1"/>
  <c r="D84" i="666"/>
  <c r="D103"/>
  <c r="E103" s="1"/>
  <c r="D102" i="668"/>
  <c r="E102" s="1"/>
  <c r="D101" i="670"/>
  <c r="E101" s="1"/>
  <c r="D84" i="678"/>
  <c r="D14"/>
  <c r="D20" i="680"/>
  <c r="D101"/>
  <c r="E101" s="1"/>
  <c r="D18" i="684"/>
  <c r="D103"/>
  <c r="E103" s="1"/>
  <c r="D102" i="688"/>
  <c r="E102" s="1"/>
  <c r="D18" i="692"/>
  <c r="D103"/>
  <c r="E103" s="1"/>
  <c r="D18" i="696"/>
  <c r="D20" i="654"/>
  <c r="D18" i="688"/>
  <c r="C116"/>
  <c r="D114" s="1"/>
  <c r="C116" i="526"/>
  <c r="C116" i="530"/>
  <c r="C125" i="577"/>
  <c r="C116" i="586"/>
  <c r="D113" s="1"/>
  <c r="C116" i="612"/>
  <c r="C116" i="528"/>
  <c r="D115" s="1"/>
  <c r="C125" i="585"/>
  <c r="D124" s="1"/>
  <c r="C125" i="563"/>
  <c r="D124" s="1"/>
  <c r="C116" i="578"/>
  <c r="D115" s="1"/>
  <c r="C125" i="627"/>
  <c r="D122" s="1"/>
  <c r="C116" i="692"/>
  <c r="D114" s="1"/>
  <c r="C125" i="653"/>
  <c r="D122" s="1"/>
  <c r="C125" i="661"/>
  <c r="C125" i="527"/>
  <c r="C116" i="554"/>
  <c r="D115" s="1"/>
  <c r="C116" i="588"/>
  <c r="D115" s="1"/>
  <c r="C116" i="616"/>
  <c r="D114" s="1"/>
  <c r="C116" i="628"/>
  <c r="D115" s="1"/>
  <c r="C116" i="638"/>
  <c r="C116" i="648"/>
  <c r="D113" s="1"/>
  <c r="C116" i="650"/>
  <c r="C116" i="666"/>
  <c r="D113" s="1"/>
  <c r="C116" i="680"/>
  <c r="D114" s="1"/>
  <c r="C116" i="684"/>
  <c r="D115" s="1"/>
  <c r="D20" i="696"/>
  <c r="D19"/>
  <c r="C124" i="529"/>
  <c r="C125" s="1"/>
  <c r="D102" i="578"/>
  <c r="E102" s="1"/>
  <c r="D20"/>
  <c r="D101"/>
  <c r="E101" s="1"/>
  <c r="D103" i="696"/>
  <c r="E103" s="1"/>
  <c r="C116" i="672"/>
  <c r="D115" s="1"/>
  <c r="D102" i="696"/>
  <c r="E102" s="1"/>
  <c r="C116" i="668"/>
  <c r="D115" s="1"/>
  <c r="C116" i="524"/>
  <c r="H29" i="525"/>
  <c r="E29"/>
  <c r="H27" i="529"/>
  <c r="E27"/>
  <c r="E29"/>
  <c r="H29"/>
  <c r="I22" i="531"/>
  <c r="H22"/>
  <c r="H27" i="533"/>
  <c r="E27"/>
  <c r="C116" i="534"/>
  <c r="D113" s="1"/>
  <c r="C116" i="535"/>
  <c r="D115" s="1"/>
  <c r="I22" i="536"/>
  <c r="H22"/>
  <c r="E27"/>
  <c r="H27"/>
  <c r="H27" i="539"/>
  <c r="E27"/>
  <c r="H29"/>
  <c r="E29"/>
  <c r="H22" i="541"/>
  <c r="I22"/>
  <c r="H27"/>
  <c r="E27"/>
  <c r="I22" i="543"/>
  <c r="H22"/>
  <c r="E27"/>
  <c r="H27"/>
  <c r="C116" i="544"/>
  <c r="D115" s="1"/>
  <c r="E27" i="545"/>
  <c r="H27"/>
  <c r="H28"/>
  <c r="E28"/>
  <c r="I22" i="547"/>
  <c r="H22"/>
  <c r="H29"/>
  <c r="E29"/>
  <c r="I22" i="549"/>
  <c r="H22"/>
  <c r="I22" i="551"/>
  <c r="H22"/>
  <c r="I22" i="553"/>
  <c r="H22"/>
  <c r="H27"/>
  <c r="E27"/>
  <c r="H29"/>
  <c r="E29"/>
  <c r="I22" i="555"/>
  <c r="H22"/>
  <c r="H29"/>
  <c r="E29"/>
  <c r="I22" i="557"/>
  <c r="H22"/>
  <c r="H27"/>
  <c r="E27"/>
  <c r="E27" i="559"/>
  <c r="H27"/>
  <c r="I22" i="561"/>
  <c r="H22"/>
  <c r="H29" i="563"/>
  <c r="E29"/>
  <c r="I22" i="567"/>
  <c r="H22"/>
  <c r="H29"/>
  <c r="E29"/>
  <c r="H22" i="569"/>
  <c r="I22"/>
  <c r="I22" i="571"/>
  <c r="H22"/>
  <c r="H27" i="573"/>
  <c r="E27"/>
  <c r="E29"/>
  <c r="H29"/>
  <c r="I22" i="575"/>
  <c r="H22"/>
  <c r="H27" i="577"/>
  <c r="E27"/>
  <c r="E29"/>
  <c r="H29"/>
  <c r="I22" i="579"/>
  <c r="H22"/>
  <c r="H27"/>
  <c r="E27"/>
  <c r="E29"/>
  <c r="H29"/>
  <c r="I22" i="581"/>
  <c r="H22"/>
  <c r="I22" i="583"/>
  <c r="H22"/>
  <c r="H27"/>
  <c r="E27"/>
  <c r="H27" i="585"/>
  <c r="E27"/>
  <c r="H29"/>
  <c r="E29"/>
  <c r="H27" i="587"/>
  <c r="E27"/>
  <c r="H29"/>
  <c r="E29"/>
  <c r="I22" i="589"/>
  <c r="H22"/>
  <c r="I22" i="591"/>
  <c r="H22"/>
  <c r="H29"/>
  <c r="E29"/>
  <c r="H27" i="593"/>
  <c r="E27"/>
  <c r="H29"/>
  <c r="E29"/>
  <c r="I22" i="595"/>
  <c r="H22"/>
  <c r="H27"/>
  <c r="E27"/>
  <c r="I22" i="597"/>
  <c r="H22"/>
  <c r="H23"/>
  <c r="E23"/>
  <c r="I22" i="599"/>
  <c r="H22"/>
  <c r="I22" i="601"/>
  <c r="H22"/>
  <c r="H27"/>
  <c r="E27"/>
  <c r="H29" i="603"/>
  <c r="E29"/>
  <c r="I22" i="605"/>
  <c r="H22"/>
  <c r="H22" i="607"/>
  <c r="I22"/>
  <c r="H27"/>
  <c r="E27"/>
  <c r="I22" i="609"/>
  <c r="H22"/>
  <c r="H27"/>
  <c r="E27"/>
  <c r="I22" i="613"/>
  <c r="H22"/>
  <c r="E27"/>
  <c r="H27"/>
  <c r="I22" i="615"/>
  <c r="H22"/>
  <c r="I22" i="617"/>
  <c r="H22"/>
  <c r="H27"/>
  <c r="E27"/>
  <c r="E29"/>
  <c r="H29"/>
  <c r="I22" i="619"/>
  <c r="H22"/>
  <c r="H23"/>
  <c r="E23"/>
  <c r="I22" i="621"/>
  <c r="H22"/>
  <c r="I22" i="623"/>
  <c r="H22"/>
  <c r="H29" i="627"/>
  <c r="E29"/>
  <c r="I22" i="629"/>
  <c r="H22"/>
  <c r="C116" i="630"/>
  <c r="D115" s="1"/>
  <c r="I22" i="631"/>
  <c r="H22"/>
  <c r="H29"/>
  <c r="E29"/>
  <c r="I22" i="633"/>
  <c r="H22"/>
  <c r="H27"/>
  <c r="E27"/>
  <c r="H27" i="635"/>
  <c r="E27"/>
  <c r="I22" i="637"/>
  <c r="H22"/>
  <c r="E27"/>
  <c r="H27"/>
  <c r="I22" i="639"/>
  <c r="H22"/>
  <c r="H27"/>
  <c r="E27"/>
  <c r="I22" i="641"/>
  <c r="H22"/>
  <c r="I22" i="643"/>
  <c r="H22"/>
  <c r="H27"/>
  <c r="E27"/>
  <c r="E29"/>
  <c r="H29"/>
  <c r="I22" i="645"/>
  <c r="H22"/>
  <c r="H27"/>
  <c r="E27"/>
  <c r="H29"/>
  <c r="E29"/>
  <c r="I22" i="647"/>
  <c r="H22"/>
  <c r="H27"/>
  <c r="E27"/>
  <c r="H29"/>
  <c r="E29"/>
  <c r="H27" i="649"/>
  <c r="E27"/>
  <c r="H29"/>
  <c r="E29"/>
  <c r="C116" i="652"/>
  <c r="D115" s="1"/>
  <c r="H27" i="653"/>
  <c r="E27"/>
  <c r="H29"/>
  <c r="E29"/>
  <c r="I22" i="655"/>
  <c r="H22"/>
  <c r="H29"/>
  <c r="E29"/>
  <c r="E27" i="657"/>
  <c r="H27"/>
  <c r="I22" i="659"/>
  <c r="H22"/>
  <c r="C116" i="660"/>
  <c r="D115" s="1"/>
  <c r="H27" i="661"/>
  <c r="E27"/>
  <c r="H29"/>
  <c r="E29"/>
  <c r="E27" i="663"/>
  <c r="H27"/>
  <c r="C116" i="664"/>
  <c r="D115" s="1"/>
  <c r="H27" i="665"/>
  <c r="E27"/>
  <c r="H29"/>
  <c r="E29"/>
  <c r="H22" i="667"/>
  <c r="I22"/>
  <c r="H27"/>
  <c r="E27"/>
  <c r="I22" i="669"/>
  <c r="H22"/>
  <c r="I22" i="671"/>
  <c r="H22"/>
  <c r="H22" i="673"/>
  <c r="I22"/>
  <c r="H27"/>
  <c r="E27"/>
  <c r="C116" i="674"/>
  <c r="D115" s="1"/>
  <c r="E27" i="675"/>
  <c r="H27"/>
  <c r="H28"/>
  <c r="E28"/>
  <c r="E28" i="677"/>
  <c r="H28"/>
  <c r="H29"/>
  <c r="E29"/>
  <c r="I22" i="679"/>
  <c r="H22"/>
  <c r="E27"/>
  <c r="H27"/>
  <c r="H27" i="681"/>
  <c r="E27"/>
  <c r="C116" i="682"/>
  <c r="D115" s="1"/>
  <c r="I22" i="683"/>
  <c r="H22"/>
  <c r="H27"/>
  <c r="E27"/>
  <c r="H29"/>
  <c r="E29"/>
  <c r="I22" i="685"/>
  <c r="H22"/>
  <c r="H22" i="687"/>
  <c r="I22"/>
  <c r="E27" i="689"/>
  <c r="H27"/>
  <c r="C116" i="690"/>
  <c r="D115" s="1"/>
  <c r="H27" i="691"/>
  <c r="E27"/>
  <c r="I22" i="693"/>
  <c r="H22"/>
  <c r="H27"/>
  <c r="E27"/>
  <c r="H29"/>
  <c r="E29"/>
  <c r="I22" i="695"/>
  <c r="H22"/>
  <c r="H27"/>
  <c r="E27"/>
  <c r="H29"/>
  <c r="E29"/>
  <c r="I22" i="523"/>
  <c r="E27"/>
  <c r="I22" i="525"/>
  <c r="H22" i="533"/>
  <c r="H23" i="545"/>
  <c r="E27" i="549"/>
  <c r="H29"/>
  <c r="E27" i="551"/>
  <c r="H22" i="559"/>
  <c r="I22"/>
  <c r="E27" i="561"/>
  <c r="H27"/>
  <c r="E29" i="527"/>
  <c r="E27" i="531"/>
  <c r="E27" i="525"/>
  <c r="E27" i="527"/>
  <c r="H22" i="529"/>
  <c r="H22" i="527"/>
  <c r="H22" i="539"/>
  <c r="I22" i="545"/>
  <c r="E29"/>
  <c r="E27" i="547"/>
  <c r="H27" i="555"/>
  <c r="E27"/>
  <c r="H27" i="565"/>
  <c r="H22" i="573"/>
  <c r="H22" i="577"/>
  <c r="C116" i="584"/>
  <c r="D114" s="1"/>
  <c r="I22" i="587"/>
  <c r="H22"/>
  <c r="E27" i="563"/>
  <c r="E27" i="571"/>
  <c r="E27" i="575"/>
  <c r="H22" i="563"/>
  <c r="H22" i="565"/>
  <c r="E27" i="569"/>
  <c r="C116" i="576"/>
  <c r="D114" s="1"/>
  <c r="E27" i="581"/>
  <c r="E28" i="583"/>
  <c r="H22" i="585"/>
  <c r="E27" i="567"/>
  <c r="E27" i="589"/>
  <c r="C125" i="591"/>
  <c r="D124" s="1"/>
  <c r="H22" i="593"/>
  <c r="C116" i="594"/>
  <c r="D114" s="1"/>
  <c r="E27" i="597"/>
  <c r="E27" i="599"/>
  <c r="E27" i="603"/>
  <c r="E27" i="605"/>
  <c r="E27" i="611"/>
  <c r="E29"/>
  <c r="E27" i="615"/>
  <c r="E29"/>
  <c r="E27" i="619"/>
  <c r="E27" i="621"/>
  <c r="H27"/>
  <c r="C125" i="587"/>
  <c r="D124" s="1"/>
  <c r="C125" i="593"/>
  <c r="D124" s="1"/>
  <c r="C116" i="600"/>
  <c r="D115" s="1"/>
  <c r="C116" i="608"/>
  <c r="D115" s="1"/>
  <c r="H22" i="611"/>
  <c r="E27" i="591"/>
  <c r="C116" i="598"/>
  <c r="D115" s="1"/>
  <c r="H22" i="603"/>
  <c r="E29" i="613"/>
  <c r="C116" i="620"/>
  <c r="D115" s="1"/>
  <c r="H22" i="625"/>
  <c r="H22" i="627"/>
  <c r="E27" i="631"/>
  <c r="H22" i="635"/>
  <c r="E27" i="625"/>
  <c r="E27" i="623"/>
  <c r="E27" i="629"/>
  <c r="E29" i="637"/>
  <c r="E27" i="627"/>
  <c r="H22" i="651"/>
  <c r="H29" i="641"/>
  <c r="C125" i="643"/>
  <c r="D124" s="1"/>
  <c r="C116" i="644"/>
  <c r="D114" s="1"/>
  <c r="H22" i="649"/>
  <c r="E27" i="651"/>
  <c r="H22" i="653"/>
  <c r="H22" i="657"/>
  <c r="I22"/>
  <c r="C116" i="640"/>
  <c r="D115" s="1"/>
  <c r="E27" i="641"/>
  <c r="E27" i="659"/>
  <c r="H27"/>
  <c r="I22" i="663"/>
  <c r="E27" i="669"/>
  <c r="E27" i="671"/>
  <c r="E27" i="655"/>
  <c r="C116" i="658"/>
  <c r="D115" s="1"/>
  <c r="H22" i="665"/>
  <c r="C116" i="670"/>
  <c r="D114" s="1"/>
  <c r="C116" i="654"/>
  <c r="D113" s="1"/>
  <c r="C125" i="655"/>
  <c r="D123" s="1"/>
  <c r="H22" i="661"/>
  <c r="E23" i="675"/>
  <c r="E29"/>
  <c r="H27" i="685"/>
  <c r="E27" i="687"/>
  <c r="E29"/>
  <c r="E23" i="677"/>
  <c r="H22" i="681"/>
  <c r="I22" i="689"/>
  <c r="H22"/>
  <c r="E29" i="679"/>
  <c r="H22" i="691"/>
  <c r="D103" i="694"/>
  <c r="E103" s="1"/>
  <c r="E29" i="691"/>
  <c r="D20" i="694"/>
  <c r="D84"/>
  <c r="D102"/>
  <c r="E102" s="1"/>
  <c r="D19"/>
  <c r="D101"/>
  <c r="E101" s="1"/>
  <c r="D18"/>
  <c r="H25" i="615"/>
  <c r="H25" i="655"/>
  <c r="H25" i="683"/>
  <c r="H25" i="553"/>
  <c r="H25" i="577"/>
  <c r="H25" i="627"/>
  <c r="H25" i="643"/>
  <c r="H25" i="647"/>
  <c r="H25" i="665"/>
  <c r="D25" i="679"/>
  <c r="E25" s="1"/>
  <c r="H25" i="653"/>
  <c r="D25" i="687"/>
  <c r="D25" i="691"/>
  <c r="E25" s="1"/>
  <c r="H25" i="525"/>
  <c r="E25" i="529"/>
  <c r="H25"/>
  <c r="H25" i="637"/>
  <c r="C115" i="694"/>
  <c r="C116" s="1"/>
  <c r="D25" i="661"/>
  <c r="D25" i="675"/>
  <c r="C124" i="683"/>
  <c r="C125" s="1"/>
  <c r="D124" s="1"/>
  <c r="D25" i="693"/>
  <c r="H25" i="695"/>
  <c r="C115" i="696"/>
  <c r="C116" s="1"/>
  <c r="D114" s="1"/>
  <c r="B21" i="695"/>
  <c r="E23"/>
  <c r="E28"/>
  <c r="C124"/>
  <c r="C125" s="1"/>
  <c r="D84" i="696"/>
  <c r="D14"/>
  <c r="D15"/>
  <c r="E15" s="1"/>
  <c r="C125" i="675"/>
  <c r="D122" s="1"/>
  <c r="H25" i="649"/>
  <c r="H25" i="645"/>
  <c r="D14" i="628"/>
  <c r="D19"/>
  <c r="D101"/>
  <c r="E101" s="1"/>
  <c r="H25" i="621"/>
  <c r="H25" i="613"/>
  <c r="H25" i="611"/>
  <c r="H25" i="593"/>
  <c r="H25" i="591"/>
  <c r="H25" i="587"/>
  <c r="H25" i="585"/>
  <c r="H25" i="579"/>
  <c r="H25" i="573"/>
  <c r="B21" i="693"/>
  <c r="E23"/>
  <c r="E28"/>
  <c r="C124"/>
  <c r="C125" s="1"/>
  <c r="D14" i="694"/>
  <c r="D15"/>
  <c r="E15" s="1"/>
  <c r="H25" i="563"/>
  <c r="C115" i="558"/>
  <c r="C116" s="1"/>
  <c r="D115" s="1"/>
  <c r="H25" i="539"/>
  <c r="H25" i="527"/>
  <c r="D115" i="692"/>
  <c r="D113"/>
  <c r="B21" i="691"/>
  <c r="E23"/>
  <c r="E28"/>
  <c r="C124"/>
  <c r="C125" s="1"/>
  <c r="D84" i="692"/>
  <c r="D14"/>
  <c r="D15"/>
  <c r="E15" s="1"/>
  <c r="H23" i="689"/>
  <c r="E23"/>
  <c r="H28"/>
  <c r="E28"/>
  <c r="B21"/>
  <c r="C124"/>
  <c r="C125" s="1"/>
  <c r="D25"/>
  <c r="E29"/>
  <c r="D18" i="690"/>
  <c r="D19"/>
  <c r="D20"/>
  <c r="D84"/>
  <c r="D14"/>
  <c r="D15"/>
  <c r="E15" s="1"/>
  <c r="D113" i="688"/>
  <c r="B21" i="687"/>
  <c r="E23"/>
  <c r="E28"/>
  <c r="C124"/>
  <c r="C125" s="1"/>
  <c r="D84" i="688"/>
  <c r="D14"/>
  <c r="D15"/>
  <c r="E15" s="1"/>
  <c r="H28" i="685"/>
  <c r="E28"/>
  <c r="H23"/>
  <c r="E23"/>
  <c r="B21"/>
  <c r="C124"/>
  <c r="C125" s="1"/>
  <c r="C115" i="686"/>
  <c r="C116" s="1"/>
  <c r="D25" i="685"/>
  <c r="E29"/>
  <c r="D18" i="686"/>
  <c r="D19"/>
  <c r="D20"/>
  <c r="D84"/>
  <c r="D14"/>
  <c r="D15"/>
  <c r="E15" s="1"/>
  <c r="B21" i="683"/>
  <c r="E23"/>
  <c r="E28"/>
  <c r="D84" i="684"/>
  <c r="D14"/>
  <c r="D15"/>
  <c r="E15" s="1"/>
  <c r="B21" i="681"/>
  <c r="E23"/>
  <c r="E28"/>
  <c r="C124"/>
  <c r="C125" s="1"/>
  <c r="D25"/>
  <c r="E29"/>
  <c r="D18" i="682"/>
  <c r="D19"/>
  <c r="D20"/>
  <c r="D84"/>
  <c r="D14"/>
  <c r="D15"/>
  <c r="E15" s="1"/>
  <c r="B21" i="679"/>
  <c r="E23"/>
  <c r="E28"/>
  <c r="C124"/>
  <c r="C125" s="1"/>
  <c r="D84" i="680"/>
  <c r="D14"/>
  <c r="D15"/>
  <c r="E15" s="1"/>
  <c r="E25" i="677"/>
  <c r="H25"/>
  <c r="H22"/>
  <c r="E27"/>
  <c r="D101" i="678"/>
  <c r="E101" s="1"/>
  <c r="D102"/>
  <c r="E102" s="1"/>
  <c r="D103"/>
  <c r="E103" s="1"/>
  <c r="B21" i="677"/>
  <c r="C124"/>
  <c r="C125" s="1"/>
  <c r="C115" i="678"/>
  <c r="C116" s="1"/>
  <c r="D18"/>
  <c r="D19"/>
  <c r="D20"/>
  <c r="C116" i="676"/>
  <c r="H22" i="675"/>
  <c r="D101" i="676"/>
  <c r="E101" s="1"/>
  <c r="D102"/>
  <c r="E102" s="1"/>
  <c r="D103"/>
  <c r="E103" s="1"/>
  <c r="B21" i="675"/>
  <c r="D84" i="676"/>
  <c r="D14"/>
  <c r="D15"/>
  <c r="E15" s="1"/>
  <c r="H28" i="673"/>
  <c r="E28"/>
  <c r="H23"/>
  <c r="E23"/>
  <c r="B21"/>
  <c r="C124"/>
  <c r="C125" s="1"/>
  <c r="D25"/>
  <c r="E29"/>
  <c r="D18" i="674"/>
  <c r="D19"/>
  <c r="D20"/>
  <c r="D84"/>
  <c r="D113"/>
  <c r="D114"/>
  <c r="D14"/>
  <c r="D15"/>
  <c r="E15" s="1"/>
  <c r="H23" i="671"/>
  <c r="E23"/>
  <c r="D25"/>
  <c r="C124"/>
  <c r="C125" s="1"/>
  <c r="E28"/>
  <c r="H28"/>
  <c r="B21"/>
  <c r="E29"/>
  <c r="D18" i="672"/>
  <c r="D19"/>
  <c r="D20"/>
  <c r="D84"/>
  <c r="D14"/>
  <c r="D15"/>
  <c r="E15" s="1"/>
  <c r="E28" i="669"/>
  <c r="H28"/>
  <c r="D113" i="670"/>
  <c r="E23" i="669"/>
  <c r="H23"/>
  <c r="D25"/>
  <c r="E29"/>
  <c r="D18" i="670"/>
  <c r="D19"/>
  <c r="D20"/>
  <c r="D84"/>
  <c r="B21" i="669"/>
  <c r="C124"/>
  <c r="C125" s="1"/>
  <c r="D14" i="670"/>
  <c r="D15"/>
  <c r="E15" s="1"/>
  <c r="B21" i="667"/>
  <c r="E23"/>
  <c r="E28"/>
  <c r="C124"/>
  <c r="C125" s="1"/>
  <c r="D25"/>
  <c r="E29"/>
  <c r="D18" i="668"/>
  <c r="D19"/>
  <c r="D20"/>
  <c r="D84"/>
  <c r="D114"/>
  <c r="D14"/>
  <c r="D15"/>
  <c r="E15" s="1"/>
  <c r="H23" i="665"/>
  <c r="E23"/>
  <c r="H28"/>
  <c r="E28"/>
  <c r="B21"/>
  <c r="C124"/>
  <c r="C125" s="1"/>
  <c r="D14" i="666"/>
  <c r="D15"/>
  <c r="E15" s="1"/>
  <c r="E23" i="663"/>
  <c r="H23"/>
  <c r="E28"/>
  <c r="H28"/>
  <c r="D113" i="664"/>
  <c r="C124" i="663"/>
  <c r="C125" s="1"/>
  <c r="B21"/>
  <c r="D25"/>
  <c r="E29"/>
  <c r="D18" i="664"/>
  <c r="D19"/>
  <c r="D20"/>
  <c r="D84"/>
  <c r="D14"/>
  <c r="D15"/>
  <c r="E15" s="1"/>
  <c r="D124" i="661"/>
  <c r="D123"/>
  <c r="D122"/>
  <c r="H23"/>
  <c r="E23"/>
  <c r="H28"/>
  <c r="E28"/>
  <c r="B21"/>
  <c r="C115" i="662"/>
  <c r="C116" s="1"/>
  <c r="D84"/>
  <c r="D14"/>
  <c r="D15"/>
  <c r="E15" s="1"/>
  <c r="E23" i="659"/>
  <c r="H23"/>
  <c r="E28"/>
  <c r="H28"/>
  <c r="D25"/>
  <c r="E29"/>
  <c r="D18" i="660"/>
  <c r="D19"/>
  <c r="D20"/>
  <c r="D84"/>
  <c r="D113"/>
  <c r="D114"/>
  <c r="B21" i="659"/>
  <c r="C124"/>
  <c r="C125" s="1"/>
  <c r="D14" i="660"/>
  <c r="D15"/>
  <c r="E15" s="1"/>
  <c r="H23" i="657"/>
  <c r="E23"/>
  <c r="B21"/>
  <c r="D25"/>
  <c r="C124"/>
  <c r="C125" s="1"/>
  <c r="H28"/>
  <c r="E28"/>
  <c r="E29"/>
  <c r="D18" i="658"/>
  <c r="D19"/>
  <c r="D20"/>
  <c r="D84"/>
  <c r="D14"/>
  <c r="D15"/>
  <c r="E15" s="1"/>
  <c r="D124" i="655"/>
  <c r="B21"/>
  <c r="E23"/>
  <c r="E28"/>
  <c r="C115" i="656"/>
  <c r="C116" s="1"/>
  <c r="D124" i="653"/>
  <c r="D115" i="654"/>
  <c r="D114"/>
  <c r="B21" i="653"/>
  <c r="E23"/>
  <c r="E28"/>
  <c r="D84" i="654"/>
  <c r="D14"/>
  <c r="D15"/>
  <c r="E15" s="1"/>
  <c r="H23" i="651"/>
  <c r="E23"/>
  <c r="H28"/>
  <c r="E28"/>
  <c r="B21"/>
  <c r="C124"/>
  <c r="C125" s="1"/>
  <c r="D25"/>
  <c r="E29"/>
  <c r="D18" i="652"/>
  <c r="D19"/>
  <c r="D20"/>
  <c r="D84"/>
  <c r="D14"/>
  <c r="D15"/>
  <c r="E15" s="1"/>
  <c r="H23" i="649"/>
  <c r="E23"/>
  <c r="H28"/>
  <c r="E28"/>
  <c r="D115" i="650"/>
  <c r="D114"/>
  <c r="D113"/>
  <c r="B21" i="649"/>
  <c r="C124"/>
  <c r="C125" s="1"/>
  <c r="D84" i="650"/>
  <c r="D14"/>
  <c r="D15"/>
  <c r="E15" s="1"/>
  <c r="B21" i="647"/>
  <c r="E23"/>
  <c r="E28"/>
  <c r="C124"/>
  <c r="C125" s="1"/>
  <c r="D84" i="648"/>
  <c r="D14"/>
  <c r="D15"/>
  <c r="E15" s="1"/>
  <c r="H28" i="645"/>
  <c r="E28"/>
  <c r="H23"/>
  <c r="E23"/>
  <c r="B21"/>
  <c r="C124"/>
  <c r="C125" s="1"/>
  <c r="C115" i="646"/>
  <c r="C116" s="1"/>
  <c r="D18"/>
  <c r="D19"/>
  <c r="D20"/>
  <c r="D84"/>
  <c r="D14"/>
  <c r="D15"/>
  <c r="E15" s="1"/>
  <c r="D123" i="643"/>
  <c r="D122"/>
  <c r="D113" i="644"/>
  <c r="B21" i="643"/>
  <c r="E23"/>
  <c r="E28"/>
  <c r="E25" i="641"/>
  <c r="H25"/>
  <c r="B21"/>
  <c r="E23"/>
  <c r="E28"/>
  <c r="C124"/>
  <c r="C125" s="1"/>
  <c r="C115" i="642"/>
  <c r="C116" s="1"/>
  <c r="D18"/>
  <c r="D19"/>
  <c r="D20"/>
  <c r="D25" i="639"/>
  <c r="B21"/>
  <c r="C124"/>
  <c r="C125" s="1"/>
  <c r="H28"/>
  <c r="E28"/>
  <c r="D113" i="640"/>
  <c r="H23" i="639"/>
  <c r="E23"/>
  <c r="E29"/>
  <c r="D18" i="640"/>
  <c r="D19"/>
  <c r="D20"/>
  <c r="D84"/>
  <c r="D14"/>
  <c r="D15"/>
  <c r="E15" s="1"/>
  <c r="D115" i="638"/>
  <c r="D114"/>
  <c r="D113"/>
  <c r="B21" i="637"/>
  <c r="E23"/>
  <c r="E28"/>
  <c r="C124"/>
  <c r="C125" s="1"/>
  <c r="D84" i="638"/>
  <c r="D14"/>
  <c r="D15"/>
  <c r="E15" s="1"/>
  <c r="H23" i="635"/>
  <c r="E23"/>
  <c r="H28"/>
  <c r="E28"/>
  <c r="B21"/>
  <c r="C124"/>
  <c r="C125" s="1"/>
  <c r="C115" i="636"/>
  <c r="C116" s="1"/>
  <c r="D25" i="635"/>
  <c r="E29"/>
  <c r="D18" i="636"/>
  <c r="D19"/>
  <c r="D20"/>
  <c r="D84"/>
  <c r="D14"/>
  <c r="D15"/>
  <c r="E15" s="1"/>
  <c r="B21" i="633"/>
  <c r="E23"/>
  <c r="E28"/>
  <c r="C124"/>
  <c r="C125" s="1"/>
  <c r="C115" i="634"/>
  <c r="C116" s="1"/>
  <c r="D25" i="633"/>
  <c r="E29"/>
  <c r="D84" i="634"/>
  <c r="D14"/>
  <c r="D15"/>
  <c r="E15" s="1"/>
  <c r="H28" i="631"/>
  <c r="E28"/>
  <c r="H23"/>
  <c r="E23"/>
  <c r="H25"/>
  <c r="B21"/>
  <c r="C124"/>
  <c r="C125" s="1"/>
  <c r="C115" i="632"/>
  <c r="C116" s="1"/>
  <c r="D18"/>
  <c r="D19"/>
  <c r="D20"/>
  <c r="D84"/>
  <c r="D14"/>
  <c r="D15"/>
  <c r="E15" s="1"/>
  <c r="H23" i="629"/>
  <c r="E23"/>
  <c r="H28"/>
  <c r="E28"/>
  <c r="B21"/>
  <c r="C124"/>
  <c r="C125" s="1"/>
  <c r="D25"/>
  <c r="E29"/>
  <c r="D18" i="630"/>
  <c r="D19"/>
  <c r="D20"/>
  <c r="D84"/>
  <c r="D113"/>
  <c r="D114"/>
  <c r="D14"/>
  <c r="D15"/>
  <c r="E15" s="1"/>
  <c r="D123" i="627"/>
  <c r="B21"/>
  <c r="E23"/>
  <c r="E28"/>
  <c r="D15" i="628"/>
  <c r="E15" s="1"/>
  <c r="B21" i="625"/>
  <c r="E23"/>
  <c r="E28"/>
  <c r="C124"/>
  <c r="C125" s="1"/>
  <c r="C115" i="626"/>
  <c r="C116" s="1"/>
  <c r="D25" i="625"/>
  <c r="E29"/>
  <c r="D18" i="626"/>
  <c r="D19"/>
  <c r="D20"/>
  <c r="D84"/>
  <c r="D14"/>
  <c r="D15"/>
  <c r="E15" s="1"/>
  <c r="B21" i="623"/>
  <c r="E23"/>
  <c r="E28"/>
  <c r="C124"/>
  <c r="C125" s="1"/>
  <c r="C115" i="624"/>
  <c r="C116" s="1"/>
  <c r="D25" i="623"/>
  <c r="E29"/>
  <c r="D18" i="624"/>
  <c r="D19"/>
  <c r="D20"/>
  <c r="D84"/>
  <c r="D14"/>
  <c r="D15"/>
  <c r="E15" s="1"/>
  <c r="H28" i="621"/>
  <c r="E28"/>
  <c r="H23"/>
  <c r="E23"/>
  <c r="B21"/>
  <c r="C124"/>
  <c r="C125" s="1"/>
  <c r="C115" i="622"/>
  <c r="C116" s="1"/>
  <c r="E29" i="621"/>
  <c r="D18" i="622"/>
  <c r="D19"/>
  <c r="D20"/>
  <c r="D84"/>
  <c r="D14"/>
  <c r="D15"/>
  <c r="E15" s="1"/>
  <c r="D25" i="619"/>
  <c r="C124"/>
  <c r="C125" s="1"/>
  <c r="B21"/>
  <c r="E28"/>
  <c r="E29"/>
  <c r="D18" i="620"/>
  <c r="D19"/>
  <c r="D20"/>
  <c r="D84"/>
  <c r="D14"/>
  <c r="D15"/>
  <c r="E15" s="1"/>
  <c r="E25" i="617"/>
  <c r="H25"/>
  <c r="B21"/>
  <c r="E23"/>
  <c r="E28"/>
  <c r="C124"/>
  <c r="C125" s="1"/>
  <c r="C115" i="618"/>
  <c r="C116" s="1"/>
  <c r="D18"/>
  <c r="D19"/>
  <c r="D20"/>
  <c r="D84"/>
  <c r="D14"/>
  <c r="D15"/>
  <c r="E15" s="1"/>
  <c r="H23" i="615"/>
  <c r="E23"/>
  <c r="H28"/>
  <c r="E28"/>
  <c r="B21"/>
  <c r="C124"/>
  <c r="C125" s="1"/>
  <c r="D84" i="616"/>
  <c r="D14"/>
  <c r="D15"/>
  <c r="E15" s="1"/>
  <c r="H28" i="613"/>
  <c r="E28"/>
  <c r="H23"/>
  <c r="E23"/>
  <c r="B21"/>
  <c r="C124"/>
  <c r="C125" s="1"/>
  <c r="C115" i="614"/>
  <c r="C116" s="1"/>
  <c r="D18"/>
  <c r="D19"/>
  <c r="D20"/>
  <c r="D84"/>
  <c r="D14"/>
  <c r="D15"/>
  <c r="E15" s="1"/>
  <c r="H23" i="611"/>
  <c r="E23"/>
  <c r="H28"/>
  <c r="E28"/>
  <c r="D115" i="612"/>
  <c r="D114"/>
  <c r="D113"/>
  <c r="B21" i="611"/>
  <c r="C124"/>
  <c r="C125" s="1"/>
  <c r="D84" i="612"/>
  <c r="D14"/>
  <c r="D15"/>
  <c r="E15" s="1"/>
  <c r="H28" i="609"/>
  <c r="E28"/>
  <c r="H23"/>
  <c r="E23"/>
  <c r="B21"/>
  <c r="C124"/>
  <c r="C125" s="1"/>
  <c r="C115" i="610"/>
  <c r="C116" s="1"/>
  <c r="D25" i="609"/>
  <c r="E29"/>
  <c r="D18" i="610"/>
  <c r="D19"/>
  <c r="D20"/>
  <c r="D84"/>
  <c r="D14"/>
  <c r="D15"/>
  <c r="E15" s="1"/>
  <c r="H23" i="607"/>
  <c r="E23"/>
  <c r="E28"/>
  <c r="H28"/>
  <c r="B21"/>
  <c r="D25"/>
  <c r="E29"/>
  <c r="D18" i="608"/>
  <c r="D19"/>
  <c r="D20"/>
  <c r="D84"/>
  <c r="C124" i="607"/>
  <c r="C125" s="1"/>
  <c r="D14" i="608"/>
  <c r="D15"/>
  <c r="E15" s="1"/>
  <c r="B21" i="605"/>
  <c r="E23"/>
  <c r="E28"/>
  <c r="C124"/>
  <c r="C125" s="1"/>
  <c r="C115" i="606"/>
  <c r="C116" s="1"/>
  <c r="D25" i="605"/>
  <c r="E29"/>
  <c r="D18" i="606"/>
  <c r="D19"/>
  <c r="D20"/>
  <c r="D84"/>
  <c r="D14"/>
  <c r="D15"/>
  <c r="E15" s="1"/>
  <c r="E25" i="603"/>
  <c r="H25"/>
  <c r="B21"/>
  <c r="E23"/>
  <c r="E28"/>
  <c r="C124"/>
  <c r="C125" s="1"/>
  <c r="C115" i="604"/>
  <c r="C116" s="1"/>
  <c r="D18"/>
  <c r="D19"/>
  <c r="D20"/>
  <c r="D84"/>
  <c r="D14"/>
  <c r="D15"/>
  <c r="E15" s="1"/>
  <c r="H28" i="601"/>
  <c r="E28"/>
  <c r="H23"/>
  <c r="E23"/>
  <c r="B21"/>
  <c r="C124"/>
  <c r="C125" s="1"/>
  <c r="C115" i="602"/>
  <c r="C116" s="1"/>
  <c r="D25" i="601"/>
  <c r="E29"/>
  <c r="D18" i="602"/>
  <c r="D19"/>
  <c r="D20"/>
  <c r="D84"/>
  <c r="D14"/>
  <c r="D15"/>
  <c r="E15" s="1"/>
  <c r="C124" i="599"/>
  <c r="C125" s="1"/>
  <c r="D25"/>
  <c r="B21"/>
  <c r="H28"/>
  <c r="E28"/>
  <c r="H23"/>
  <c r="E23"/>
  <c r="E29"/>
  <c r="D18" i="600"/>
  <c r="D19"/>
  <c r="D20"/>
  <c r="D84"/>
  <c r="D14"/>
  <c r="D15"/>
  <c r="E15" s="1"/>
  <c r="H29" i="597"/>
  <c r="E29"/>
  <c r="D114" i="598"/>
  <c r="D25" i="597"/>
  <c r="C124"/>
  <c r="C125" s="1"/>
  <c r="E28"/>
  <c r="D18" i="598"/>
  <c r="D19"/>
  <c r="D20"/>
  <c r="D84"/>
  <c r="D14"/>
  <c r="D15"/>
  <c r="E15" s="1"/>
  <c r="B21" i="595"/>
  <c r="E23"/>
  <c r="E28"/>
  <c r="C124"/>
  <c r="C125" s="1"/>
  <c r="C115" i="596"/>
  <c r="C116" s="1"/>
  <c r="D25" i="595"/>
  <c r="E29"/>
  <c r="D18" i="596"/>
  <c r="D19"/>
  <c r="D20"/>
  <c r="D84"/>
  <c r="D14"/>
  <c r="D15"/>
  <c r="E15" s="1"/>
  <c r="D115" i="594"/>
  <c r="B21" i="593"/>
  <c r="E23"/>
  <c r="E28"/>
  <c r="D84" i="594"/>
  <c r="D14"/>
  <c r="D15"/>
  <c r="E15" s="1"/>
  <c r="B21" i="591"/>
  <c r="E23"/>
  <c r="E28"/>
  <c r="C115" i="592"/>
  <c r="C116" s="1"/>
  <c r="D84"/>
  <c r="D14"/>
  <c r="D15"/>
  <c r="E15" s="1"/>
  <c r="H28" i="589"/>
  <c r="E28"/>
  <c r="H23"/>
  <c r="E23"/>
  <c r="B21"/>
  <c r="C124"/>
  <c r="C125" s="1"/>
  <c r="C115" i="590"/>
  <c r="C116" s="1"/>
  <c r="D25" i="589"/>
  <c r="E29"/>
  <c r="D18" i="590"/>
  <c r="D19"/>
  <c r="D20"/>
  <c r="D84"/>
  <c r="D14"/>
  <c r="D15"/>
  <c r="E15" s="1"/>
  <c r="D122" i="587"/>
  <c r="H23"/>
  <c r="E23"/>
  <c r="H28"/>
  <c r="E28"/>
  <c r="B21"/>
  <c r="D14" i="588"/>
  <c r="D15"/>
  <c r="E15" s="1"/>
  <c r="B21" i="585"/>
  <c r="E23"/>
  <c r="E28"/>
  <c r="D84" i="586"/>
  <c r="D14"/>
  <c r="D15"/>
  <c r="E15" s="1"/>
  <c r="E23" i="583"/>
  <c r="D25"/>
  <c r="C124"/>
  <c r="C125" s="1"/>
  <c r="B21"/>
  <c r="H29"/>
  <c r="E29"/>
  <c r="D18" i="584"/>
  <c r="D19"/>
  <c r="D20"/>
  <c r="D84"/>
  <c r="D14"/>
  <c r="D15"/>
  <c r="E15" s="1"/>
  <c r="H23" i="581"/>
  <c r="E23"/>
  <c r="H28"/>
  <c r="E28"/>
  <c r="B21"/>
  <c r="C124"/>
  <c r="C125" s="1"/>
  <c r="C115" i="582"/>
  <c r="C116" s="1"/>
  <c r="D25" i="581"/>
  <c r="E29"/>
  <c r="D18" i="582"/>
  <c r="D19"/>
  <c r="D20"/>
  <c r="D84"/>
  <c r="D14"/>
  <c r="D15"/>
  <c r="E15" s="1"/>
  <c r="H23" i="579"/>
  <c r="E23"/>
  <c r="H28"/>
  <c r="E28"/>
  <c r="B21"/>
  <c r="C124"/>
  <c r="C125" s="1"/>
  <c r="C115" i="580"/>
  <c r="C116" s="1"/>
  <c r="D18"/>
  <c r="D19"/>
  <c r="D20"/>
  <c r="D84"/>
  <c r="D14"/>
  <c r="D15"/>
  <c r="E15" s="1"/>
  <c r="D124" i="577"/>
  <c r="D123"/>
  <c r="D122"/>
  <c r="B21"/>
  <c r="E23"/>
  <c r="E28"/>
  <c r="D84" i="578"/>
  <c r="D14"/>
  <c r="D15"/>
  <c r="E15" s="1"/>
  <c r="E28" i="575"/>
  <c r="E23"/>
  <c r="D115" i="576"/>
  <c r="H29" i="575"/>
  <c r="E29"/>
  <c r="D25"/>
  <c r="C124"/>
  <c r="C125" s="1"/>
  <c r="D18" i="576"/>
  <c r="D19"/>
  <c r="D20"/>
  <c r="D84"/>
  <c r="D14"/>
  <c r="D15"/>
  <c r="E15" s="1"/>
  <c r="H23" i="573"/>
  <c r="E23"/>
  <c r="H28"/>
  <c r="E28"/>
  <c r="B21"/>
  <c r="C124"/>
  <c r="C125" s="1"/>
  <c r="C115" i="574"/>
  <c r="C116" s="1"/>
  <c r="D18"/>
  <c r="D19"/>
  <c r="D20"/>
  <c r="H23" i="571"/>
  <c r="E23"/>
  <c r="H28"/>
  <c r="E28"/>
  <c r="B21"/>
  <c r="C124"/>
  <c r="C125" s="1"/>
  <c r="C115" i="572"/>
  <c r="C116" s="1"/>
  <c r="D25" i="571"/>
  <c r="E29"/>
  <c r="D18" i="572"/>
  <c r="D19"/>
  <c r="D20"/>
  <c r="D84"/>
  <c r="D14"/>
  <c r="D15"/>
  <c r="E15" s="1"/>
  <c r="H23" i="569"/>
  <c r="E23"/>
  <c r="H28"/>
  <c r="E28"/>
  <c r="B21"/>
  <c r="C124"/>
  <c r="C125" s="1"/>
  <c r="C115" i="570"/>
  <c r="C116" s="1"/>
  <c r="D25" i="569"/>
  <c r="E29"/>
  <c r="D18" i="570"/>
  <c r="D19"/>
  <c r="D20"/>
  <c r="D84"/>
  <c r="D14"/>
  <c r="D15"/>
  <c r="E15" s="1"/>
  <c r="E25" i="567"/>
  <c r="H25"/>
  <c r="B21"/>
  <c r="E23"/>
  <c r="E28"/>
  <c r="C124"/>
  <c r="C125" s="1"/>
  <c r="C115" i="568"/>
  <c r="C116" s="1"/>
  <c r="D18"/>
  <c r="D19"/>
  <c r="D20"/>
  <c r="D84"/>
  <c r="D14"/>
  <c r="D15"/>
  <c r="E15" s="1"/>
  <c r="D101" i="566"/>
  <c r="E101" s="1"/>
  <c r="D102"/>
  <c r="E102" s="1"/>
  <c r="D103"/>
  <c r="E103" s="1"/>
  <c r="B21" i="565"/>
  <c r="E23"/>
  <c r="E28"/>
  <c r="C124"/>
  <c r="C125" s="1"/>
  <c r="C115" i="566"/>
  <c r="C116" s="1"/>
  <c r="D25" i="565"/>
  <c r="E29"/>
  <c r="D18" i="566"/>
  <c r="D19"/>
  <c r="D20"/>
  <c r="D84"/>
  <c r="D14"/>
  <c r="D15"/>
  <c r="E15" s="1"/>
  <c r="H23" i="563"/>
  <c r="E23"/>
  <c r="H28"/>
  <c r="E28"/>
  <c r="B21"/>
  <c r="C115" i="564"/>
  <c r="C116" s="1"/>
  <c r="D84"/>
  <c r="D14"/>
  <c r="D15"/>
  <c r="E15" s="1"/>
  <c r="B21" i="561"/>
  <c r="E23"/>
  <c r="E28"/>
  <c r="C124"/>
  <c r="C125" s="1"/>
  <c r="C115" i="562"/>
  <c r="C116" s="1"/>
  <c r="D25" i="561"/>
  <c r="E29"/>
  <c r="D18" i="562"/>
  <c r="D19"/>
  <c r="D20"/>
  <c r="D84"/>
  <c r="D14"/>
  <c r="D15"/>
  <c r="E15" s="1"/>
  <c r="B21" i="559"/>
  <c r="E23"/>
  <c r="E28"/>
  <c r="C124"/>
  <c r="C125" s="1"/>
  <c r="C115" i="560"/>
  <c r="C116" s="1"/>
  <c r="D25" i="559"/>
  <c r="E29"/>
  <c r="D18" i="560"/>
  <c r="D19"/>
  <c r="D20"/>
  <c r="D84"/>
  <c r="D14"/>
  <c r="D15"/>
  <c r="E15" s="1"/>
  <c r="H28" i="557"/>
  <c r="E28"/>
  <c r="E23"/>
  <c r="H23"/>
  <c r="B21"/>
  <c r="C124"/>
  <c r="C125" s="1"/>
  <c r="D25"/>
  <c r="E29"/>
  <c r="D18" i="558"/>
  <c r="D19"/>
  <c r="D20"/>
  <c r="D84"/>
  <c r="D14"/>
  <c r="D15"/>
  <c r="E15" s="1"/>
  <c r="E25" i="555"/>
  <c r="H25"/>
  <c r="B21"/>
  <c r="E23"/>
  <c r="E28"/>
  <c r="C124"/>
  <c r="C125" s="1"/>
  <c r="C115" i="556"/>
  <c r="C116" s="1"/>
  <c r="D18"/>
  <c r="D19"/>
  <c r="D20"/>
  <c r="B21" i="553"/>
  <c r="E23"/>
  <c r="E28"/>
  <c r="C124"/>
  <c r="C125" s="1"/>
  <c r="D84" i="554"/>
  <c r="D14"/>
  <c r="D15"/>
  <c r="E15" s="1"/>
  <c r="H23" i="551"/>
  <c r="E23"/>
  <c r="H28"/>
  <c r="E28"/>
  <c r="B21"/>
  <c r="C124"/>
  <c r="C125" s="1"/>
  <c r="C115" i="552"/>
  <c r="C116" s="1"/>
  <c r="D25" i="551"/>
  <c r="E29"/>
  <c r="D18" i="552"/>
  <c r="D19"/>
  <c r="D20"/>
  <c r="D84"/>
  <c r="D14"/>
  <c r="D15"/>
  <c r="E15" s="1"/>
  <c r="H28" i="549"/>
  <c r="E28"/>
  <c r="H23"/>
  <c r="E23"/>
  <c r="H25"/>
  <c r="B21"/>
  <c r="C124"/>
  <c r="C125" s="1"/>
  <c r="C115" i="550"/>
  <c r="C116" s="1"/>
  <c r="D18"/>
  <c r="D19"/>
  <c r="D20"/>
  <c r="D84"/>
  <c r="D14"/>
  <c r="D15"/>
  <c r="E15" s="1"/>
  <c r="E25" i="547"/>
  <c r="H25"/>
  <c r="B21"/>
  <c r="E23"/>
  <c r="E28"/>
  <c r="C124"/>
  <c r="C125" s="1"/>
  <c r="C115" i="548"/>
  <c r="C116" s="1"/>
  <c r="D18"/>
  <c r="D19"/>
  <c r="D20"/>
  <c r="E25" i="545"/>
  <c r="H25"/>
  <c r="D101" i="546"/>
  <c r="E101" s="1"/>
  <c r="D102"/>
  <c r="E102" s="1"/>
  <c r="D103"/>
  <c r="E103" s="1"/>
  <c r="B21" i="545"/>
  <c r="C124"/>
  <c r="C125" s="1"/>
  <c r="C115" i="546"/>
  <c r="C116" s="1"/>
  <c r="D18"/>
  <c r="D19"/>
  <c r="D20"/>
  <c r="D84"/>
  <c r="D14"/>
  <c r="D15"/>
  <c r="E15" s="1"/>
  <c r="H23" i="543"/>
  <c r="E23"/>
  <c r="E28"/>
  <c r="H28"/>
  <c r="B21"/>
  <c r="C124"/>
  <c r="C125" s="1"/>
  <c r="D25"/>
  <c r="E29"/>
  <c r="D18" i="544"/>
  <c r="D19"/>
  <c r="D20"/>
  <c r="D84"/>
  <c r="D14"/>
  <c r="D15"/>
  <c r="E15" s="1"/>
  <c r="H23" i="541"/>
  <c r="E23"/>
  <c r="H28"/>
  <c r="E28"/>
  <c r="B21"/>
  <c r="C124"/>
  <c r="C125" s="1"/>
  <c r="C115" i="542"/>
  <c r="C116" s="1"/>
  <c r="D25" i="541"/>
  <c r="E29"/>
  <c r="D18" i="542"/>
  <c r="D19"/>
  <c r="D20"/>
  <c r="D84"/>
  <c r="D14"/>
  <c r="D15"/>
  <c r="E15" s="1"/>
  <c r="H23" i="539"/>
  <c r="E23"/>
  <c r="H28"/>
  <c r="E28"/>
  <c r="B21"/>
  <c r="C124"/>
  <c r="C125" s="1"/>
  <c r="C115" i="540"/>
  <c r="C116" s="1"/>
  <c r="D18"/>
  <c r="D19"/>
  <c r="D20"/>
  <c r="D84"/>
  <c r="D14"/>
  <c r="D15"/>
  <c r="E15" s="1"/>
  <c r="H28" i="536"/>
  <c r="E28"/>
  <c r="H23"/>
  <c r="E23"/>
  <c r="B21"/>
  <c r="C124"/>
  <c r="C125" s="1"/>
  <c r="C115" i="537"/>
  <c r="C116" s="1"/>
  <c r="D25" i="536"/>
  <c r="E29"/>
  <c r="D18" i="537"/>
  <c r="D19"/>
  <c r="D20"/>
  <c r="D84"/>
  <c r="D14"/>
  <c r="D15"/>
  <c r="E15" s="1"/>
  <c r="D18" i="535"/>
  <c r="D19"/>
  <c r="D20"/>
  <c r="D84"/>
  <c r="D14"/>
  <c r="D15"/>
  <c r="E15" s="1"/>
  <c r="D115" i="534"/>
  <c r="D114"/>
  <c r="D25" i="533"/>
  <c r="C124"/>
  <c r="C125" s="1"/>
  <c r="B21"/>
  <c r="H23"/>
  <c r="E23"/>
  <c r="E28"/>
  <c r="H28"/>
  <c r="E29"/>
  <c r="D18" i="534"/>
  <c r="D19"/>
  <c r="D20"/>
  <c r="D84"/>
  <c r="D14"/>
  <c r="D15"/>
  <c r="E15" s="1"/>
  <c r="B21" i="531"/>
  <c r="E23"/>
  <c r="E28"/>
  <c r="C124"/>
  <c r="C125" s="1"/>
  <c r="C115" i="532"/>
  <c r="C116" s="1"/>
  <c r="D25" i="531"/>
  <c r="E29"/>
  <c r="D18" i="532"/>
  <c r="D19"/>
  <c r="D20"/>
  <c r="D84"/>
  <c r="D14"/>
  <c r="D15"/>
  <c r="E15" s="1"/>
  <c r="D124" i="529"/>
  <c r="D123"/>
  <c r="D122"/>
  <c r="D115" i="530"/>
  <c r="D114"/>
  <c r="D113"/>
  <c r="B21" i="529"/>
  <c r="E23"/>
  <c r="E28"/>
  <c r="D124" i="527"/>
  <c r="D123"/>
  <c r="D122"/>
  <c r="D114" i="528"/>
  <c r="D113"/>
  <c r="B21" i="527"/>
  <c r="E23"/>
  <c r="E28"/>
  <c r="D84" i="528"/>
  <c r="D14"/>
  <c r="D15"/>
  <c r="E15" s="1"/>
  <c r="D115" i="526"/>
  <c r="D114"/>
  <c r="D113"/>
  <c r="B21" i="525"/>
  <c r="E23"/>
  <c r="E28"/>
  <c r="C124"/>
  <c r="C125" s="1"/>
  <c r="D84" i="526"/>
  <c r="D14"/>
  <c r="D15"/>
  <c r="E15" s="1"/>
  <c r="H28" i="523"/>
  <c r="E28"/>
  <c r="D115" i="524"/>
  <c r="D114"/>
  <c r="D113"/>
  <c r="H23" i="523"/>
  <c r="E23"/>
  <c r="D25"/>
  <c r="C124"/>
  <c r="C125" s="1"/>
  <c r="B21"/>
  <c r="E29"/>
  <c r="D18" i="524"/>
  <c r="D19"/>
  <c r="D20"/>
  <c r="D84"/>
  <c r="D14"/>
  <c r="D15"/>
  <c r="E15" s="1"/>
  <c r="D115" i="586" l="1"/>
  <c r="D113" i="598"/>
  <c r="D115" i="648"/>
  <c r="D123" i="653"/>
  <c r="D114" i="586"/>
  <c r="D116" s="1"/>
  <c r="E151" s="1"/>
  <c r="D115" i="644"/>
  <c r="D114" i="648"/>
  <c r="D115" i="670"/>
  <c r="D115" i="688"/>
  <c r="D116" s="1"/>
  <c r="D114" i="535"/>
  <c r="D113"/>
  <c r="D122" i="585"/>
  <c r="D122" i="593"/>
  <c r="D123" i="585"/>
  <c r="D125" s="1"/>
  <c r="D123" i="593"/>
  <c r="D113" i="620"/>
  <c r="D115" i="680"/>
  <c r="D114" i="620"/>
  <c r="D113" i="554"/>
  <c r="D123" i="563"/>
  <c r="D114" i="544"/>
  <c r="D113" i="558"/>
  <c r="D122" i="563"/>
  <c r="D114" i="554"/>
  <c r="D113" i="682"/>
  <c r="D123" i="675"/>
  <c r="D114" i="666"/>
  <c r="D122" i="591"/>
  <c r="D114" i="652"/>
  <c r="D113" i="680"/>
  <c r="D114" i="690"/>
  <c r="D113"/>
  <c r="D115" i="584"/>
  <c r="D113" i="616"/>
  <c r="D123" i="591"/>
  <c r="D113" i="600"/>
  <c r="D115" i="616"/>
  <c r="D114" i="684"/>
  <c r="D114" i="600"/>
  <c r="D113" i="578"/>
  <c r="D113" i="588"/>
  <c r="D114" i="578"/>
  <c r="D114" i="588"/>
  <c r="D113" i="544"/>
  <c r="D113" i="672"/>
  <c r="D114" i="608"/>
  <c r="D114" i="672"/>
  <c r="D113" i="584"/>
  <c r="D114" i="558"/>
  <c r="D113" i="608"/>
  <c r="D113" i="684"/>
  <c r="D113" i="628"/>
  <c r="D123" i="587"/>
  <c r="D114" i="628"/>
  <c r="D124" i="627"/>
  <c r="D125" s="1"/>
  <c r="D114" i="640"/>
  <c r="D116" s="1"/>
  <c r="D113" i="652"/>
  <c r="D116" s="1"/>
  <c r="D113" i="658"/>
  <c r="D114" i="664"/>
  <c r="D116" s="1"/>
  <c r="D115" i="666"/>
  <c r="D113" i="668"/>
  <c r="D116" s="1"/>
  <c r="E151" s="1"/>
  <c r="D124" i="675"/>
  <c r="D113" i="576"/>
  <c r="D113" i="594"/>
  <c r="D116" s="1"/>
  <c r="D122" i="655"/>
  <c r="D125" s="1"/>
  <c r="D114" i="658"/>
  <c r="D114" i="682"/>
  <c r="H25" i="691"/>
  <c r="D125" i="661"/>
  <c r="H25" i="679"/>
  <c r="D113" i="696"/>
  <c r="D116" i="524"/>
  <c r="E151" s="1"/>
  <c r="D115" i="696"/>
  <c r="D116" i="528"/>
  <c r="E131" s="1"/>
  <c r="D125" i="527"/>
  <c r="D115" i="694"/>
  <c r="D114"/>
  <c r="D113"/>
  <c r="D123" i="683"/>
  <c r="D122"/>
  <c r="E25" i="675"/>
  <c r="H25"/>
  <c r="D116" i="648"/>
  <c r="E151" s="1"/>
  <c r="E25" i="693"/>
  <c r="H25"/>
  <c r="E25" i="661"/>
  <c r="H25"/>
  <c r="E25" i="687"/>
  <c r="H25"/>
  <c r="D124" i="695"/>
  <c r="D123"/>
  <c r="D122"/>
  <c r="D116" i="670"/>
  <c r="E151" s="1"/>
  <c r="D116" i="660"/>
  <c r="D116" i="654"/>
  <c r="E131" s="1"/>
  <c r="D125" i="643"/>
  <c r="D116" i="598"/>
  <c r="E151" s="1"/>
  <c r="D124" i="693"/>
  <c r="D123"/>
  <c r="D122"/>
  <c r="D116" i="530"/>
  <c r="E131" s="1"/>
  <c r="D116" i="526"/>
  <c r="D124" i="691"/>
  <c r="D123"/>
  <c r="D122"/>
  <c r="D116" i="692"/>
  <c r="E25" i="689"/>
  <c r="H25"/>
  <c r="D124"/>
  <c r="D123"/>
  <c r="D122"/>
  <c r="D124" i="687"/>
  <c r="D123"/>
  <c r="D122"/>
  <c r="D124" i="685"/>
  <c r="D123"/>
  <c r="D122"/>
  <c r="E25"/>
  <c r="H25"/>
  <c r="D115" i="686"/>
  <c r="D114"/>
  <c r="D113"/>
  <c r="E25" i="681"/>
  <c r="H25"/>
  <c r="D124"/>
  <c r="D123"/>
  <c r="D122"/>
  <c r="D124" i="679"/>
  <c r="D123"/>
  <c r="D122"/>
  <c r="D124" i="677"/>
  <c r="D123"/>
  <c r="D122"/>
  <c r="D115" i="678"/>
  <c r="D114"/>
  <c r="D113"/>
  <c r="D115" i="676"/>
  <c r="D114"/>
  <c r="D113"/>
  <c r="D116" i="674"/>
  <c r="E25" i="673"/>
  <c r="H25"/>
  <c r="D124"/>
  <c r="D123"/>
  <c r="D122"/>
  <c r="D124" i="671"/>
  <c r="D123"/>
  <c r="D122"/>
  <c r="E25"/>
  <c r="H25"/>
  <c r="D124" i="669"/>
  <c r="D123"/>
  <c r="D122"/>
  <c r="E25"/>
  <c r="H25"/>
  <c r="E25" i="667"/>
  <c r="H25"/>
  <c r="D124"/>
  <c r="D123"/>
  <c r="D122"/>
  <c r="D124" i="665"/>
  <c r="D123"/>
  <c r="D122"/>
  <c r="E25" i="663"/>
  <c r="H25"/>
  <c r="D124"/>
  <c r="D123"/>
  <c r="D122"/>
  <c r="D115" i="662"/>
  <c r="D114"/>
  <c r="D113"/>
  <c r="E25" i="659"/>
  <c r="H25"/>
  <c r="D124"/>
  <c r="D123"/>
  <c r="D122"/>
  <c r="D124" i="657"/>
  <c r="D123"/>
  <c r="D122"/>
  <c r="E25"/>
  <c r="H25"/>
  <c r="D115" i="656"/>
  <c r="D114"/>
  <c r="D113"/>
  <c r="D125" i="653"/>
  <c r="E25" i="651"/>
  <c r="H25"/>
  <c r="D124"/>
  <c r="D123"/>
  <c r="D122"/>
  <c r="D124" i="649"/>
  <c r="D123"/>
  <c r="D122"/>
  <c r="D116" i="650"/>
  <c r="D124" i="647"/>
  <c r="D123"/>
  <c r="D122"/>
  <c r="D115" i="646"/>
  <c r="D114"/>
  <c r="D113"/>
  <c r="D124" i="645"/>
  <c r="D123"/>
  <c r="D122"/>
  <c r="D116" i="644"/>
  <c r="D115" i="642"/>
  <c r="D114"/>
  <c r="D113"/>
  <c r="D124" i="641"/>
  <c r="D123"/>
  <c r="D122"/>
  <c r="D124" i="639"/>
  <c r="D123"/>
  <c r="D122"/>
  <c r="E25"/>
  <c r="H25"/>
  <c r="D116" i="638"/>
  <c r="D124" i="637"/>
  <c r="D123"/>
  <c r="D122"/>
  <c r="E25" i="635"/>
  <c r="H25"/>
  <c r="D115" i="636"/>
  <c r="D114"/>
  <c r="D113"/>
  <c r="D124" i="635"/>
  <c r="D123"/>
  <c r="D122"/>
  <c r="D124" i="633"/>
  <c r="D123"/>
  <c r="D122"/>
  <c r="E25"/>
  <c r="H25"/>
  <c r="D115" i="634"/>
  <c r="D114"/>
  <c r="D113"/>
  <c r="D115" i="632"/>
  <c r="D114"/>
  <c r="D113"/>
  <c r="D124" i="631"/>
  <c r="D123"/>
  <c r="D122"/>
  <c r="D124" i="629"/>
  <c r="D123"/>
  <c r="D122"/>
  <c r="E25"/>
  <c r="H25"/>
  <c r="D116" i="630"/>
  <c r="E25" i="625"/>
  <c r="H25"/>
  <c r="D115" i="626"/>
  <c r="D114"/>
  <c r="D113"/>
  <c r="D124" i="625"/>
  <c r="D123"/>
  <c r="D122"/>
  <c r="E25" i="623"/>
  <c r="H25"/>
  <c r="D115" i="624"/>
  <c r="D114"/>
  <c r="D113"/>
  <c r="D124" i="623"/>
  <c r="D123"/>
  <c r="D122"/>
  <c r="D124" i="621"/>
  <c r="D123"/>
  <c r="D122"/>
  <c r="D115" i="622"/>
  <c r="D114"/>
  <c r="D113"/>
  <c r="D124" i="619"/>
  <c r="D123"/>
  <c r="D122"/>
  <c r="E25"/>
  <c r="H25"/>
  <c r="D124" i="617"/>
  <c r="D123"/>
  <c r="D122"/>
  <c r="D115" i="618"/>
  <c r="D114"/>
  <c r="D113"/>
  <c r="D124" i="615"/>
  <c r="D123"/>
  <c r="D122"/>
  <c r="D115" i="614"/>
  <c r="D114"/>
  <c r="D113"/>
  <c r="D124" i="613"/>
  <c r="D123"/>
  <c r="D122"/>
  <c r="D124" i="611"/>
  <c r="D123"/>
  <c r="D122"/>
  <c r="D116" i="612"/>
  <c r="D115" i="610"/>
  <c r="D114"/>
  <c r="D113"/>
  <c r="D124" i="609"/>
  <c r="D123"/>
  <c r="D122"/>
  <c r="E25"/>
  <c r="H25"/>
  <c r="D124" i="607"/>
  <c r="D123"/>
  <c r="D122"/>
  <c r="E25"/>
  <c r="H25"/>
  <c r="D124" i="605"/>
  <c r="D123"/>
  <c r="D122"/>
  <c r="E25"/>
  <c r="H25"/>
  <c r="D115" i="606"/>
  <c r="D114"/>
  <c r="D113"/>
  <c r="D124" i="603"/>
  <c r="D123"/>
  <c r="D122"/>
  <c r="D115" i="604"/>
  <c r="D114"/>
  <c r="D113"/>
  <c r="D124" i="601"/>
  <c r="D123"/>
  <c r="D122"/>
  <c r="E25"/>
  <c r="H25"/>
  <c r="D115" i="602"/>
  <c r="D114"/>
  <c r="D113"/>
  <c r="E25" i="599"/>
  <c r="H25"/>
  <c r="D124"/>
  <c r="D123"/>
  <c r="D122"/>
  <c r="E25" i="597"/>
  <c r="H25"/>
  <c r="D124"/>
  <c r="D123"/>
  <c r="D122"/>
  <c r="D124" i="595"/>
  <c r="D123"/>
  <c r="D122"/>
  <c r="E25"/>
  <c r="H25"/>
  <c r="D115" i="596"/>
  <c r="D114"/>
  <c r="D113"/>
  <c r="D125" i="593"/>
  <c r="D115" i="592"/>
  <c r="D114"/>
  <c r="D113"/>
  <c r="E25" i="589"/>
  <c r="H25"/>
  <c r="D124"/>
  <c r="D123"/>
  <c r="D122"/>
  <c r="D115" i="590"/>
  <c r="D114"/>
  <c r="D113"/>
  <c r="D125" i="587"/>
  <c r="D124" i="583"/>
  <c r="D123"/>
  <c r="D122"/>
  <c r="E25"/>
  <c r="H25"/>
  <c r="D124" i="581"/>
  <c r="D123"/>
  <c r="D122"/>
  <c r="E25"/>
  <c r="H25"/>
  <c r="D115" i="582"/>
  <c r="D114"/>
  <c r="D113"/>
  <c r="D124" i="579"/>
  <c r="D123"/>
  <c r="D122"/>
  <c r="D115" i="580"/>
  <c r="D114"/>
  <c r="D113"/>
  <c r="D125" i="577"/>
  <c r="E25" i="575"/>
  <c r="H25"/>
  <c r="D124"/>
  <c r="D123"/>
  <c r="D122"/>
  <c r="D116" i="576"/>
  <c r="D124" i="573"/>
  <c r="D123"/>
  <c r="D122"/>
  <c r="D115" i="574"/>
  <c r="D114"/>
  <c r="D113"/>
  <c r="E25" i="571"/>
  <c r="H25"/>
  <c r="D115" i="572"/>
  <c r="D114"/>
  <c r="D113"/>
  <c r="D124" i="571"/>
  <c r="D123"/>
  <c r="D122"/>
  <c r="E25" i="569"/>
  <c r="H25"/>
  <c r="D115" i="570"/>
  <c r="D114"/>
  <c r="D113"/>
  <c r="D124" i="569"/>
  <c r="D123"/>
  <c r="D122"/>
  <c r="D124" i="567"/>
  <c r="D123"/>
  <c r="D122"/>
  <c r="D115" i="568"/>
  <c r="D114"/>
  <c r="D113"/>
  <c r="D115" i="566"/>
  <c r="D114"/>
  <c r="D113"/>
  <c r="E25" i="565"/>
  <c r="H25"/>
  <c r="D124"/>
  <c r="D123"/>
  <c r="D122"/>
  <c r="D115" i="564"/>
  <c r="D114"/>
  <c r="D113"/>
  <c r="D124" i="561"/>
  <c r="D123"/>
  <c r="D122"/>
  <c r="E25"/>
  <c r="H25"/>
  <c r="D115" i="562"/>
  <c r="D114"/>
  <c r="D113"/>
  <c r="D124" i="559"/>
  <c r="D123"/>
  <c r="D122"/>
  <c r="E25"/>
  <c r="H25"/>
  <c r="D115" i="560"/>
  <c r="D114"/>
  <c r="D113"/>
  <c r="E25" i="557"/>
  <c r="H25"/>
  <c r="D124"/>
  <c r="D123"/>
  <c r="D122"/>
  <c r="D115" i="556"/>
  <c r="D114"/>
  <c r="D113"/>
  <c r="D124" i="555"/>
  <c r="D123"/>
  <c r="D122"/>
  <c r="D124" i="553"/>
  <c r="D123"/>
  <c r="D122"/>
  <c r="D116" i="554"/>
  <c r="E25" i="551"/>
  <c r="H25"/>
  <c r="D115" i="552"/>
  <c r="D114"/>
  <c r="D113"/>
  <c r="D124" i="551"/>
  <c r="D123"/>
  <c r="D122"/>
  <c r="D124" i="549"/>
  <c r="D123"/>
  <c r="D122"/>
  <c r="D115" i="550"/>
  <c r="D114"/>
  <c r="D113"/>
  <c r="D115" i="548"/>
  <c r="D114"/>
  <c r="D113"/>
  <c r="D124" i="547"/>
  <c r="D123"/>
  <c r="D122"/>
  <c r="D115" i="546"/>
  <c r="D114"/>
  <c r="D113"/>
  <c r="D124" i="545"/>
  <c r="D123"/>
  <c r="D122"/>
  <c r="E25" i="543"/>
  <c r="H25"/>
  <c r="D124"/>
  <c r="D123"/>
  <c r="D122"/>
  <c r="D124" i="541"/>
  <c r="D123"/>
  <c r="D122"/>
  <c r="E25"/>
  <c r="H25"/>
  <c r="D115" i="542"/>
  <c r="D114"/>
  <c r="D113"/>
  <c r="D124" i="539"/>
  <c r="D123"/>
  <c r="D122"/>
  <c r="D115" i="540"/>
  <c r="D114"/>
  <c r="D113"/>
  <c r="E25" i="536"/>
  <c r="H25"/>
  <c r="D115" i="537"/>
  <c r="D114"/>
  <c r="D113"/>
  <c r="D124" i="536"/>
  <c r="D123"/>
  <c r="D122"/>
  <c r="E25" i="533"/>
  <c r="H25"/>
  <c r="D124"/>
  <c r="D123"/>
  <c r="D122"/>
  <c r="D116" i="534"/>
  <c r="D115" i="532"/>
  <c r="D114"/>
  <c r="D113"/>
  <c r="E25" i="531"/>
  <c r="H25"/>
  <c r="D124"/>
  <c r="D123"/>
  <c r="D122"/>
  <c r="D125" i="529"/>
  <c r="E151" i="528"/>
  <c r="D124" i="525"/>
  <c r="D123"/>
  <c r="D122"/>
  <c r="D124" i="523"/>
  <c r="D123"/>
  <c r="D122"/>
  <c r="E25"/>
  <c r="H25"/>
  <c r="D116" i="672" l="1"/>
  <c r="E151" s="1"/>
  <c r="D116" i="690"/>
  <c r="D125" i="563"/>
  <c r="D116" i="544"/>
  <c r="D116" i="535"/>
  <c r="E151" s="1"/>
  <c r="D116" i="680"/>
  <c r="E131" s="1"/>
  <c r="D116" i="682"/>
  <c r="E151" s="1"/>
  <c r="D116" i="620"/>
  <c r="D116" i="558"/>
  <c r="E131" s="1"/>
  <c r="D125" i="675"/>
  <c r="D125" i="591"/>
  <c r="D116" i="616"/>
  <c r="D116" i="666"/>
  <c r="E131" s="1"/>
  <c r="D116" i="684"/>
  <c r="E151" s="1"/>
  <c r="D116" i="608"/>
  <c r="E151" s="1"/>
  <c r="D116" i="584"/>
  <c r="E151" s="1"/>
  <c r="D116" i="600"/>
  <c r="E151" s="1"/>
  <c r="D116" i="628"/>
  <c r="D116" i="578"/>
  <c r="E131" s="1"/>
  <c r="D116" i="588"/>
  <c r="E151" s="1"/>
  <c r="E151" i="558"/>
  <c r="E131" i="598"/>
  <c r="E151" i="530"/>
  <c r="D116" i="658"/>
  <c r="E151" s="1"/>
  <c r="E131" i="668"/>
  <c r="E131" i="648"/>
  <c r="E151" i="594"/>
  <c r="E131"/>
  <c r="E131" i="586"/>
  <c r="D116" i="696"/>
  <c r="E131" s="1"/>
  <c r="E131" i="670"/>
  <c r="E151" i="654"/>
  <c r="E131" i="524"/>
  <c r="D116" i="614"/>
  <c r="E131" s="1"/>
  <c r="D125" i="569"/>
  <c r="D125" i="635"/>
  <c r="D116" i="694"/>
  <c r="E151" s="1"/>
  <c r="D125" i="617"/>
  <c r="D125" i="621"/>
  <c r="D125" i="536"/>
  <c r="D125" i="543"/>
  <c r="D116" i="552"/>
  <c r="E131" s="1"/>
  <c r="D125" i="553"/>
  <c r="D116" i="564"/>
  <c r="E131" s="1"/>
  <c r="D125" i="581"/>
  <c r="D116" i="540"/>
  <c r="E151" s="1"/>
  <c r="D125" i="539"/>
  <c r="D125" i="651"/>
  <c r="D125" i="639"/>
  <c r="D116" i="602"/>
  <c r="E151" s="1"/>
  <c r="D125" i="637"/>
  <c r="D125" i="683"/>
  <c r="D125" i="687"/>
  <c r="D125" i="685"/>
  <c r="E131" i="544"/>
  <c r="E151"/>
  <c r="D116" i="686"/>
  <c r="E151" s="1"/>
  <c r="D125" i="695"/>
  <c r="E151" i="680"/>
  <c r="D116" i="676"/>
  <c r="E131" s="1"/>
  <c r="D125" i="671"/>
  <c r="D125" i="667"/>
  <c r="D125" i="665"/>
  <c r="D116" i="662"/>
  <c r="E151" s="1"/>
  <c r="E151" i="660"/>
  <c r="E131"/>
  <c r="D125" i="659"/>
  <c r="D116" i="646"/>
  <c r="E151" s="1"/>
  <c r="D125" i="645"/>
  <c r="E151" i="628"/>
  <c r="E131"/>
  <c r="D125" i="619"/>
  <c r="D125" i="615"/>
  <c r="D125" i="611"/>
  <c r="D125" i="603"/>
  <c r="D125" i="601"/>
  <c r="D125" i="599"/>
  <c r="D125" i="595"/>
  <c r="D116" i="592"/>
  <c r="E151" s="1"/>
  <c r="D125" i="589"/>
  <c r="D116" i="570"/>
  <c r="E131" s="1"/>
  <c r="D116" i="568"/>
  <c r="E131" s="1"/>
  <c r="D116" i="566"/>
  <c r="E151" s="1"/>
  <c r="D125" i="693"/>
  <c r="D116" i="562"/>
  <c r="E131" s="1"/>
  <c r="D125" i="561"/>
  <c r="D125" i="559"/>
  <c r="D125" i="557"/>
  <c r="D125" i="555"/>
  <c r="D116" i="550"/>
  <c r="E131" s="1"/>
  <c r="D116" i="548"/>
  <c r="E131" s="1"/>
  <c r="D125" i="547"/>
  <c r="D116" i="542"/>
  <c r="E151" s="1"/>
  <c r="D125" i="541"/>
  <c r="D125" i="531"/>
  <c r="E151" i="526"/>
  <c r="E131"/>
  <c r="E151" i="692"/>
  <c r="E131"/>
  <c r="D125" i="691"/>
  <c r="D125" i="689"/>
  <c r="E151" i="690"/>
  <c r="E131"/>
  <c r="E151" i="688"/>
  <c r="E131"/>
  <c r="E131" i="682"/>
  <c r="D125" i="681"/>
  <c r="D125" i="679"/>
  <c r="D125" i="677"/>
  <c r="D116" i="678"/>
  <c r="E151" i="674"/>
  <c r="E131"/>
  <c r="D125" i="673"/>
  <c r="D125" i="669"/>
  <c r="E131" i="664"/>
  <c r="E151"/>
  <c r="D125" i="663"/>
  <c r="D125" i="657"/>
  <c r="D116" i="656"/>
  <c r="E151" i="652"/>
  <c r="E131"/>
  <c r="E131" i="650"/>
  <c r="E151"/>
  <c r="D125" i="649"/>
  <c r="D125" i="647"/>
  <c r="E151" i="644"/>
  <c r="E131"/>
  <c r="D125" i="641"/>
  <c r="D116" i="642"/>
  <c r="E151" i="640"/>
  <c r="E131"/>
  <c r="E131" i="638"/>
  <c r="E151"/>
  <c r="D116" i="636"/>
  <c r="D116" i="634"/>
  <c r="D125" i="633"/>
  <c r="D125" i="631"/>
  <c r="D116" i="632"/>
  <c r="D125" i="629"/>
  <c r="E131" i="630"/>
  <c r="E151"/>
  <c r="D125" i="625"/>
  <c r="D116" i="626"/>
  <c r="D125" i="623"/>
  <c r="D116" i="624"/>
  <c r="D116" i="622"/>
  <c r="E131" i="620"/>
  <c r="E151"/>
  <c r="D116" i="618"/>
  <c r="E151" i="616"/>
  <c r="E131"/>
  <c r="D125" i="613"/>
  <c r="E151" i="612"/>
  <c r="E131"/>
  <c r="D125" i="609"/>
  <c r="D116" i="610"/>
  <c r="D125" i="607"/>
  <c r="D125" i="605"/>
  <c r="D116" i="606"/>
  <c r="D116" i="604"/>
  <c r="D125" i="597"/>
  <c r="D116" i="596"/>
  <c r="D116" i="590"/>
  <c r="D125" i="583"/>
  <c r="D116" i="582"/>
  <c r="D116" i="580"/>
  <c r="D125" i="579"/>
  <c r="D125" i="575"/>
  <c r="E131" i="576"/>
  <c r="E151"/>
  <c r="D116" i="574"/>
  <c r="D125" i="573"/>
  <c r="D125" i="571"/>
  <c r="D116" i="572"/>
  <c r="E151" i="570"/>
  <c r="D125" i="567"/>
  <c r="D125" i="565"/>
  <c r="D116" i="560"/>
  <c r="D116" i="556"/>
  <c r="E151" i="554"/>
  <c r="E131"/>
  <c r="D125" i="551"/>
  <c r="D125" i="549"/>
  <c r="D116" i="546"/>
  <c r="D125" i="545"/>
  <c r="E131" i="540"/>
  <c r="D116" i="537"/>
  <c r="E151" i="534"/>
  <c r="E131"/>
  <c r="D125" i="533"/>
  <c r="D116" i="532"/>
  <c r="D125" i="525"/>
  <c r="D125" i="523"/>
  <c r="J64" i="19"/>
  <c r="E131" i="672" l="1"/>
  <c r="E131" i="535"/>
  <c r="E131" i="584"/>
  <c r="E131" i="662"/>
  <c r="E151" i="614"/>
  <c r="E151" i="550"/>
  <c r="E151" i="568"/>
  <c r="E131" i="658"/>
  <c r="E131" i="608"/>
  <c r="E131" i="646"/>
  <c r="E151" i="676"/>
  <c r="E131" i="684"/>
  <c r="E151" i="666"/>
  <c r="E151" i="548"/>
  <c r="E151" i="578"/>
  <c r="E131" i="600"/>
  <c r="E131" i="588"/>
  <c r="E151" i="564"/>
  <c r="E131" i="694"/>
  <c r="E131" i="686"/>
  <c r="E131" i="566"/>
  <c r="E151" i="696"/>
  <c r="E151" i="562"/>
  <c r="E131" i="542"/>
  <c r="E131" i="592"/>
  <c r="E131" i="602"/>
  <c r="E151" i="552"/>
  <c r="E151" i="678"/>
  <c r="E131"/>
  <c r="E151" i="656"/>
  <c r="E131"/>
  <c r="E151" i="642"/>
  <c r="E131"/>
  <c r="E131" i="636"/>
  <c r="E151"/>
  <c r="E151" i="634"/>
  <c r="E131"/>
  <c r="E151" i="632"/>
  <c r="E131"/>
  <c r="E131" i="626"/>
  <c r="E151"/>
  <c r="E151" i="624"/>
  <c r="E131"/>
  <c r="E151" i="622"/>
  <c r="E131"/>
  <c r="E151" i="618"/>
  <c r="E131"/>
  <c r="E151" i="610"/>
  <c r="E131"/>
  <c r="E131" i="606"/>
  <c r="E151"/>
  <c r="E131" i="604"/>
  <c r="E151"/>
  <c r="E151" i="596"/>
  <c r="E131"/>
  <c r="E151" i="590"/>
  <c r="E131"/>
  <c r="E151" i="582"/>
  <c r="E131"/>
  <c r="E151" i="580"/>
  <c r="E131"/>
  <c r="E151" i="574"/>
  <c r="E131"/>
  <c r="E151" i="572"/>
  <c r="E131"/>
  <c r="E131" i="560"/>
  <c r="E151"/>
  <c r="E151" i="556"/>
  <c r="E131"/>
  <c r="E131" i="546"/>
  <c r="E151"/>
  <c r="E131" i="537"/>
  <c r="E151"/>
  <c r="E151" i="532"/>
  <c r="E131"/>
  <c r="D68" i="6" l="1"/>
  <c r="D66"/>
  <c r="D66" i="698" l="1"/>
  <c r="D75" i="697"/>
  <c r="D68" i="698"/>
  <c r="D77" i="697"/>
  <c r="D75" i="693"/>
  <c r="D75" i="691"/>
  <c r="D75" i="689"/>
  <c r="D66" i="694"/>
  <c r="D66" i="692"/>
  <c r="D66" i="690"/>
  <c r="D66" i="696"/>
  <c r="D75" i="695"/>
  <c r="D66" i="686"/>
  <c r="D75" i="681"/>
  <c r="D66" i="680"/>
  <c r="D75" i="687"/>
  <c r="D75" i="675"/>
  <c r="D66" i="674"/>
  <c r="D66" i="672"/>
  <c r="D66" i="688"/>
  <c r="D75" i="685"/>
  <c r="D75" i="683"/>
  <c r="D66" i="682"/>
  <c r="D66" i="684"/>
  <c r="D75" i="679"/>
  <c r="D66" i="678"/>
  <c r="D75" i="677"/>
  <c r="D66" i="676"/>
  <c r="D75" i="673"/>
  <c r="D66" i="668"/>
  <c r="D66" i="666"/>
  <c r="D66" i="664"/>
  <c r="D75" i="661"/>
  <c r="D66" i="660"/>
  <c r="D66" i="658"/>
  <c r="D66" i="654"/>
  <c r="D75" i="669"/>
  <c r="D75" i="671"/>
  <c r="D75" i="663"/>
  <c r="D75" i="659"/>
  <c r="D75" i="657"/>
  <c r="D66" i="670"/>
  <c r="D75" i="667"/>
  <c r="D75" i="665"/>
  <c r="D66" i="662"/>
  <c r="D66" i="656"/>
  <c r="D75" i="655"/>
  <c r="D75" i="651"/>
  <c r="D75" i="649"/>
  <c r="D66" i="648"/>
  <c r="D75" i="645"/>
  <c r="D75" i="653"/>
  <c r="D66" i="650"/>
  <c r="D75" i="643"/>
  <c r="D75" i="639"/>
  <c r="D66" i="652"/>
  <c r="D75" i="647"/>
  <c r="D66" i="646"/>
  <c r="D66" i="642"/>
  <c r="D66" i="638"/>
  <c r="D66" i="644"/>
  <c r="D75" i="641"/>
  <c r="D66" i="640"/>
  <c r="D75" i="635"/>
  <c r="D75" i="625"/>
  <c r="D66" i="622"/>
  <c r="D66" i="634"/>
  <c r="D75" i="631"/>
  <c r="D66" i="630"/>
  <c r="D75" i="627"/>
  <c r="D66" i="624"/>
  <c r="D75" i="637"/>
  <c r="D66" i="636"/>
  <c r="D75" i="633"/>
  <c r="D66" i="626"/>
  <c r="D75" i="621"/>
  <c r="D66" i="632"/>
  <c r="D75" i="629"/>
  <c r="D66" i="628"/>
  <c r="D75" i="623"/>
  <c r="D75" i="617"/>
  <c r="D66" i="616"/>
  <c r="D66" i="612"/>
  <c r="D75" i="605"/>
  <c r="D75" i="597"/>
  <c r="D75" i="589"/>
  <c r="D66" i="620"/>
  <c r="D75" i="619"/>
  <c r="D75" i="613"/>
  <c r="D75" i="609"/>
  <c r="D75" i="607"/>
  <c r="D66" i="604"/>
  <c r="D75" i="601"/>
  <c r="D75" i="599"/>
  <c r="D75" i="595"/>
  <c r="D75" i="593"/>
  <c r="D66" i="592"/>
  <c r="D75" i="587"/>
  <c r="D66" i="618"/>
  <c r="D66" i="606"/>
  <c r="D66" i="598"/>
  <c r="D66" i="594"/>
  <c r="D75" i="591"/>
  <c r="D66" i="590"/>
  <c r="D66" i="588"/>
  <c r="D75" i="615"/>
  <c r="D66" i="614"/>
  <c r="D75" i="611"/>
  <c r="D66" i="610"/>
  <c r="D66" i="608"/>
  <c r="D75" i="603"/>
  <c r="D66" i="602"/>
  <c r="D66" i="600"/>
  <c r="D66" i="596"/>
  <c r="D75" i="585"/>
  <c r="D66" i="580"/>
  <c r="D75" i="571"/>
  <c r="D66" i="568"/>
  <c r="D75" i="563"/>
  <c r="D66" i="562"/>
  <c r="D66" i="556"/>
  <c r="D75" i="553"/>
  <c r="D66" i="552"/>
  <c r="D66" i="586"/>
  <c r="D66" i="584"/>
  <c r="D66" i="582"/>
  <c r="D75" i="577"/>
  <c r="D75" i="575"/>
  <c r="D66" i="574"/>
  <c r="D66" i="570"/>
  <c r="D66" i="566"/>
  <c r="D75" i="579"/>
  <c r="D66" i="578"/>
  <c r="D75" i="573"/>
  <c r="D66" i="572"/>
  <c r="D75" i="567"/>
  <c r="D75" i="561"/>
  <c r="D75" i="551"/>
  <c r="D75" i="583"/>
  <c r="D75" i="581"/>
  <c r="D66" i="576"/>
  <c r="D75" i="569"/>
  <c r="D75" i="565"/>
  <c r="D66" i="564"/>
  <c r="D66" i="560"/>
  <c r="D75" i="557"/>
  <c r="D66" i="550"/>
  <c r="D66" i="548"/>
  <c r="D75" i="541"/>
  <c r="D75" i="531"/>
  <c r="D66" i="528"/>
  <c r="D66" i="558"/>
  <c r="D75" i="547"/>
  <c r="D66" i="546"/>
  <c r="D75" i="543"/>
  <c r="D66" i="540"/>
  <c r="D75" i="536"/>
  <c r="D75" i="533"/>
  <c r="D75" i="523"/>
  <c r="D75" i="559"/>
  <c r="D75" i="555"/>
  <c r="D66" i="554"/>
  <c r="D75" i="549"/>
  <c r="D75" i="545"/>
  <c r="D66" i="542"/>
  <c r="D66" i="532"/>
  <c r="D66" i="530"/>
  <c r="D75" i="525"/>
  <c r="D66" i="544"/>
  <c r="D75" i="539"/>
  <c r="D66" i="537"/>
  <c r="D66" i="535"/>
  <c r="D66" i="534"/>
  <c r="D75" i="529"/>
  <c r="D75" i="527"/>
  <c r="D66" i="526"/>
  <c r="D66" i="524"/>
  <c r="D68" i="696"/>
  <c r="D77" i="695"/>
  <c r="D77" i="693"/>
  <c r="D77" i="691"/>
  <c r="D77" i="689"/>
  <c r="D68" i="694"/>
  <c r="D68" i="692"/>
  <c r="D68" i="690"/>
  <c r="D68" i="688"/>
  <c r="D77" i="685"/>
  <c r="D77" i="683"/>
  <c r="D68" i="682"/>
  <c r="D68" i="684"/>
  <c r="D77" i="679"/>
  <c r="D68" i="678"/>
  <c r="D77" i="677"/>
  <c r="D68" i="676"/>
  <c r="D77" i="673"/>
  <c r="D68" i="686"/>
  <c r="D77" i="681"/>
  <c r="D68" i="680"/>
  <c r="D77" i="687"/>
  <c r="D77" i="675"/>
  <c r="D68" i="674"/>
  <c r="D68" i="672"/>
  <c r="D77" i="671"/>
  <c r="D77" i="663"/>
  <c r="D77" i="659"/>
  <c r="D77" i="657"/>
  <c r="D68" i="670"/>
  <c r="D77" i="667"/>
  <c r="D77" i="665"/>
  <c r="D68" i="662"/>
  <c r="D68" i="668"/>
  <c r="D68" i="666"/>
  <c r="D68" i="664"/>
  <c r="D77" i="661"/>
  <c r="D68" i="660"/>
  <c r="D68" i="658"/>
  <c r="D68" i="654"/>
  <c r="D77" i="669"/>
  <c r="D68" i="656"/>
  <c r="D68" i="652"/>
  <c r="D77" i="647"/>
  <c r="D68" i="646"/>
  <c r="D68" i="642"/>
  <c r="D68" i="638"/>
  <c r="D68" i="644"/>
  <c r="D77" i="641"/>
  <c r="D68" i="640"/>
  <c r="D77" i="655"/>
  <c r="D77" i="651"/>
  <c r="D77" i="649"/>
  <c r="D68" i="648"/>
  <c r="D77" i="645"/>
  <c r="D77" i="653"/>
  <c r="D68" i="650"/>
  <c r="D77" i="643"/>
  <c r="D77" i="639"/>
  <c r="D77" i="637"/>
  <c r="D68" i="636"/>
  <c r="D77" i="633"/>
  <c r="D68" i="626"/>
  <c r="D77" i="621"/>
  <c r="D68" i="632"/>
  <c r="D77" i="629"/>
  <c r="D68" i="628"/>
  <c r="D77" i="623"/>
  <c r="D77" i="635"/>
  <c r="D77" i="625"/>
  <c r="D68" i="622"/>
  <c r="D68" i="634"/>
  <c r="D77" i="631"/>
  <c r="D68" i="630"/>
  <c r="D77" i="627"/>
  <c r="D68" i="624"/>
  <c r="D68" i="620"/>
  <c r="D68" i="618"/>
  <c r="D68" i="606"/>
  <c r="D68" i="598"/>
  <c r="D68" i="594"/>
  <c r="D77" i="591"/>
  <c r="D68" i="590"/>
  <c r="D68" i="588"/>
  <c r="D77" i="615"/>
  <c r="D68" i="614"/>
  <c r="D77" i="611"/>
  <c r="D68" i="610"/>
  <c r="D68" i="608"/>
  <c r="D77" i="603"/>
  <c r="D68" i="602"/>
  <c r="D68" i="600"/>
  <c r="D68" i="596"/>
  <c r="D77" i="617"/>
  <c r="D68" i="616"/>
  <c r="D68" i="612"/>
  <c r="D77" i="605"/>
  <c r="D77" i="597"/>
  <c r="D77" i="589"/>
  <c r="D77" i="619"/>
  <c r="D77" i="613"/>
  <c r="D77" i="609"/>
  <c r="D77" i="607"/>
  <c r="D68" i="604"/>
  <c r="D77" i="601"/>
  <c r="D77" i="599"/>
  <c r="D77" i="595"/>
  <c r="D77" i="593"/>
  <c r="D68" i="592"/>
  <c r="D77" i="587"/>
  <c r="D77" i="579"/>
  <c r="D68" i="578"/>
  <c r="D77" i="573"/>
  <c r="D68" i="572"/>
  <c r="D77" i="567"/>
  <c r="D77" i="561"/>
  <c r="D77" i="551"/>
  <c r="D77" i="583"/>
  <c r="D77" i="581"/>
  <c r="D68" i="576"/>
  <c r="D77" i="569"/>
  <c r="D77" i="565"/>
  <c r="D68" i="564"/>
  <c r="D77" i="585"/>
  <c r="D68" i="580"/>
  <c r="D77" i="571"/>
  <c r="D68" i="568"/>
  <c r="D77" i="563"/>
  <c r="D68" i="562"/>
  <c r="D68" i="556"/>
  <c r="D77" i="553"/>
  <c r="D68" i="552"/>
  <c r="D68" i="586"/>
  <c r="D68" i="584"/>
  <c r="D68" i="582"/>
  <c r="D77" i="577"/>
  <c r="D77" i="575"/>
  <c r="D68" i="574"/>
  <c r="D68" i="570"/>
  <c r="D68" i="566"/>
  <c r="D77" i="559"/>
  <c r="D68" i="558"/>
  <c r="D77" i="555"/>
  <c r="D68" i="554"/>
  <c r="D77" i="549"/>
  <c r="D68" i="560"/>
  <c r="D77" i="545"/>
  <c r="D68" i="542"/>
  <c r="D68" i="532"/>
  <c r="D68" i="530"/>
  <c r="D77" i="525"/>
  <c r="D68" i="550"/>
  <c r="D68" i="544"/>
  <c r="D77" i="539"/>
  <c r="D68" i="537"/>
  <c r="D68" i="535"/>
  <c r="D68" i="534"/>
  <c r="D77" i="529"/>
  <c r="D77" i="527"/>
  <c r="D68" i="526"/>
  <c r="D68" i="524"/>
  <c r="D68" i="548"/>
  <c r="D77" i="541"/>
  <c r="D77" i="531"/>
  <c r="D68" i="528"/>
  <c r="D77" i="557"/>
  <c r="D77" i="547"/>
  <c r="D68" i="546"/>
  <c r="D77" i="543"/>
  <c r="D68" i="540"/>
  <c r="D77" i="536"/>
  <c r="D77" i="533"/>
  <c r="D77" i="523"/>
  <c r="O4" i="15" l="1"/>
  <c r="I11" i="22" l="1"/>
  <c r="G11"/>
  <c r="E11"/>
  <c r="C11"/>
  <c r="B11" l="1"/>
  <c r="J9"/>
  <c r="H9"/>
  <c r="F9"/>
  <c r="D9"/>
  <c r="K9" l="1"/>
  <c r="L9" s="1"/>
  <c r="J10"/>
  <c r="J11" s="1"/>
  <c r="F10"/>
  <c r="F11" s="1"/>
  <c r="D10"/>
  <c r="D11" s="1"/>
  <c r="BF12" i="21"/>
  <c r="B12"/>
  <c r="A12"/>
  <c r="A10" i="19"/>
  <c r="H10" i="15"/>
  <c r="H92"/>
  <c r="H91"/>
  <c r="H90"/>
  <c r="H89"/>
  <c r="H88"/>
  <c r="H87"/>
  <c r="H86"/>
  <c r="H85"/>
  <c r="H84"/>
  <c r="H83"/>
  <c r="H82"/>
  <c r="H81"/>
  <c r="H80"/>
  <c r="H79"/>
  <c r="H78"/>
  <c r="H77"/>
  <c r="H76"/>
  <c r="H75"/>
  <c r="H74"/>
  <c r="H73"/>
  <c r="H72"/>
  <c r="H71"/>
  <c r="H70"/>
  <c r="H69"/>
  <c r="H68"/>
  <c r="H67"/>
  <c r="H66"/>
  <c r="H65"/>
  <c r="H63"/>
  <c r="H62"/>
  <c r="H61"/>
  <c r="H60"/>
  <c r="H59"/>
  <c r="H58"/>
  <c r="H57"/>
  <c r="H56"/>
  <c r="H55"/>
  <c r="H54"/>
  <c r="H53"/>
  <c r="H52"/>
  <c r="H51"/>
  <c r="H50"/>
  <c r="H49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28"/>
  <c r="H27"/>
  <c r="H26"/>
  <c r="H25"/>
  <c r="H24"/>
  <c r="H23"/>
  <c r="H22"/>
  <c r="H21"/>
  <c r="H20"/>
  <c r="H19"/>
  <c r="H18"/>
  <c r="H17"/>
  <c r="H16"/>
  <c r="H15"/>
  <c r="H14"/>
  <c r="H13"/>
  <c r="H12"/>
  <c r="H11"/>
  <c r="H9"/>
  <c r="H8"/>
  <c r="H7"/>
  <c r="H6"/>
  <c r="H5"/>
  <c r="H4"/>
  <c r="D10"/>
  <c r="C10"/>
  <c r="C10" i="19" s="1"/>
  <c r="N10" s="1"/>
  <c r="J10"/>
  <c r="D100" i="535" l="1"/>
  <c r="E100" s="1"/>
  <c r="E105" s="1"/>
  <c r="E126" s="1"/>
  <c r="R10" i="15"/>
  <c r="M10"/>
  <c r="I10"/>
  <c r="L10"/>
  <c r="K10"/>
  <c r="J10"/>
  <c r="C12" i="21"/>
  <c r="CE12" s="1"/>
  <c r="D10" i="19"/>
  <c r="D12" i="21"/>
  <c r="BU12"/>
  <c r="CC12"/>
  <c r="O10" i="19"/>
  <c r="Q10"/>
  <c r="M10"/>
  <c r="P10" i="15"/>
  <c r="E8" i="533" s="1"/>
  <c r="Q10" i="15"/>
  <c r="AH12" i="21" l="1"/>
  <c r="CD12"/>
  <c r="D15" i="6"/>
  <c r="D24" i="697" s="1"/>
  <c r="D63" i="6"/>
  <c r="D63" i="698" l="1"/>
  <c r="D72" i="697"/>
  <c r="H24"/>
  <c r="E24"/>
  <c r="D24" i="695"/>
  <c r="D24" i="693"/>
  <c r="D24" i="691"/>
  <c r="D24" i="689"/>
  <c r="D24" i="679"/>
  <c r="D24" i="683"/>
  <c r="D24" i="687"/>
  <c r="D24" i="685"/>
  <c r="D24" i="677"/>
  <c r="D24" i="673"/>
  <c r="D24" i="681"/>
  <c r="D24" i="675"/>
  <c r="D24" i="671"/>
  <c r="D24" i="669"/>
  <c r="D24" i="663"/>
  <c r="D24" i="667"/>
  <c r="D24" i="665"/>
  <c r="D24" i="661"/>
  <c r="D24" i="659"/>
  <c r="D24" i="655"/>
  <c r="D24" i="657"/>
  <c r="D24" i="653"/>
  <c r="D24" i="651"/>
  <c r="D24" i="647"/>
  <c r="D24" i="643"/>
  <c r="D24" i="641"/>
  <c r="D24" i="639"/>
  <c r="D24" i="645"/>
  <c r="D24" i="649"/>
  <c r="D24" i="635"/>
  <c r="D24" i="625"/>
  <c r="D24" i="637"/>
  <c r="D24" i="627"/>
  <c r="D24" i="633"/>
  <c r="D24" i="621"/>
  <c r="D24" i="631"/>
  <c r="D24" i="629"/>
  <c r="D24" i="623"/>
  <c r="D24" i="619"/>
  <c r="D24" i="605"/>
  <c r="D24" i="599"/>
  <c r="D24" i="597"/>
  <c r="D24" i="593"/>
  <c r="D24" i="589"/>
  <c r="D24" i="587"/>
  <c r="D24" i="609"/>
  <c r="D24" i="607"/>
  <c r="D24" i="601"/>
  <c r="D24" i="595"/>
  <c r="D24" i="591"/>
  <c r="D24" i="615"/>
  <c r="D24" i="611"/>
  <c r="D24" i="603"/>
  <c r="D24" i="617"/>
  <c r="D24" i="613"/>
  <c r="D24" i="583"/>
  <c r="D24" i="575"/>
  <c r="D24" i="571"/>
  <c r="D24" i="567"/>
  <c r="D24" i="555"/>
  <c r="D24" i="579"/>
  <c r="D24" i="577"/>
  <c r="D24" i="573"/>
  <c r="D24" i="565"/>
  <c r="D24" i="561"/>
  <c r="D24" i="551"/>
  <c r="D24" i="585"/>
  <c r="D24" i="581"/>
  <c r="D24" i="569"/>
  <c r="D24" i="563"/>
  <c r="D24" i="557"/>
  <c r="D24" i="553"/>
  <c r="D24" i="547"/>
  <c r="D24" i="545"/>
  <c r="D24" i="541"/>
  <c r="D24" i="533"/>
  <c r="D24" i="531"/>
  <c r="D24" i="559"/>
  <c r="D24" i="543"/>
  <c r="D24" i="536"/>
  <c r="D24" i="525"/>
  <c r="D24" i="523"/>
  <c r="D24" i="539"/>
  <c r="D24" i="527"/>
  <c r="D24" i="549"/>
  <c r="D24" i="529"/>
  <c r="D64" i="6"/>
  <c r="D72" i="693"/>
  <c r="D72" i="691"/>
  <c r="D72" i="689"/>
  <c r="D63" i="694"/>
  <c r="D63" i="692"/>
  <c r="D63" i="690"/>
  <c r="D63" i="696"/>
  <c r="D72" i="695"/>
  <c r="D63" i="684"/>
  <c r="D72" i="679"/>
  <c r="D63" i="678"/>
  <c r="D72" i="677"/>
  <c r="D63" i="676"/>
  <c r="D72" i="673"/>
  <c r="D63" i="686"/>
  <c r="D72" i="681"/>
  <c r="D63" i="680"/>
  <c r="D72" i="687"/>
  <c r="D72" i="675"/>
  <c r="D63" i="674"/>
  <c r="D63" i="672"/>
  <c r="D63" i="688"/>
  <c r="D72" i="685"/>
  <c r="D72" i="683"/>
  <c r="D63" i="682"/>
  <c r="D63" i="670"/>
  <c r="D72" i="667"/>
  <c r="D72" i="665"/>
  <c r="D63" i="662"/>
  <c r="D63" i="656"/>
  <c r="D72" i="655"/>
  <c r="D63" i="668"/>
  <c r="D63" i="666"/>
  <c r="D63" i="664"/>
  <c r="D72" i="661"/>
  <c r="D63" i="660"/>
  <c r="D72" i="669"/>
  <c r="D72" i="671"/>
  <c r="D72" i="663"/>
  <c r="D72" i="659"/>
  <c r="D72" i="657"/>
  <c r="D63" i="644"/>
  <c r="D72" i="641"/>
  <c r="D63" i="640"/>
  <c r="D63" i="658"/>
  <c r="D72" i="651"/>
  <c r="D72" i="649"/>
  <c r="D63" i="648"/>
  <c r="D72" i="645"/>
  <c r="D63" i="654"/>
  <c r="D72" i="653"/>
  <c r="D63" i="650"/>
  <c r="D72" i="643"/>
  <c r="D72" i="639"/>
  <c r="D63" i="652"/>
  <c r="D72" i="647"/>
  <c r="D63" i="646"/>
  <c r="D63" i="642"/>
  <c r="D63" i="638"/>
  <c r="D63" i="632"/>
  <c r="D72" i="629"/>
  <c r="D63" i="628"/>
  <c r="D72" i="623"/>
  <c r="D72" i="635"/>
  <c r="D72" i="625"/>
  <c r="D63" i="622"/>
  <c r="D63" i="634"/>
  <c r="D72" i="631"/>
  <c r="D63" i="630"/>
  <c r="D72" i="627"/>
  <c r="D63" i="624"/>
  <c r="D63" i="620"/>
  <c r="D72" i="637"/>
  <c r="D63" i="636"/>
  <c r="D72" i="633"/>
  <c r="D63" i="626"/>
  <c r="D72" i="621"/>
  <c r="D72" i="615"/>
  <c r="D63" i="614"/>
  <c r="D72" i="611"/>
  <c r="D63" i="610"/>
  <c r="D63" i="608"/>
  <c r="D72" i="603"/>
  <c r="D63" i="602"/>
  <c r="D63" i="600"/>
  <c r="D63" i="596"/>
  <c r="D72" i="617"/>
  <c r="D63" i="616"/>
  <c r="D63" i="612"/>
  <c r="D72" i="605"/>
  <c r="D72" i="597"/>
  <c r="D72" i="589"/>
  <c r="D72" i="619"/>
  <c r="D72" i="613"/>
  <c r="D72" i="609"/>
  <c r="D72" i="607"/>
  <c r="D63" i="604"/>
  <c r="D72" i="601"/>
  <c r="D72" i="599"/>
  <c r="D72" i="595"/>
  <c r="D72" i="593"/>
  <c r="D63" i="592"/>
  <c r="D72" i="587"/>
  <c r="D63" i="618"/>
  <c r="D63" i="606"/>
  <c r="D63" i="598"/>
  <c r="D63" i="594"/>
  <c r="D72" i="591"/>
  <c r="D63" i="590"/>
  <c r="D63" i="588"/>
  <c r="D72" i="583"/>
  <c r="D72" i="581"/>
  <c r="D63" i="576"/>
  <c r="D72" i="569"/>
  <c r="D72" i="565"/>
  <c r="D63" i="564"/>
  <c r="D63" i="560"/>
  <c r="D72" i="557"/>
  <c r="D72" i="585"/>
  <c r="D63" i="580"/>
  <c r="D72" i="571"/>
  <c r="D63" i="568"/>
  <c r="D72" i="563"/>
  <c r="D63" i="562"/>
  <c r="D63" i="586"/>
  <c r="D63" i="584"/>
  <c r="D63" i="582"/>
  <c r="D72" i="577"/>
  <c r="D72" i="575"/>
  <c r="D63" i="574"/>
  <c r="D63" i="570"/>
  <c r="D63" i="566"/>
  <c r="D72" i="559"/>
  <c r="D63" i="558"/>
  <c r="D72" i="555"/>
  <c r="D63" i="554"/>
  <c r="D72" i="549"/>
  <c r="D72" i="579"/>
  <c r="D63" i="578"/>
  <c r="D72" i="573"/>
  <c r="D63" i="572"/>
  <c r="D72" i="567"/>
  <c r="D72" i="561"/>
  <c r="D72" i="551"/>
  <c r="D63" i="556"/>
  <c r="D72" i="553"/>
  <c r="D63" i="544"/>
  <c r="D72" i="539"/>
  <c r="D63" i="537"/>
  <c r="D63" i="535"/>
  <c r="D63" i="534"/>
  <c r="D72" i="529"/>
  <c r="D72" i="527"/>
  <c r="D63" i="526"/>
  <c r="D63" i="524"/>
  <c r="D63" i="552"/>
  <c r="D63" i="548"/>
  <c r="D72" i="541"/>
  <c r="D72" i="531"/>
  <c r="D63" i="528"/>
  <c r="D63" i="550"/>
  <c r="D72" i="547"/>
  <c r="D63" i="546"/>
  <c r="D72" i="543"/>
  <c r="D63" i="540"/>
  <c r="D72" i="536"/>
  <c r="D72" i="533"/>
  <c r="D72" i="523"/>
  <c r="D72" i="545"/>
  <c r="D63" i="542"/>
  <c r="D63" i="532"/>
  <c r="D63" i="530"/>
  <c r="D72" i="525"/>
  <c r="E4" i="454"/>
  <c r="E4" i="343"/>
  <c r="H10" i="22"/>
  <c r="H11" s="1"/>
  <c r="A92" i="19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3"/>
  <c r="A62"/>
  <c r="A61"/>
  <c r="A60"/>
  <c r="A59"/>
  <c r="A58"/>
  <c r="A57"/>
  <c r="A56"/>
  <c r="A55"/>
  <c r="A54"/>
  <c r="A53"/>
  <c r="A52"/>
  <c r="A51"/>
  <c r="D51" s="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9"/>
  <c r="D9" s="1"/>
  <c r="A8"/>
  <c r="A7"/>
  <c r="D7" s="1"/>
  <c r="A6"/>
  <c r="A5"/>
  <c r="D5" s="1"/>
  <c r="C87" i="15"/>
  <c r="C40"/>
  <c r="C92"/>
  <c r="C34"/>
  <c r="C17"/>
  <c r="C91"/>
  <c r="C45"/>
  <c r="C35"/>
  <c r="C16"/>
  <c r="C48"/>
  <c r="C88"/>
  <c r="C51"/>
  <c r="C36"/>
  <c r="C27"/>
  <c r="C53"/>
  <c r="C11"/>
  <c r="C76"/>
  <c r="C75"/>
  <c r="C46"/>
  <c r="C60"/>
  <c r="C57"/>
  <c r="C86"/>
  <c r="C82"/>
  <c r="C78"/>
  <c r="C74"/>
  <c r="C72"/>
  <c r="C71"/>
  <c r="C70"/>
  <c r="C66"/>
  <c r="C62"/>
  <c r="C59"/>
  <c r="C58"/>
  <c r="C49"/>
  <c r="C44"/>
  <c r="C43"/>
  <c r="C30"/>
  <c r="C24"/>
  <c r="C23"/>
  <c r="C14"/>
  <c r="C9"/>
  <c r="C6"/>
  <c r="C90"/>
  <c r="C81"/>
  <c r="C80"/>
  <c r="C32"/>
  <c r="C12"/>
  <c r="C63"/>
  <c r="C84"/>
  <c r="C65"/>
  <c r="C41"/>
  <c r="C26"/>
  <c r="C39"/>
  <c r="C28"/>
  <c r="C15"/>
  <c r="C67"/>
  <c r="C61"/>
  <c r="C54"/>
  <c r="C77"/>
  <c r="C50"/>
  <c r="C21"/>
  <c r="C89"/>
  <c r="C85"/>
  <c r="C83"/>
  <c r="C73"/>
  <c r="C69"/>
  <c r="C56"/>
  <c r="C55"/>
  <c r="C52"/>
  <c r="C47"/>
  <c r="C33"/>
  <c r="C25"/>
  <c r="C22"/>
  <c r="C20"/>
  <c r="C18"/>
  <c r="C13"/>
  <c r="C19"/>
  <c r="C79"/>
  <c r="C38"/>
  <c r="C37"/>
  <c r="C31"/>
  <c r="C4"/>
  <c r="C68"/>
  <c r="C5"/>
  <c r="D64" i="698" l="1"/>
  <c r="D73" i="697"/>
  <c r="C13" i="19"/>
  <c r="L13" i="15"/>
  <c r="K13"/>
  <c r="I13"/>
  <c r="M13"/>
  <c r="J13"/>
  <c r="C83" i="19"/>
  <c r="J83" i="15"/>
  <c r="K83"/>
  <c r="I83"/>
  <c r="M83"/>
  <c r="L83"/>
  <c r="C81" i="19"/>
  <c r="L81" i="15"/>
  <c r="I81"/>
  <c r="M81"/>
  <c r="K81"/>
  <c r="J81"/>
  <c r="C18" i="19"/>
  <c r="M18" i="15"/>
  <c r="I18"/>
  <c r="L18"/>
  <c r="K18"/>
  <c r="J18"/>
  <c r="C56" i="19"/>
  <c r="L56" i="15"/>
  <c r="K56"/>
  <c r="J56"/>
  <c r="M56"/>
  <c r="I56"/>
  <c r="C85" i="19"/>
  <c r="L85" i="15"/>
  <c r="J85"/>
  <c r="I85"/>
  <c r="M85"/>
  <c r="K85"/>
  <c r="C15" i="19"/>
  <c r="J15" i="15"/>
  <c r="M15"/>
  <c r="I15"/>
  <c r="L15"/>
  <c r="K15"/>
  <c r="C41" i="19"/>
  <c r="M41" i="15"/>
  <c r="I41"/>
  <c r="J41"/>
  <c r="L41"/>
  <c r="K41"/>
  <c r="C90" i="19"/>
  <c r="M90" i="15"/>
  <c r="I90"/>
  <c r="J90"/>
  <c r="L90"/>
  <c r="K90"/>
  <c r="C44" i="19"/>
  <c r="L44" i="15"/>
  <c r="M44"/>
  <c r="K44"/>
  <c r="J44"/>
  <c r="I44"/>
  <c r="C62" i="19"/>
  <c r="J62" i="15"/>
  <c r="I62"/>
  <c r="M62"/>
  <c r="K62"/>
  <c r="L62"/>
  <c r="C86" i="19"/>
  <c r="M86" i="15"/>
  <c r="I86"/>
  <c r="L86"/>
  <c r="K86"/>
  <c r="J86"/>
  <c r="C27" i="19"/>
  <c r="K27" i="15"/>
  <c r="J27"/>
  <c r="I27"/>
  <c r="M27"/>
  <c r="L27"/>
  <c r="C91" i="19"/>
  <c r="J91" i="15"/>
  <c r="M91"/>
  <c r="L91"/>
  <c r="K91"/>
  <c r="I91"/>
  <c r="C79" i="19"/>
  <c r="J79" i="15"/>
  <c r="I79"/>
  <c r="M79"/>
  <c r="L79"/>
  <c r="K79"/>
  <c r="C20" i="19"/>
  <c r="K20" i="15"/>
  <c r="J20"/>
  <c r="L20"/>
  <c r="I20"/>
  <c r="M20"/>
  <c r="C47" i="19"/>
  <c r="K47" i="15"/>
  <c r="L47"/>
  <c r="J47"/>
  <c r="M47"/>
  <c r="I47"/>
  <c r="C69" i="19"/>
  <c r="L69" i="15"/>
  <c r="J69"/>
  <c r="I69"/>
  <c r="M69"/>
  <c r="K69"/>
  <c r="C89" i="19"/>
  <c r="L89" i="15"/>
  <c r="K89"/>
  <c r="J89"/>
  <c r="M89"/>
  <c r="I89"/>
  <c r="C54" i="19"/>
  <c r="J54" i="15"/>
  <c r="L54"/>
  <c r="K54"/>
  <c r="M54"/>
  <c r="I54"/>
  <c r="C28" i="19"/>
  <c r="L28" i="15"/>
  <c r="M28"/>
  <c r="K28"/>
  <c r="J28"/>
  <c r="I28"/>
  <c r="C65" i="19"/>
  <c r="L65" i="15"/>
  <c r="I65"/>
  <c r="M65"/>
  <c r="J65"/>
  <c r="K65"/>
  <c r="C32" i="19"/>
  <c r="L32" i="15"/>
  <c r="I32"/>
  <c r="M32"/>
  <c r="J32"/>
  <c r="K32"/>
  <c r="C6" i="19"/>
  <c r="M6" i="15"/>
  <c r="J6"/>
  <c r="I6"/>
  <c r="L6"/>
  <c r="K6"/>
  <c r="C24" i="19"/>
  <c r="L24" i="15"/>
  <c r="K24"/>
  <c r="J24"/>
  <c r="M24"/>
  <c r="I24"/>
  <c r="C49" i="19"/>
  <c r="M49" i="15"/>
  <c r="I49"/>
  <c r="L49"/>
  <c r="K49"/>
  <c r="J49"/>
  <c r="C66" i="19"/>
  <c r="M66" i="15"/>
  <c r="I66"/>
  <c r="L66"/>
  <c r="K66"/>
  <c r="J66"/>
  <c r="C74" i="19"/>
  <c r="M74" i="15"/>
  <c r="I74"/>
  <c r="J74"/>
  <c r="L74"/>
  <c r="K74"/>
  <c r="C57" i="19"/>
  <c r="M57" i="15"/>
  <c r="I57"/>
  <c r="J57"/>
  <c r="L57"/>
  <c r="K57"/>
  <c r="C76" i="19"/>
  <c r="K76" i="15"/>
  <c r="J76"/>
  <c r="I76"/>
  <c r="M76"/>
  <c r="L76"/>
  <c r="C36" i="19"/>
  <c r="L36" i="15"/>
  <c r="J36"/>
  <c r="I36"/>
  <c r="M36"/>
  <c r="K36"/>
  <c r="C16" i="19"/>
  <c r="K16" i="15"/>
  <c r="J16"/>
  <c r="M16"/>
  <c r="L16"/>
  <c r="I16"/>
  <c r="C17" i="19"/>
  <c r="L17" i="15"/>
  <c r="K17"/>
  <c r="M17"/>
  <c r="J17"/>
  <c r="I17"/>
  <c r="C87" i="19"/>
  <c r="J87" i="15"/>
  <c r="L87"/>
  <c r="K87"/>
  <c r="M87"/>
  <c r="I87"/>
  <c r="D64" i="696"/>
  <c r="D73" i="695"/>
  <c r="D73" i="693"/>
  <c r="D73" i="691"/>
  <c r="D73" i="689"/>
  <c r="D64" i="694"/>
  <c r="D64" i="692"/>
  <c r="D64" i="690"/>
  <c r="D64" i="688"/>
  <c r="D73" i="685"/>
  <c r="D73" i="683"/>
  <c r="D64" i="682"/>
  <c r="D64" i="684"/>
  <c r="D73" i="679"/>
  <c r="D64" i="678"/>
  <c r="D73" i="677"/>
  <c r="D64" i="676"/>
  <c r="D73" i="673"/>
  <c r="D64" i="686"/>
  <c r="D73" i="681"/>
  <c r="D64" i="680"/>
  <c r="D73" i="687"/>
  <c r="D73" i="675"/>
  <c r="D64" i="674"/>
  <c r="D64" i="672"/>
  <c r="D73" i="671"/>
  <c r="D73" i="663"/>
  <c r="D73" i="659"/>
  <c r="D73" i="657"/>
  <c r="D64" i="670"/>
  <c r="D73" i="667"/>
  <c r="D73" i="665"/>
  <c r="D64" i="662"/>
  <c r="D64" i="668"/>
  <c r="D64" i="666"/>
  <c r="D64" i="664"/>
  <c r="D73" i="661"/>
  <c r="D64" i="660"/>
  <c r="D64" i="658"/>
  <c r="D64" i="654"/>
  <c r="D73" i="669"/>
  <c r="D64" i="652"/>
  <c r="D73" i="647"/>
  <c r="D64" i="646"/>
  <c r="D64" i="642"/>
  <c r="D64" i="656"/>
  <c r="D64" i="644"/>
  <c r="D73" i="641"/>
  <c r="D64" i="640"/>
  <c r="D73" i="651"/>
  <c r="D73" i="649"/>
  <c r="D64" i="648"/>
  <c r="D73" i="645"/>
  <c r="D73" i="655"/>
  <c r="D73" i="653"/>
  <c r="D64" i="650"/>
  <c r="D73" i="643"/>
  <c r="D73" i="637"/>
  <c r="D64" i="636"/>
  <c r="D73" i="633"/>
  <c r="D64" i="626"/>
  <c r="D73" i="621"/>
  <c r="D73" i="639"/>
  <c r="D64" i="638"/>
  <c r="D64" i="632"/>
  <c r="D73" i="629"/>
  <c r="D64" i="628"/>
  <c r="D73" i="623"/>
  <c r="D73" i="635"/>
  <c r="D73" i="625"/>
  <c r="D64" i="622"/>
  <c r="D64" i="634"/>
  <c r="D73" i="631"/>
  <c r="D64" i="630"/>
  <c r="D73" i="627"/>
  <c r="D64" i="624"/>
  <c r="D64" i="620"/>
  <c r="D64" i="618"/>
  <c r="D64" i="606"/>
  <c r="D64" i="598"/>
  <c r="D64" i="594"/>
  <c r="D73" i="591"/>
  <c r="D64" i="590"/>
  <c r="D64" i="588"/>
  <c r="D73" i="615"/>
  <c r="D64" i="614"/>
  <c r="D73" i="611"/>
  <c r="D64" i="610"/>
  <c r="D64" i="608"/>
  <c r="D73" i="603"/>
  <c r="D64" i="602"/>
  <c r="D64" i="600"/>
  <c r="D64" i="596"/>
  <c r="D73" i="617"/>
  <c r="D64" i="616"/>
  <c r="D64" i="612"/>
  <c r="D73" i="605"/>
  <c r="D73" i="597"/>
  <c r="D73" i="589"/>
  <c r="D73" i="619"/>
  <c r="D73" i="613"/>
  <c r="D73" i="609"/>
  <c r="D73" i="607"/>
  <c r="D64" i="604"/>
  <c r="D73" i="601"/>
  <c r="D73" i="599"/>
  <c r="D73" i="595"/>
  <c r="D73" i="593"/>
  <c r="D64" i="592"/>
  <c r="D73" i="579"/>
  <c r="D64" i="578"/>
  <c r="D73" i="573"/>
  <c r="D64" i="572"/>
  <c r="D73" i="567"/>
  <c r="D73" i="561"/>
  <c r="D73" i="551"/>
  <c r="D73" i="587"/>
  <c r="D73" i="583"/>
  <c r="D73" i="581"/>
  <c r="D64" i="576"/>
  <c r="D73" i="569"/>
  <c r="D73" i="565"/>
  <c r="D64" i="564"/>
  <c r="D73" i="585"/>
  <c r="D64" i="580"/>
  <c r="D73" i="571"/>
  <c r="D64" i="568"/>
  <c r="D73" i="563"/>
  <c r="D64" i="562"/>
  <c r="D64" i="556"/>
  <c r="D73" i="553"/>
  <c r="D64" i="552"/>
  <c r="D64" i="586"/>
  <c r="D64" i="584"/>
  <c r="D64" i="582"/>
  <c r="D73" i="577"/>
  <c r="D73" i="575"/>
  <c r="D64" i="574"/>
  <c r="D64" i="570"/>
  <c r="D64" i="566"/>
  <c r="D73" i="559"/>
  <c r="D64" i="558"/>
  <c r="D73" i="555"/>
  <c r="D64" i="554"/>
  <c r="D73" i="549"/>
  <c r="D73" i="557"/>
  <c r="D73" i="545"/>
  <c r="D64" i="542"/>
  <c r="D64" i="532"/>
  <c r="D64" i="530"/>
  <c r="D73" i="525"/>
  <c r="D64" i="560"/>
  <c r="D64" i="544"/>
  <c r="D73" i="539"/>
  <c r="D64" i="537"/>
  <c r="D64" i="535"/>
  <c r="D64" i="534"/>
  <c r="D73" i="529"/>
  <c r="D73" i="527"/>
  <c r="D64" i="526"/>
  <c r="D64" i="524"/>
  <c r="D64" i="548"/>
  <c r="D73" i="541"/>
  <c r="D73" i="531"/>
  <c r="D64" i="528"/>
  <c r="D64" i="550"/>
  <c r="D73" i="547"/>
  <c r="D64" i="546"/>
  <c r="D73" i="543"/>
  <c r="D64" i="540"/>
  <c r="D73" i="536"/>
  <c r="D73" i="533"/>
  <c r="D73" i="523"/>
  <c r="H24" i="539"/>
  <c r="E24"/>
  <c r="H24" i="543"/>
  <c r="E24"/>
  <c r="H24" i="541"/>
  <c r="E24"/>
  <c r="H24" i="557"/>
  <c r="E24"/>
  <c r="H24" i="585"/>
  <c r="E24"/>
  <c r="E24" i="573"/>
  <c r="H24"/>
  <c r="H24" i="567"/>
  <c r="E24"/>
  <c r="H24" i="613"/>
  <c r="E24"/>
  <c r="H24" i="615"/>
  <c r="E24"/>
  <c r="H24" i="607"/>
  <c r="E24"/>
  <c r="H24" i="593"/>
  <c r="E24"/>
  <c r="H24" i="619"/>
  <c r="E24"/>
  <c r="H24" i="621"/>
  <c r="E24"/>
  <c r="H24" i="625"/>
  <c r="E24"/>
  <c r="H24" i="639"/>
  <c r="E24"/>
  <c r="H24" i="651"/>
  <c r="E24"/>
  <c r="H24" i="659"/>
  <c r="E24"/>
  <c r="H24" i="663"/>
  <c r="E24"/>
  <c r="H24" i="681"/>
  <c r="E24"/>
  <c r="H24" i="687"/>
  <c r="E24"/>
  <c r="C25" i="19"/>
  <c r="M25" i="15"/>
  <c r="I25"/>
  <c r="J25"/>
  <c r="L25"/>
  <c r="K25"/>
  <c r="C67" i="19"/>
  <c r="J67" i="15"/>
  <c r="K67"/>
  <c r="I67"/>
  <c r="M67"/>
  <c r="L67"/>
  <c r="C14" i="19"/>
  <c r="M14" i="15"/>
  <c r="I14"/>
  <c r="L14"/>
  <c r="K14"/>
  <c r="J14"/>
  <c r="C38" i="19"/>
  <c r="J38" i="15"/>
  <c r="L38"/>
  <c r="K38"/>
  <c r="M38"/>
  <c r="I38"/>
  <c r="C33" i="19"/>
  <c r="M33" i="15"/>
  <c r="I33"/>
  <c r="L33"/>
  <c r="K33"/>
  <c r="J33"/>
  <c r="C31" i="19"/>
  <c r="K31" i="15"/>
  <c r="L31"/>
  <c r="J31"/>
  <c r="I31"/>
  <c r="M31"/>
  <c r="C19" i="19"/>
  <c r="J19" i="15"/>
  <c r="M19"/>
  <c r="I19"/>
  <c r="L19"/>
  <c r="K19"/>
  <c r="C22" i="19"/>
  <c r="M22" i="15"/>
  <c r="I22"/>
  <c r="L22"/>
  <c r="K22"/>
  <c r="J22"/>
  <c r="C52" i="19"/>
  <c r="L52" i="15"/>
  <c r="J52"/>
  <c r="I52"/>
  <c r="M52"/>
  <c r="K52"/>
  <c r="C73" i="19"/>
  <c r="L73" i="15"/>
  <c r="K73"/>
  <c r="J73"/>
  <c r="M73"/>
  <c r="I73"/>
  <c r="C21" i="19"/>
  <c r="L21" i="15"/>
  <c r="K21"/>
  <c r="I21"/>
  <c r="M21"/>
  <c r="J21"/>
  <c r="C61" i="19"/>
  <c r="M61" i="15"/>
  <c r="I61"/>
  <c r="K61"/>
  <c r="J61"/>
  <c r="L61"/>
  <c r="C39" i="19"/>
  <c r="K39" i="15"/>
  <c r="I39"/>
  <c r="M39"/>
  <c r="L39"/>
  <c r="J39"/>
  <c r="C84" i="19"/>
  <c r="K84" i="15"/>
  <c r="M84"/>
  <c r="L84"/>
  <c r="J84"/>
  <c r="I84"/>
  <c r="C80" i="19"/>
  <c r="K80" i="15"/>
  <c r="L80"/>
  <c r="J80"/>
  <c r="M80"/>
  <c r="I80"/>
  <c r="C9" i="19"/>
  <c r="L9" i="15"/>
  <c r="K9"/>
  <c r="M9"/>
  <c r="J9"/>
  <c r="I9"/>
  <c r="C30" i="19"/>
  <c r="J30" i="15"/>
  <c r="I30"/>
  <c r="M30"/>
  <c r="K30"/>
  <c r="L30"/>
  <c r="C58" i="19"/>
  <c r="J58" i="15"/>
  <c r="M58"/>
  <c r="L58"/>
  <c r="K58"/>
  <c r="I58"/>
  <c r="C70" i="19"/>
  <c r="M70" i="15"/>
  <c r="I70"/>
  <c r="L70"/>
  <c r="K70"/>
  <c r="J70"/>
  <c r="C78" i="19"/>
  <c r="M78" i="15"/>
  <c r="I78"/>
  <c r="K78"/>
  <c r="J78"/>
  <c r="L78"/>
  <c r="C60" i="19"/>
  <c r="L60" i="15"/>
  <c r="M60"/>
  <c r="K60"/>
  <c r="J60"/>
  <c r="I60"/>
  <c r="C11" i="19"/>
  <c r="J11" i="15"/>
  <c r="M11"/>
  <c r="I11"/>
  <c r="L11"/>
  <c r="K11"/>
  <c r="C51" i="19"/>
  <c r="K51" i="15"/>
  <c r="M51"/>
  <c r="L51"/>
  <c r="J51"/>
  <c r="I51"/>
  <c r="C35" i="19"/>
  <c r="K35" i="15"/>
  <c r="M35"/>
  <c r="L35"/>
  <c r="J35"/>
  <c r="I35"/>
  <c r="C34" i="19"/>
  <c r="J34" i="15"/>
  <c r="K34"/>
  <c r="I34"/>
  <c r="M34"/>
  <c r="L34"/>
  <c r="H24" i="529"/>
  <c r="E24"/>
  <c r="H24" i="523"/>
  <c r="E24"/>
  <c r="H24" i="559"/>
  <c r="E24"/>
  <c r="H24" i="545"/>
  <c r="E24"/>
  <c r="H24" i="563"/>
  <c r="E24"/>
  <c r="H24" i="551"/>
  <c r="E24"/>
  <c r="E24" i="577"/>
  <c r="H24"/>
  <c r="H24" i="571"/>
  <c r="E24"/>
  <c r="H24" i="617"/>
  <c r="E24"/>
  <c r="E24" i="591"/>
  <c r="H24"/>
  <c r="H24" i="609"/>
  <c r="E24"/>
  <c r="H24" i="597"/>
  <c r="E24"/>
  <c r="H24" i="623"/>
  <c r="E24"/>
  <c r="H24" i="633"/>
  <c r="E24"/>
  <c r="H24" i="635"/>
  <c r="E24"/>
  <c r="E24" i="641"/>
  <c r="H24"/>
  <c r="H24" i="653"/>
  <c r="E24"/>
  <c r="H24" i="661"/>
  <c r="E24"/>
  <c r="H24" i="669"/>
  <c r="E24"/>
  <c r="H24" i="673"/>
  <c r="E24"/>
  <c r="H24" i="683"/>
  <c r="E24"/>
  <c r="E24" i="691"/>
  <c r="H24"/>
  <c r="C37" i="19"/>
  <c r="M37" i="15"/>
  <c r="I37"/>
  <c r="L37"/>
  <c r="K37"/>
  <c r="J37"/>
  <c r="C50" i="19"/>
  <c r="J50" i="15"/>
  <c r="K50"/>
  <c r="I50"/>
  <c r="M50"/>
  <c r="L50"/>
  <c r="C63" i="19"/>
  <c r="K63" i="15"/>
  <c r="L63"/>
  <c r="J63"/>
  <c r="I63"/>
  <c r="M63"/>
  <c r="C43" i="19"/>
  <c r="K43" i="15"/>
  <c r="J43"/>
  <c r="I43"/>
  <c r="M43"/>
  <c r="L43"/>
  <c r="C59" i="19"/>
  <c r="K59" i="15"/>
  <c r="J59"/>
  <c r="I59"/>
  <c r="M59"/>
  <c r="L59"/>
  <c r="C71" i="19"/>
  <c r="J71" i="15"/>
  <c r="L71"/>
  <c r="K71"/>
  <c r="M71"/>
  <c r="I71"/>
  <c r="C82" i="19"/>
  <c r="M82" i="15"/>
  <c r="I82"/>
  <c r="L82"/>
  <c r="K82"/>
  <c r="J82"/>
  <c r="C46" i="19"/>
  <c r="J46" i="15"/>
  <c r="I46"/>
  <c r="M46"/>
  <c r="L46"/>
  <c r="K46"/>
  <c r="C53" i="19"/>
  <c r="M53" i="15"/>
  <c r="I53"/>
  <c r="L53"/>
  <c r="K53"/>
  <c r="J53"/>
  <c r="C88" i="19"/>
  <c r="K88" i="15"/>
  <c r="I88"/>
  <c r="M88"/>
  <c r="L88"/>
  <c r="J88"/>
  <c r="C45" i="19"/>
  <c r="M45" i="15"/>
  <c r="I45"/>
  <c r="K45"/>
  <c r="J45"/>
  <c r="L45"/>
  <c r="C92" i="19"/>
  <c r="K92" i="15"/>
  <c r="J92"/>
  <c r="I92"/>
  <c r="M92"/>
  <c r="L92"/>
  <c r="H24" i="549"/>
  <c r="E24"/>
  <c r="H24" i="525"/>
  <c r="E24"/>
  <c r="H24" i="531"/>
  <c r="E24"/>
  <c r="H24" i="547"/>
  <c r="E24"/>
  <c r="H24" i="569"/>
  <c r="E24"/>
  <c r="H24" i="561"/>
  <c r="E24"/>
  <c r="E24" i="579"/>
  <c r="H24"/>
  <c r="E24" i="575"/>
  <c r="H24"/>
  <c r="H24" i="603"/>
  <c r="E24"/>
  <c r="H24" i="595"/>
  <c r="E24"/>
  <c r="H24" i="587"/>
  <c r="E24"/>
  <c r="H24" i="599"/>
  <c r="E24"/>
  <c r="H24" i="629"/>
  <c r="E24"/>
  <c r="E24" i="627"/>
  <c r="H24"/>
  <c r="H24" i="649"/>
  <c r="E24"/>
  <c r="E24" i="643"/>
  <c r="H24"/>
  <c r="H24" i="657"/>
  <c r="E24"/>
  <c r="H24" i="665"/>
  <c r="E24"/>
  <c r="H24" i="671"/>
  <c r="E24"/>
  <c r="H24" i="677"/>
  <c r="E24"/>
  <c r="H24" i="679"/>
  <c r="E24"/>
  <c r="H24" i="693"/>
  <c r="E24"/>
  <c r="C5" i="19"/>
  <c r="M5" i="15"/>
  <c r="I5"/>
  <c r="L5"/>
  <c r="K5"/>
  <c r="J5"/>
  <c r="C55" i="19"/>
  <c r="K55" i="15"/>
  <c r="I55"/>
  <c r="M55"/>
  <c r="L55"/>
  <c r="J55"/>
  <c r="C26" i="19"/>
  <c r="J26" i="15"/>
  <c r="M26"/>
  <c r="L26"/>
  <c r="K26"/>
  <c r="I26"/>
  <c r="C68" i="19"/>
  <c r="K68" i="15"/>
  <c r="M68"/>
  <c r="L68"/>
  <c r="J68"/>
  <c r="I68"/>
  <c r="C77" i="19"/>
  <c r="L77" i="15"/>
  <c r="M77"/>
  <c r="K77"/>
  <c r="J77"/>
  <c r="I77"/>
  <c r="C12" i="19"/>
  <c r="K12" i="15"/>
  <c r="J12"/>
  <c r="L12"/>
  <c r="I12"/>
  <c r="M12"/>
  <c r="C23" i="19"/>
  <c r="J23" i="15"/>
  <c r="M23"/>
  <c r="I23"/>
  <c r="L23"/>
  <c r="K23"/>
  <c r="C72" i="19"/>
  <c r="K72" i="15"/>
  <c r="I72"/>
  <c r="M72"/>
  <c r="L72"/>
  <c r="J72"/>
  <c r="C75" i="19"/>
  <c r="J75" i="15"/>
  <c r="M75"/>
  <c r="L75"/>
  <c r="K75"/>
  <c r="I75"/>
  <c r="C48" i="19"/>
  <c r="L48" i="15"/>
  <c r="I48"/>
  <c r="M48"/>
  <c r="K48"/>
  <c r="J48"/>
  <c r="C40" i="19"/>
  <c r="L40" i="15"/>
  <c r="K40"/>
  <c r="J40"/>
  <c r="M40"/>
  <c r="I40"/>
  <c r="H24" i="527"/>
  <c r="E24"/>
  <c r="H24" i="536"/>
  <c r="E24"/>
  <c r="H24" i="533"/>
  <c r="E24"/>
  <c r="H24" i="553"/>
  <c r="E24"/>
  <c r="H24" i="581"/>
  <c r="E24"/>
  <c r="H24" i="565"/>
  <c r="E24"/>
  <c r="H24" i="555"/>
  <c r="E24"/>
  <c r="H24" i="583"/>
  <c r="E24"/>
  <c r="H24" i="611"/>
  <c r="E24"/>
  <c r="H24" i="601"/>
  <c r="E24"/>
  <c r="H24" i="589"/>
  <c r="E24"/>
  <c r="H24" i="605"/>
  <c r="E24"/>
  <c r="H24" i="631"/>
  <c r="E24"/>
  <c r="H24" i="637"/>
  <c r="E24"/>
  <c r="H24" i="645"/>
  <c r="E24"/>
  <c r="H24" i="647"/>
  <c r="E24"/>
  <c r="E24" i="655"/>
  <c r="H24"/>
  <c r="H24" i="667"/>
  <c r="E24"/>
  <c r="H24" i="675"/>
  <c r="E24"/>
  <c r="H24" i="685"/>
  <c r="E24"/>
  <c r="H24" i="689"/>
  <c r="E24"/>
  <c r="H24" i="695"/>
  <c r="E24"/>
  <c r="K10" i="22"/>
  <c r="K11" s="1"/>
  <c r="D68" i="19"/>
  <c r="D11"/>
  <c r="D60"/>
  <c r="D62"/>
  <c r="D15"/>
  <c r="D27"/>
  <c r="D31"/>
  <c r="D47"/>
  <c r="D77"/>
  <c r="D79"/>
  <c r="D81"/>
  <c r="D83"/>
  <c r="D20"/>
  <c r="D22"/>
  <c r="D24"/>
  <c r="D26"/>
  <c r="D36"/>
  <c r="D38"/>
  <c r="D40"/>
  <c r="D42"/>
  <c r="D44"/>
  <c r="D46"/>
  <c r="D92"/>
  <c r="D55"/>
  <c r="D65"/>
  <c r="D67"/>
  <c r="D72"/>
  <c r="D85"/>
  <c r="D87"/>
  <c r="D89"/>
  <c r="D12"/>
  <c r="D14"/>
  <c r="D19"/>
  <c r="D28"/>
  <c r="D30"/>
  <c r="D35"/>
  <c r="D48"/>
  <c r="D50"/>
  <c r="D59"/>
  <c r="D69"/>
  <c r="D71"/>
  <c r="D76"/>
  <c r="D80"/>
  <c r="D6"/>
  <c r="D16"/>
  <c r="D18"/>
  <c r="D23"/>
  <c r="D32"/>
  <c r="D34"/>
  <c r="D39"/>
  <c r="D43"/>
  <c r="D52"/>
  <c r="D54"/>
  <c r="D56"/>
  <c r="D58"/>
  <c r="D63"/>
  <c r="D73"/>
  <c r="D75"/>
  <c r="D84"/>
  <c r="D88"/>
  <c r="D91"/>
  <c r="D8"/>
  <c r="D13"/>
  <c r="D17"/>
  <c r="D21"/>
  <c r="D25"/>
  <c r="D29"/>
  <c r="D33"/>
  <c r="D37"/>
  <c r="D41"/>
  <c r="D45"/>
  <c r="D49"/>
  <c r="D53"/>
  <c r="D57"/>
  <c r="D61"/>
  <c r="D66"/>
  <c r="D70"/>
  <c r="D74"/>
  <c r="D78"/>
  <c r="D82"/>
  <c r="D86"/>
  <c r="D90"/>
  <c r="C8" i="15" l="1"/>
  <c r="D158" i="20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C186" i="18"/>
  <c r="C185"/>
  <c r="C184"/>
  <c r="C183"/>
  <c r="C182"/>
  <c r="C181"/>
  <c r="C180"/>
  <c r="C179"/>
  <c r="C178"/>
  <c r="C177"/>
  <c r="C176"/>
  <c r="C175"/>
  <c r="C174"/>
  <c r="C173"/>
  <c r="C172"/>
  <c r="C171"/>
  <c r="C170"/>
  <c r="C169"/>
  <c r="C168"/>
  <c r="C167"/>
  <c r="C166"/>
  <c r="C165"/>
  <c r="C164"/>
  <c r="C163"/>
  <c r="C162"/>
  <c r="C161"/>
  <c r="C160"/>
  <c r="C159"/>
  <c r="C158"/>
  <c r="C157"/>
  <c r="C156"/>
  <c r="C155"/>
  <c r="C154"/>
  <c r="C153"/>
  <c r="C152"/>
  <c r="C151"/>
  <c r="C150"/>
  <c r="C149"/>
  <c r="C148"/>
  <c r="C147"/>
  <c r="C146"/>
  <c r="C145"/>
  <c r="C144"/>
  <c r="C143"/>
  <c r="C142"/>
  <c r="C141"/>
  <c r="C140"/>
  <c r="C139"/>
  <c r="C138"/>
  <c r="C137"/>
  <c r="C136"/>
  <c r="C135"/>
  <c r="C134"/>
  <c r="C133"/>
  <c r="C132"/>
  <c r="C131"/>
  <c r="C130"/>
  <c r="C129"/>
  <c r="C128"/>
  <c r="C127"/>
  <c r="C126"/>
  <c r="C125"/>
  <c r="C124"/>
  <c r="C123"/>
  <c r="C122"/>
  <c r="C121"/>
  <c r="C120"/>
  <c r="C119"/>
  <c r="C118"/>
  <c r="C117"/>
  <c r="C116"/>
  <c r="C115"/>
  <c r="C114"/>
  <c r="C113"/>
  <c r="C112"/>
  <c r="C111"/>
  <c r="C110"/>
  <c r="C109"/>
  <c r="C108"/>
  <c r="C107"/>
  <c r="C106"/>
  <c r="C105"/>
  <c r="C104"/>
  <c r="C103"/>
  <c r="C102"/>
  <c r="C101"/>
  <c r="C100"/>
  <c r="C99"/>
  <c r="C98"/>
  <c r="C97"/>
  <c r="C96"/>
  <c r="C95"/>
  <c r="C94"/>
  <c r="C93"/>
  <c r="C92"/>
  <c r="C91"/>
  <c r="C90"/>
  <c r="C89"/>
  <c r="C88"/>
  <c r="C87"/>
  <c r="C86"/>
  <c r="C85"/>
  <c r="C84"/>
  <c r="C83"/>
  <c r="C82"/>
  <c r="C81"/>
  <c r="C80"/>
  <c r="C79"/>
  <c r="C78"/>
  <c r="C77"/>
  <c r="C76"/>
  <c r="C75"/>
  <c r="C74"/>
  <c r="C73"/>
  <c r="C72"/>
  <c r="C71"/>
  <c r="C70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0"/>
  <c r="C39"/>
  <c r="C38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42" i="15"/>
  <c r="C29"/>
  <c r="C7"/>
  <c r="D90"/>
  <c r="Q90"/>
  <c r="R90"/>
  <c r="D91"/>
  <c r="P91"/>
  <c r="E8" i="689" s="1"/>
  <c r="Q91" i="15"/>
  <c r="R91"/>
  <c r="D92"/>
  <c r="P92"/>
  <c r="E8" i="691" s="1"/>
  <c r="Q92" i="15"/>
  <c r="R92"/>
  <c r="G93"/>
  <c r="C42" i="19" l="1"/>
  <c r="J42" i="15"/>
  <c r="M42"/>
  <c r="L42"/>
  <c r="K42"/>
  <c r="I42"/>
  <c r="D53" i="685"/>
  <c r="D44" i="686"/>
  <c r="D44" i="682"/>
  <c r="D53" i="681"/>
  <c r="D53" i="695"/>
  <c r="D44" i="696"/>
  <c r="C7" i="19"/>
  <c r="J7" i="15"/>
  <c r="M7"/>
  <c r="I7"/>
  <c r="L7"/>
  <c r="K7"/>
  <c r="D44" i="690"/>
  <c r="D53" i="689"/>
  <c r="D44" i="680"/>
  <c r="D53" i="679"/>
  <c r="C29" i="19"/>
  <c r="M29" i="15"/>
  <c r="I29"/>
  <c r="K29"/>
  <c r="J29"/>
  <c r="L29"/>
  <c r="D44" i="692"/>
  <c r="D53" i="691"/>
  <c r="D44" i="688"/>
  <c r="D53" i="687"/>
  <c r="D44" i="684"/>
  <c r="D53" i="683"/>
  <c r="D44" i="678"/>
  <c r="D53" i="677"/>
  <c r="C8" i="19"/>
  <c r="K8" i="15"/>
  <c r="J8"/>
  <c r="M8"/>
  <c r="L8"/>
  <c r="I8"/>
  <c r="P90"/>
  <c r="E8" i="687" s="1"/>
  <c r="B84" i="21" l="1"/>
  <c r="A84"/>
  <c r="BU84" s="1"/>
  <c r="D82" i="15"/>
  <c r="R82"/>
  <c r="C84" i="21" l="1"/>
  <c r="CE84" s="1"/>
  <c r="P82" i="15"/>
  <c r="E8" i="673" s="1"/>
  <c r="N82" i="19"/>
  <c r="D84" i="21"/>
  <c r="BF84"/>
  <c r="Q82" i="19"/>
  <c r="Q82" i="15"/>
  <c r="CC84" i="21" l="1"/>
  <c r="AH84"/>
  <c r="CD84"/>
  <c r="M82" i="19"/>
  <c r="O82"/>
  <c r="J82"/>
  <c r="B17" i="21" l="1"/>
  <c r="A17"/>
  <c r="BU17" s="1"/>
  <c r="D15" i="15"/>
  <c r="R15"/>
  <c r="D36" i="20"/>
  <c r="D13"/>
  <c r="D44" i="554" l="1"/>
  <c r="D53" i="553"/>
  <c r="D17" i="21"/>
  <c r="M15" i="19"/>
  <c r="C17" i="21"/>
  <c r="AH17" s="1"/>
  <c r="Q15" i="19"/>
  <c r="P15" i="15"/>
  <c r="E8" i="543" s="1"/>
  <c r="Q15" i="15"/>
  <c r="CD17" i="21" l="1"/>
  <c r="CE17"/>
  <c r="CC17"/>
  <c r="N15" i="19"/>
  <c r="O15"/>
  <c r="B63" i="21" l="1"/>
  <c r="A63"/>
  <c r="BU63" s="1"/>
  <c r="D61" i="15"/>
  <c r="R61"/>
  <c r="M61" i="19" l="1"/>
  <c r="C63" i="21"/>
  <c r="CE63" s="1"/>
  <c r="D63"/>
  <c r="BF63"/>
  <c r="Q61" i="19"/>
  <c r="P61" i="15"/>
  <c r="E8" i="633" s="1"/>
  <c r="Q61" i="15"/>
  <c r="N61" i="19" l="1"/>
  <c r="O61"/>
  <c r="CD63" i="21"/>
  <c r="AH63"/>
  <c r="CC63"/>
  <c r="J61" i="19"/>
  <c r="J29" i="16" l="1"/>
  <c r="J8"/>
  <c r="B91" i="21" l="1"/>
  <c r="A91"/>
  <c r="BU91" s="1"/>
  <c r="D89" i="15"/>
  <c r="R89"/>
  <c r="N89" i="19" l="1"/>
  <c r="C91" i="21"/>
  <c r="CE91" s="1"/>
  <c r="P89" i="15"/>
  <c r="E8" i="685" s="1"/>
  <c r="D91" i="21"/>
  <c r="Q89" i="19"/>
  <c r="Q89" i="15"/>
  <c r="O89" i="19" l="1"/>
  <c r="M89"/>
  <c r="AH91" i="21"/>
  <c r="CD91"/>
  <c r="CC91"/>
  <c r="J89" i="19"/>
  <c r="D105" i="20" l="1"/>
  <c r="D103" l="1"/>
  <c r="D53" i="633" l="1"/>
  <c r="D44" i="634"/>
  <c r="D70" i="20"/>
  <c r="D44" i="594" l="1"/>
  <c r="D53" i="593"/>
  <c r="D128" i="20"/>
  <c r="S93" i="15"/>
  <c r="B10" i="21" l="1"/>
  <c r="A10"/>
  <c r="BU10" s="1"/>
  <c r="Q8" i="19"/>
  <c r="N8"/>
  <c r="D8" i="15"/>
  <c r="R8"/>
  <c r="D146" i="20"/>
  <c r="D53" i="669" l="1"/>
  <c r="D44" i="670"/>
  <c r="O8" i="19"/>
  <c r="D10" i="21"/>
  <c r="C10"/>
  <c r="CD10" s="1"/>
  <c r="M8" i="19"/>
  <c r="P8" i="15"/>
  <c r="E8" i="529" s="1"/>
  <c r="Q8" i="15"/>
  <c r="AH10" i="21" l="1"/>
  <c r="CE10"/>
  <c r="CC10"/>
  <c r="J8" i="19"/>
  <c r="B83" i="21" l="1"/>
  <c r="A83"/>
  <c r="BU83" s="1"/>
  <c r="D81" i="15"/>
  <c r="R81"/>
  <c r="D26" i="20"/>
  <c r="D48"/>
  <c r="D53" i="563" l="1"/>
  <c r="D44" i="564"/>
  <c r="D83" i="21"/>
  <c r="M81" i="19"/>
  <c r="C83" i="21"/>
  <c r="CE83" s="1"/>
  <c r="BF83"/>
  <c r="Q81" i="19"/>
  <c r="P81" i="15"/>
  <c r="E8" i="671" s="1"/>
  <c r="Q81" i="15"/>
  <c r="CC83" i="21" l="1"/>
  <c r="CD83"/>
  <c r="AH83"/>
  <c r="N81" i="19"/>
  <c r="O81"/>
  <c r="Q7" l="1"/>
  <c r="D29" i="343"/>
  <c r="D28"/>
  <c r="D27"/>
  <c r="H27" l="1"/>
  <c r="E27"/>
  <c r="H28"/>
  <c r="E28"/>
  <c r="E29"/>
  <c r="H29"/>
  <c r="D23"/>
  <c r="E5"/>
  <c r="H23" l="1"/>
  <c r="E23"/>
  <c r="H93" i="15"/>
  <c r="D69" i="6" l="1"/>
  <c r="B46" i="21"/>
  <c r="A46"/>
  <c r="B75"/>
  <c r="A75"/>
  <c r="B74"/>
  <c r="A74"/>
  <c r="B73"/>
  <c r="A73"/>
  <c r="B72"/>
  <c r="A72"/>
  <c r="B68"/>
  <c r="A68"/>
  <c r="B34"/>
  <c r="A34"/>
  <c r="D73" i="15"/>
  <c r="D72"/>
  <c r="D71"/>
  <c r="D70"/>
  <c r="D66"/>
  <c r="D32"/>
  <c r="D153" i="20"/>
  <c r="D82"/>
  <c r="D50"/>
  <c r="D42"/>
  <c r="D69" i="15"/>
  <c r="D44"/>
  <c r="B27" i="21"/>
  <c r="A27"/>
  <c r="Q25" i="19"/>
  <c r="D25" i="15"/>
  <c r="D78" i="6"/>
  <c r="D77"/>
  <c r="D76"/>
  <c r="D75"/>
  <c r="D75" i="698" l="1"/>
  <c r="D84" i="697"/>
  <c r="D76" i="698"/>
  <c r="D85" i="697"/>
  <c r="D77" i="698"/>
  <c r="D86" i="697"/>
  <c r="D78" i="698"/>
  <c r="D87" i="697"/>
  <c r="D69" i="698"/>
  <c r="D78" i="697"/>
  <c r="D87" i="693"/>
  <c r="D87" i="691"/>
  <c r="D87" i="689"/>
  <c r="D78" i="694"/>
  <c r="D78" i="692"/>
  <c r="D78" i="690"/>
  <c r="D78" i="696"/>
  <c r="D87" i="695"/>
  <c r="D78" i="686"/>
  <c r="D87" i="681"/>
  <c r="D78" i="680"/>
  <c r="D87" i="687"/>
  <c r="D87" i="675"/>
  <c r="D78" i="674"/>
  <c r="D78" i="672"/>
  <c r="D78" i="688"/>
  <c r="D87" i="685"/>
  <c r="D87" i="683"/>
  <c r="D78" i="682"/>
  <c r="D78" i="684"/>
  <c r="D87" i="679"/>
  <c r="D78" i="678"/>
  <c r="D87" i="677"/>
  <c r="D78" i="676"/>
  <c r="D87" i="673"/>
  <c r="D87" i="671"/>
  <c r="D78" i="668"/>
  <c r="D78" i="666"/>
  <c r="D78" i="664"/>
  <c r="D87" i="661"/>
  <c r="D78" i="660"/>
  <c r="D78" i="658"/>
  <c r="D78" i="654"/>
  <c r="D87" i="669"/>
  <c r="D87" i="663"/>
  <c r="D87" i="659"/>
  <c r="D87" i="657"/>
  <c r="D78" i="670"/>
  <c r="D87" i="667"/>
  <c r="D87" i="665"/>
  <c r="D78" i="662"/>
  <c r="D78" i="656"/>
  <c r="D87" i="655"/>
  <c r="D87" i="651"/>
  <c r="D87" i="649"/>
  <c r="D78" i="648"/>
  <c r="D87" i="645"/>
  <c r="D87" i="653"/>
  <c r="D78" i="650"/>
  <c r="D87" i="643"/>
  <c r="D87" i="639"/>
  <c r="D78" i="652"/>
  <c r="D87" i="647"/>
  <c r="D78" i="646"/>
  <c r="D78" i="642"/>
  <c r="D78" i="638"/>
  <c r="D78" i="644"/>
  <c r="D87" i="641"/>
  <c r="D78" i="640"/>
  <c r="D87" i="635"/>
  <c r="D87" i="625"/>
  <c r="D78" i="622"/>
  <c r="D78" i="634"/>
  <c r="D87" i="631"/>
  <c r="D78" i="630"/>
  <c r="D87" i="627"/>
  <c r="D78" i="624"/>
  <c r="D87" i="637"/>
  <c r="D78" i="636"/>
  <c r="D87" i="633"/>
  <c r="D78" i="626"/>
  <c r="D87" i="621"/>
  <c r="D78" i="632"/>
  <c r="D87" i="629"/>
  <c r="D78" i="628"/>
  <c r="D87" i="623"/>
  <c r="D78" i="620"/>
  <c r="D87" i="617"/>
  <c r="D78" i="616"/>
  <c r="D78" i="612"/>
  <c r="D87" i="605"/>
  <c r="D87" i="597"/>
  <c r="D87" i="589"/>
  <c r="D87" i="613"/>
  <c r="D87" i="609"/>
  <c r="D87" i="607"/>
  <c r="D78" i="604"/>
  <c r="D87" i="601"/>
  <c r="D87" i="599"/>
  <c r="D87" i="595"/>
  <c r="D87" i="593"/>
  <c r="D78" i="592"/>
  <c r="D87" i="587"/>
  <c r="D87" i="619"/>
  <c r="D78" i="618"/>
  <c r="D78" i="606"/>
  <c r="D78" i="598"/>
  <c r="D78" i="594"/>
  <c r="D87" i="591"/>
  <c r="D78" i="590"/>
  <c r="D78" i="588"/>
  <c r="D87" i="615"/>
  <c r="D78" i="614"/>
  <c r="D87" i="611"/>
  <c r="D78" i="610"/>
  <c r="D78" i="608"/>
  <c r="D87" i="603"/>
  <c r="D78" i="602"/>
  <c r="D78" i="600"/>
  <c r="D78" i="596"/>
  <c r="D87" i="585"/>
  <c r="D78" i="580"/>
  <c r="D87" i="571"/>
  <c r="D78" i="568"/>
  <c r="D87" i="563"/>
  <c r="D78" i="562"/>
  <c r="D78" i="556"/>
  <c r="D87" i="553"/>
  <c r="D78" i="552"/>
  <c r="D78" i="586"/>
  <c r="D78" i="584"/>
  <c r="D78" i="582"/>
  <c r="D87" i="577"/>
  <c r="D87" i="575"/>
  <c r="D78" i="574"/>
  <c r="D78" i="570"/>
  <c r="D78" i="566"/>
  <c r="D87" i="579"/>
  <c r="D78" i="578"/>
  <c r="D87" i="573"/>
  <c r="D78" i="572"/>
  <c r="D87" i="567"/>
  <c r="D87" i="561"/>
  <c r="D87" i="551"/>
  <c r="D87" i="583"/>
  <c r="D87" i="581"/>
  <c r="D78" i="576"/>
  <c r="D87" i="569"/>
  <c r="D87" i="565"/>
  <c r="D78" i="564"/>
  <c r="D78" i="560"/>
  <c r="D87" i="557"/>
  <c r="D78" i="550"/>
  <c r="D78" i="558"/>
  <c r="D78" i="548"/>
  <c r="D87" i="541"/>
  <c r="D87" i="531"/>
  <c r="D78" i="528"/>
  <c r="D87" i="559"/>
  <c r="D87" i="555"/>
  <c r="D78" i="554"/>
  <c r="D87" i="547"/>
  <c r="D78" i="546"/>
  <c r="D87" i="543"/>
  <c r="D78" i="540"/>
  <c r="D87" i="536"/>
  <c r="D87" i="533"/>
  <c r="D87" i="523"/>
  <c r="D87" i="545"/>
  <c r="D78" i="542"/>
  <c r="D78" i="532"/>
  <c r="D78" i="530"/>
  <c r="D87" i="525"/>
  <c r="D87" i="549"/>
  <c r="D78" i="544"/>
  <c r="D87" i="539"/>
  <c r="D78" i="537"/>
  <c r="D78" i="535"/>
  <c r="D78" i="534"/>
  <c r="D87" i="529"/>
  <c r="D87" i="527"/>
  <c r="D78" i="526"/>
  <c r="D78" i="524"/>
  <c r="D53" i="567"/>
  <c r="D44" i="568"/>
  <c r="D84" i="693"/>
  <c r="D84" i="691"/>
  <c r="D84" i="689"/>
  <c r="D75" i="694"/>
  <c r="D75" i="692"/>
  <c r="D75" i="690"/>
  <c r="D75" i="696"/>
  <c r="D84" i="695"/>
  <c r="D75" i="684"/>
  <c r="D84" i="679"/>
  <c r="D75" i="678"/>
  <c r="D84" i="677"/>
  <c r="D75" i="676"/>
  <c r="D84" i="673"/>
  <c r="D75" i="686"/>
  <c r="D84" i="681"/>
  <c r="D75" i="680"/>
  <c r="D84" i="671"/>
  <c r="D84" i="687"/>
  <c r="D84" i="675"/>
  <c r="D75" i="674"/>
  <c r="D75" i="672"/>
  <c r="D75" i="688"/>
  <c r="D84" i="685"/>
  <c r="D84" i="683"/>
  <c r="D75" i="682"/>
  <c r="D75" i="670"/>
  <c r="D84" i="667"/>
  <c r="D84" i="665"/>
  <c r="D75" i="662"/>
  <c r="D75" i="656"/>
  <c r="D84" i="655"/>
  <c r="D75" i="668"/>
  <c r="D75" i="666"/>
  <c r="D75" i="664"/>
  <c r="D84" i="661"/>
  <c r="D75" i="660"/>
  <c r="D84" i="669"/>
  <c r="D84" i="663"/>
  <c r="D84" i="659"/>
  <c r="D84" i="657"/>
  <c r="D75" i="644"/>
  <c r="D84" i="641"/>
  <c r="D75" i="640"/>
  <c r="D75" i="654"/>
  <c r="D84" i="651"/>
  <c r="D84" i="649"/>
  <c r="D75" i="648"/>
  <c r="D84" i="645"/>
  <c r="D75" i="658"/>
  <c r="D84" i="653"/>
  <c r="D75" i="650"/>
  <c r="D84" i="643"/>
  <c r="D84" i="639"/>
  <c r="D75" i="652"/>
  <c r="D84" i="647"/>
  <c r="D75" i="646"/>
  <c r="D75" i="642"/>
  <c r="D75" i="632"/>
  <c r="D84" i="629"/>
  <c r="D75" i="628"/>
  <c r="D84" i="623"/>
  <c r="D84" i="635"/>
  <c r="D84" i="625"/>
  <c r="D75" i="622"/>
  <c r="D75" i="638"/>
  <c r="D75" i="634"/>
  <c r="D84" i="631"/>
  <c r="D75" i="630"/>
  <c r="D84" i="627"/>
  <c r="D75" i="624"/>
  <c r="D75" i="620"/>
  <c r="D84" i="637"/>
  <c r="D75" i="636"/>
  <c r="D84" i="633"/>
  <c r="D75" i="626"/>
  <c r="D84" i="621"/>
  <c r="D84" i="615"/>
  <c r="D75" i="614"/>
  <c r="D84" i="611"/>
  <c r="D75" i="610"/>
  <c r="D75" i="608"/>
  <c r="D84" i="603"/>
  <c r="D75" i="602"/>
  <c r="D75" i="600"/>
  <c r="D75" i="596"/>
  <c r="D84" i="617"/>
  <c r="D75" i="616"/>
  <c r="D75" i="612"/>
  <c r="D84" i="605"/>
  <c r="D84" i="597"/>
  <c r="D84" i="589"/>
  <c r="D84" i="619"/>
  <c r="D84" i="613"/>
  <c r="D84" i="609"/>
  <c r="D84" i="607"/>
  <c r="D75" i="604"/>
  <c r="D84" i="601"/>
  <c r="D84" i="599"/>
  <c r="D84" i="595"/>
  <c r="D84" i="593"/>
  <c r="D75" i="592"/>
  <c r="D84" i="587"/>
  <c r="D75" i="618"/>
  <c r="D75" i="606"/>
  <c r="D75" i="598"/>
  <c r="D75" i="594"/>
  <c r="D84" i="591"/>
  <c r="D75" i="590"/>
  <c r="D75" i="588"/>
  <c r="D84" i="583"/>
  <c r="D84" i="581"/>
  <c r="D75" i="576"/>
  <c r="D84" i="569"/>
  <c r="D84" i="565"/>
  <c r="D75" i="564"/>
  <c r="D75" i="560"/>
  <c r="D84" i="557"/>
  <c r="D84" i="585"/>
  <c r="D75" i="580"/>
  <c r="D84" i="571"/>
  <c r="D75" i="568"/>
  <c r="D84" i="563"/>
  <c r="D75" i="562"/>
  <c r="D75" i="586"/>
  <c r="D75" i="584"/>
  <c r="D75" i="582"/>
  <c r="D84" i="577"/>
  <c r="D84" i="575"/>
  <c r="D75" i="574"/>
  <c r="D75" i="570"/>
  <c r="D75" i="566"/>
  <c r="D84" i="559"/>
  <c r="D75" i="558"/>
  <c r="D84" i="555"/>
  <c r="D75" i="554"/>
  <c r="D84" i="549"/>
  <c r="D84" i="579"/>
  <c r="D75" i="578"/>
  <c r="D84" i="573"/>
  <c r="D75" i="572"/>
  <c r="D84" i="567"/>
  <c r="D84" i="561"/>
  <c r="D84" i="551"/>
  <c r="D75" i="544"/>
  <c r="D84" i="539"/>
  <c r="D75" i="537"/>
  <c r="D75" i="535"/>
  <c r="D75" i="534"/>
  <c r="D84" i="529"/>
  <c r="D84" i="527"/>
  <c r="D75" i="526"/>
  <c r="D75" i="524"/>
  <c r="D75" i="556"/>
  <c r="D84" i="553"/>
  <c r="D75" i="550"/>
  <c r="D75" i="548"/>
  <c r="D84" i="541"/>
  <c r="D84" i="531"/>
  <c r="D75" i="528"/>
  <c r="D75" i="552"/>
  <c r="D84" i="547"/>
  <c r="D75" i="546"/>
  <c r="D84" i="543"/>
  <c r="D75" i="540"/>
  <c r="D84" i="536"/>
  <c r="D84" i="533"/>
  <c r="D84" i="523"/>
  <c r="D84" i="545"/>
  <c r="D75" i="542"/>
  <c r="D75" i="532"/>
  <c r="D75" i="530"/>
  <c r="D84" i="525"/>
  <c r="D76" i="696"/>
  <c r="D85" i="695"/>
  <c r="D85" i="693"/>
  <c r="D85" i="691"/>
  <c r="D85" i="689"/>
  <c r="D76" i="694"/>
  <c r="D76" i="692"/>
  <c r="D76" i="690"/>
  <c r="D76" i="688"/>
  <c r="D85" i="685"/>
  <c r="D85" i="683"/>
  <c r="D76" i="682"/>
  <c r="D76" i="684"/>
  <c r="D85" i="679"/>
  <c r="D76" i="678"/>
  <c r="D85" i="677"/>
  <c r="D76" i="676"/>
  <c r="D85" i="673"/>
  <c r="D76" i="686"/>
  <c r="D85" i="681"/>
  <c r="D76" i="680"/>
  <c r="D85" i="687"/>
  <c r="D85" i="675"/>
  <c r="D76" i="674"/>
  <c r="D76" i="672"/>
  <c r="D85" i="663"/>
  <c r="D85" i="659"/>
  <c r="D85" i="657"/>
  <c r="D76" i="670"/>
  <c r="D85" i="667"/>
  <c r="D85" i="665"/>
  <c r="D76" i="662"/>
  <c r="D85" i="671"/>
  <c r="D76" i="668"/>
  <c r="D76" i="666"/>
  <c r="D76" i="664"/>
  <c r="D85" i="661"/>
  <c r="D76" i="660"/>
  <c r="D76" i="658"/>
  <c r="D76" i="654"/>
  <c r="D85" i="669"/>
  <c r="D76" i="652"/>
  <c r="D85" i="647"/>
  <c r="D76" i="646"/>
  <c r="D76" i="642"/>
  <c r="D76" i="638"/>
  <c r="D85" i="655"/>
  <c r="D76" i="644"/>
  <c r="D85" i="641"/>
  <c r="D76" i="640"/>
  <c r="D85" i="651"/>
  <c r="D85" i="649"/>
  <c r="D76" i="648"/>
  <c r="D85" i="645"/>
  <c r="D76" i="656"/>
  <c r="D85" i="653"/>
  <c r="D76" i="650"/>
  <c r="D85" i="643"/>
  <c r="D85" i="637"/>
  <c r="D76" i="636"/>
  <c r="D85" i="633"/>
  <c r="D76" i="626"/>
  <c r="D85" i="621"/>
  <c r="D76" i="632"/>
  <c r="D85" i="629"/>
  <c r="D76" i="628"/>
  <c r="D85" i="623"/>
  <c r="D85" i="635"/>
  <c r="D85" i="625"/>
  <c r="D76" i="622"/>
  <c r="D85" i="639"/>
  <c r="D76" i="634"/>
  <c r="D85" i="631"/>
  <c r="D76" i="630"/>
  <c r="D85" i="627"/>
  <c r="D76" i="624"/>
  <c r="D76" i="620"/>
  <c r="D76" i="618"/>
  <c r="D76" i="606"/>
  <c r="D76" i="598"/>
  <c r="D76" i="594"/>
  <c r="D85" i="591"/>
  <c r="D76" i="590"/>
  <c r="D76" i="588"/>
  <c r="D85" i="615"/>
  <c r="D76" i="614"/>
  <c r="D85" i="611"/>
  <c r="D76" i="610"/>
  <c r="D76" i="608"/>
  <c r="D85" i="603"/>
  <c r="D76" i="602"/>
  <c r="D76" i="600"/>
  <c r="D76" i="596"/>
  <c r="D85" i="617"/>
  <c r="D76" i="616"/>
  <c r="D76" i="612"/>
  <c r="D85" i="605"/>
  <c r="D85" i="597"/>
  <c r="D85" i="589"/>
  <c r="D85" i="619"/>
  <c r="D85" i="613"/>
  <c r="D85" i="609"/>
  <c r="D85" i="607"/>
  <c r="D76" i="604"/>
  <c r="D85" i="601"/>
  <c r="D85" i="599"/>
  <c r="D85" i="595"/>
  <c r="D85" i="593"/>
  <c r="D76" i="592"/>
  <c r="D85" i="579"/>
  <c r="D76" i="578"/>
  <c r="D85" i="573"/>
  <c r="D76" i="572"/>
  <c r="D85" i="567"/>
  <c r="D85" i="561"/>
  <c r="D85" i="551"/>
  <c r="D85" i="583"/>
  <c r="D85" i="581"/>
  <c r="D76" i="576"/>
  <c r="D85" i="569"/>
  <c r="D85" i="565"/>
  <c r="D76" i="564"/>
  <c r="D85" i="585"/>
  <c r="D76" i="580"/>
  <c r="D85" i="571"/>
  <c r="D76" i="568"/>
  <c r="D85" i="563"/>
  <c r="D76" i="562"/>
  <c r="D76" i="556"/>
  <c r="D85" i="553"/>
  <c r="D76" i="552"/>
  <c r="D85" i="587"/>
  <c r="D76" i="586"/>
  <c r="D76" i="584"/>
  <c r="D76" i="582"/>
  <c r="D85" i="577"/>
  <c r="D85" i="575"/>
  <c r="D76" i="574"/>
  <c r="D76" i="570"/>
  <c r="D76" i="566"/>
  <c r="D85" i="559"/>
  <c r="D76" i="558"/>
  <c r="D85" i="555"/>
  <c r="D76" i="554"/>
  <c r="D85" i="549"/>
  <c r="D85" i="545"/>
  <c r="D76" i="542"/>
  <c r="D76" i="532"/>
  <c r="D76" i="530"/>
  <c r="D85" i="525"/>
  <c r="D76" i="544"/>
  <c r="D85" i="539"/>
  <c r="D76" i="537"/>
  <c r="D76" i="535"/>
  <c r="D76" i="534"/>
  <c r="D85" i="529"/>
  <c r="D85" i="527"/>
  <c r="D76" i="526"/>
  <c r="D76" i="524"/>
  <c r="D85" i="557"/>
  <c r="D76" i="550"/>
  <c r="D76" i="548"/>
  <c r="D85" i="541"/>
  <c r="D85" i="531"/>
  <c r="D76" i="528"/>
  <c r="D76" i="560"/>
  <c r="D85" i="547"/>
  <c r="D76" i="546"/>
  <c r="D85" i="543"/>
  <c r="D76" i="540"/>
  <c r="D85" i="536"/>
  <c r="D85" i="533"/>
  <c r="D85" i="523"/>
  <c r="D77" i="694"/>
  <c r="D77" i="692"/>
  <c r="D77" i="690"/>
  <c r="D77" i="696"/>
  <c r="D86" i="695"/>
  <c r="D86" i="693"/>
  <c r="D86" i="691"/>
  <c r="D86" i="689"/>
  <c r="D86" i="687"/>
  <c r="D86" i="675"/>
  <c r="D77" i="674"/>
  <c r="D77" i="672"/>
  <c r="D77" i="688"/>
  <c r="D86" i="685"/>
  <c r="D86" i="683"/>
  <c r="D77" i="682"/>
  <c r="D77" i="684"/>
  <c r="D86" i="679"/>
  <c r="D77" i="678"/>
  <c r="D86" i="677"/>
  <c r="D77" i="676"/>
  <c r="D86" i="673"/>
  <c r="D77" i="686"/>
  <c r="D86" i="681"/>
  <c r="D77" i="680"/>
  <c r="D86" i="669"/>
  <c r="D86" i="663"/>
  <c r="D86" i="659"/>
  <c r="D77" i="670"/>
  <c r="D86" i="667"/>
  <c r="D86" i="665"/>
  <c r="D77" i="662"/>
  <c r="D77" i="656"/>
  <c r="D86" i="655"/>
  <c r="D86" i="671"/>
  <c r="D77" i="668"/>
  <c r="D77" i="666"/>
  <c r="D77" i="664"/>
  <c r="D86" i="661"/>
  <c r="D77" i="660"/>
  <c r="D77" i="658"/>
  <c r="D77" i="654"/>
  <c r="D86" i="653"/>
  <c r="D77" i="650"/>
  <c r="D86" i="643"/>
  <c r="D86" i="639"/>
  <c r="D86" i="657"/>
  <c r="D77" i="652"/>
  <c r="D86" i="647"/>
  <c r="D77" i="646"/>
  <c r="D77" i="642"/>
  <c r="D77" i="638"/>
  <c r="D77" i="644"/>
  <c r="D86" i="641"/>
  <c r="D77" i="640"/>
  <c r="D86" i="651"/>
  <c r="D86" i="649"/>
  <c r="D77" i="648"/>
  <c r="D86" i="645"/>
  <c r="D77" i="634"/>
  <c r="D86" i="631"/>
  <c r="D77" i="630"/>
  <c r="D86" i="627"/>
  <c r="D77" i="624"/>
  <c r="D77" i="620"/>
  <c r="D86" i="637"/>
  <c r="D77" i="636"/>
  <c r="D86" i="633"/>
  <c r="D77" i="626"/>
  <c r="D86" i="621"/>
  <c r="D77" i="632"/>
  <c r="D86" i="629"/>
  <c r="D77" i="628"/>
  <c r="D86" i="623"/>
  <c r="D86" i="619"/>
  <c r="D86" i="635"/>
  <c r="D86" i="625"/>
  <c r="D77" i="622"/>
  <c r="D86" i="613"/>
  <c r="D86" i="609"/>
  <c r="D86" i="607"/>
  <c r="D77" i="604"/>
  <c r="D86" i="601"/>
  <c r="D86" i="599"/>
  <c r="D86" i="595"/>
  <c r="D86" i="593"/>
  <c r="D77" i="592"/>
  <c r="D86" i="587"/>
  <c r="D77" i="618"/>
  <c r="D77" i="606"/>
  <c r="D77" i="598"/>
  <c r="D77" i="594"/>
  <c r="D86" i="591"/>
  <c r="D77" i="590"/>
  <c r="D77" i="588"/>
  <c r="D86" i="615"/>
  <c r="D77" i="614"/>
  <c r="D86" i="611"/>
  <c r="D77" i="610"/>
  <c r="D77" i="608"/>
  <c r="D86" i="603"/>
  <c r="D77" i="602"/>
  <c r="D77" i="600"/>
  <c r="D77" i="596"/>
  <c r="D86" i="617"/>
  <c r="D77" i="616"/>
  <c r="D77" i="612"/>
  <c r="D86" i="605"/>
  <c r="D86" i="597"/>
  <c r="D86" i="589"/>
  <c r="D77" i="586"/>
  <c r="D77" i="584"/>
  <c r="D77" i="582"/>
  <c r="D86" i="577"/>
  <c r="D86" i="575"/>
  <c r="D77" i="574"/>
  <c r="D77" i="570"/>
  <c r="D77" i="566"/>
  <c r="D86" i="559"/>
  <c r="D77" i="558"/>
  <c r="D86" i="555"/>
  <c r="D77" i="554"/>
  <c r="D86" i="579"/>
  <c r="D77" i="578"/>
  <c r="D86" i="573"/>
  <c r="D77" i="572"/>
  <c r="D86" i="567"/>
  <c r="D86" i="561"/>
  <c r="D86" i="583"/>
  <c r="D86" i="581"/>
  <c r="D77" i="576"/>
  <c r="D86" i="569"/>
  <c r="D86" i="565"/>
  <c r="D77" i="564"/>
  <c r="D77" i="560"/>
  <c r="D86" i="557"/>
  <c r="D77" i="550"/>
  <c r="D86" i="585"/>
  <c r="D77" i="580"/>
  <c r="D86" i="571"/>
  <c r="D77" i="568"/>
  <c r="D86" i="563"/>
  <c r="D77" i="562"/>
  <c r="D77" i="556"/>
  <c r="D86" i="553"/>
  <c r="D77" i="552"/>
  <c r="D86" i="547"/>
  <c r="D77" i="546"/>
  <c r="D86" i="543"/>
  <c r="D77" i="540"/>
  <c r="D86" i="536"/>
  <c r="D86" i="533"/>
  <c r="D86" i="523"/>
  <c r="D86" i="551"/>
  <c r="D86" i="545"/>
  <c r="D77" i="542"/>
  <c r="D77" i="532"/>
  <c r="D77" i="530"/>
  <c r="D86" i="525"/>
  <c r="D86" i="549"/>
  <c r="D77" i="544"/>
  <c r="D86" i="539"/>
  <c r="D77" i="537"/>
  <c r="D77" i="535"/>
  <c r="D77" i="534"/>
  <c r="D86" i="529"/>
  <c r="D86" i="527"/>
  <c r="D77" i="526"/>
  <c r="D77" i="524"/>
  <c r="D77" i="548"/>
  <c r="D86" i="541"/>
  <c r="D86" i="531"/>
  <c r="D77" i="528"/>
  <c r="D69" i="694"/>
  <c r="D69" i="692"/>
  <c r="D69" i="690"/>
  <c r="D69" i="696"/>
  <c r="D78" i="695"/>
  <c r="D78" i="693"/>
  <c r="D78" i="691"/>
  <c r="D78" i="687"/>
  <c r="D78" i="675"/>
  <c r="D69" i="674"/>
  <c r="D69" i="672"/>
  <c r="D69" i="688"/>
  <c r="D78" i="685"/>
  <c r="D78" i="683"/>
  <c r="D69" i="682"/>
  <c r="D78" i="689"/>
  <c r="D69" i="684"/>
  <c r="D78" i="679"/>
  <c r="D69" i="678"/>
  <c r="D78" i="677"/>
  <c r="D69" i="676"/>
  <c r="D78" i="673"/>
  <c r="D69" i="686"/>
  <c r="D78" i="681"/>
  <c r="D69" i="680"/>
  <c r="D78" i="669"/>
  <c r="D78" i="671"/>
  <c r="D78" i="663"/>
  <c r="D78" i="659"/>
  <c r="D69" i="670"/>
  <c r="D78" i="667"/>
  <c r="D78" i="665"/>
  <c r="D69" i="662"/>
  <c r="D69" i="656"/>
  <c r="D78" i="655"/>
  <c r="D69" i="668"/>
  <c r="D69" i="666"/>
  <c r="D69" i="664"/>
  <c r="D78" i="661"/>
  <c r="D69" i="660"/>
  <c r="D69" i="658"/>
  <c r="D78" i="653"/>
  <c r="D69" i="650"/>
  <c r="D78" i="643"/>
  <c r="D78" i="639"/>
  <c r="D69" i="652"/>
  <c r="D78" i="647"/>
  <c r="D69" i="646"/>
  <c r="D69" i="642"/>
  <c r="D78" i="657"/>
  <c r="D69" i="644"/>
  <c r="D78" i="641"/>
  <c r="D69" i="640"/>
  <c r="D69" i="654"/>
  <c r="D78" i="651"/>
  <c r="D78" i="649"/>
  <c r="D69" i="648"/>
  <c r="D78" i="645"/>
  <c r="D69" i="638"/>
  <c r="D69" i="634"/>
  <c r="D78" i="631"/>
  <c r="D69" i="630"/>
  <c r="D78" i="627"/>
  <c r="D69" i="624"/>
  <c r="D69" i="620"/>
  <c r="D78" i="637"/>
  <c r="D69" i="636"/>
  <c r="D78" i="633"/>
  <c r="D69" i="626"/>
  <c r="D69" i="632"/>
  <c r="D78" i="629"/>
  <c r="D69" i="628"/>
  <c r="D78" i="623"/>
  <c r="D78" i="635"/>
  <c r="D78" i="625"/>
  <c r="D69" i="622"/>
  <c r="D78" i="619"/>
  <c r="D78" i="613"/>
  <c r="D78" i="609"/>
  <c r="D78" i="607"/>
  <c r="D69" i="604"/>
  <c r="D78" i="601"/>
  <c r="D78" i="599"/>
  <c r="D78" i="595"/>
  <c r="D78" i="593"/>
  <c r="D69" i="592"/>
  <c r="D78" i="587"/>
  <c r="D78" i="621"/>
  <c r="D69" i="618"/>
  <c r="D69" i="606"/>
  <c r="D69" i="598"/>
  <c r="D69" i="594"/>
  <c r="D78" i="591"/>
  <c r="D69" i="590"/>
  <c r="D69" i="588"/>
  <c r="D78" i="615"/>
  <c r="D69" i="614"/>
  <c r="D78" i="611"/>
  <c r="D69" i="610"/>
  <c r="D69" i="608"/>
  <c r="D78" i="603"/>
  <c r="D69" i="602"/>
  <c r="D69" i="600"/>
  <c r="D69" i="596"/>
  <c r="D78" i="617"/>
  <c r="D69" i="616"/>
  <c r="D69" i="612"/>
  <c r="D78" i="605"/>
  <c r="D78" i="597"/>
  <c r="D78" i="589"/>
  <c r="D69" i="586"/>
  <c r="D69" i="584"/>
  <c r="D69" i="582"/>
  <c r="D78" i="577"/>
  <c r="D78" i="575"/>
  <c r="D69" i="574"/>
  <c r="D69" i="570"/>
  <c r="D69" i="566"/>
  <c r="D78" i="559"/>
  <c r="D69" i="558"/>
  <c r="D78" i="555"/>
  <c r="D69" i="554"/>
  <c r="D78" i="579"/>
  <c r="D69" i="578"/>
  <c r="D78" i="573"/>
  <c r="D69" i="572"/>
  <c r="D78" i="567"/>
  <c r="D78" i="561"/>
  <c r="D78" i="583"/>
  <c r="D78" i="581"/>
  <c r="D69" i="576"/>
  <c r="D78" i="569"/>
  <c r="D78" i="565"/>
  <c r="D69" i="564"/>
  <c r="D69" i="560"/>
  <c r="D78" i="557"/>
  <c r="D69" i="550"/>
  <c r="D78" i="585"/>
  <c r="D69" i="580"/>
  <c r="D78" i="571"/>
  <c r="D69" i="568"/>
  <c r="D78" i="563"/>
  <c r="D69" i="562"/>
  <c r="D69" i="556"/>
  <c r="D78" i="553"/>
  <c r="D69" i="552"/>
  <c r="D78" i="547"/>
  <c r="D69" i="546"/>
  <c r="D78" i="543"/>
  <c r="D69" i="540"/>
  <c r="D78" i="536"/>
  <c r="D78" i="533"/>
  <c r="D78" i="523"/>
  <c r="D78" i="545"/>
  <c r="D69" i="542"/>
  <c r="D69" i="532"/>
  <c r="D69" i="530"/>
  <c r="D78" i="525"/>
  <c r="D78" i="551"/>
  <c r="D69" i="544"/>
  <c r="D78" i="539"/>
  <c r="D69" i="537"/>
  <c r="D69" i="535"/>
  <c r="D69" i="534"/>
  <c r="D78" i="529"/>
  <c r="D78" i="527"/>
  <c r="D69" i="526"/>
  <c r="D69" i="524"/>
  <c r="D78" i="549"/>
  <c r="D69" i="548"/>
  <c r="D78" i="541"/>
  <c r="D78" i="531"/>
  <c r="D69" i="528"/>
  <c r="Q70" i="19"/>
  <c r="Q71"/>
  <c r="Q72"/>
  <c r="Q73"/>
  <c r="Q66"/>
  <c r="Q32"/>
  <c r="Q44"/>
  <c r="P25" i="15"/>
  <c r="E8" i="561" s="1"/>
  <c r="P44" i="15"/>
  <c r="E8" i="599" s="1"/>
  <c r="P32" i="15"/>
  <c r="E8" i="575" s="1"/>
  <c r="P66" i="15"/>
  <c r="E8" i="641" s="1"/>
  <c r="P71" i="15"/>
  <c r="E8" i="651" s="1"/>
  <c r="R72" i="15"/>
  <c r="P73"/>
  <c r="E8" i="655" s="1"/>
  <c r="BF68" i="21"/>
  <c r="BF73"/>
  <c r="BF75"/>
  <c r="BF27"/>
  <c r="BF34"/>
  <c r="BF72"/>
  <c r="BF74"/>
  <c r="BF46"/>
  <c r="R25" i="15"/>
  <c r="R69"/>
  <c r="R71"/>
  <c r="R73"/>
  <c r="Q32"/>
  <c r="Q44"/>
  <c r="Q66"/>
  <c r="Q70"/>
  <c r="Q72"/>
  <c r="R32"/>
  <c r="R44"/>
  <c r="R66"/>
  <c r="R70"/>
  <c r="Q25"/>
  <c r="Q69"/>
  <c r="Q71"/>
  <c r="Q73"/>
  <c r="C72" i="21"/>
  <c r="C73"/>
  <c r="C68"/>
  <c r="CC68" s="1"/>
  <c r="C75"/>
  <c r="CC75" s="1"/>
  <c r="C46"/>
  <c r="CC46" s="1"/>
  <c r="C34"/>
  <c r="C74"/>
  <c r="BU46"/>
  <c r="D46"/>
  <c r="BU75"/>
  <c r="BU74"/>
  <c r="D75"/>
  <c r="BU73"/>
  <c r="D74"/>
  <c r="BU72"/>
  <c r="D73"/>
  <c r="BU68"/>
  <c r="D72"/>
  <c r="D68"/>
  <c r="BU34"/>
  <c r="D34"/>
  <c r="P72" i="15"/>
  <c r="E8" i="653" s="1"/>
  <c r="P70" i="15"/>
  <c r="E8" i="649" s="1"/>
  <c r="P69" i="15"/>
  <c r="E8" i="647" s="1"/>
  <c r="L10" i="22"/>
  <c r="C27" i="21"/>
  <c r="BU27"/>
  <c r="D27"/>
  <c r="D57" i="20"/>
  <c r="D100" i="698" l="1"/>
  <c r="E100" s="1"/>
  <c r="E105" s="1"/>
  <c r="E126" s="1"/>
  <c r="D100" i="692"/>
  <c r="E100" s="1"/>
  <c r="E105" s="1"/>
  <c r="E126" s="1"/>
  <c r="D100" i="690"/>
  <c r="E100" s="1"/>
  <c r="E105" s="1"/>
  <c r="E126" s="1"/>
  <c r="D100" i="696"/>
  <c r="E100" s="1"/>
  <c r="E105" s="1"/>
  <c r="E126" s="1"/>
  <c r="D100" i="680"/>
  <c r="E100" s="1"/>
  <c r="E105" s="1"/>
  <c r="E126" s="1"/>
  <c r="D100" i="674"/>
  <c r="E100" s="1"/>
  <c r="E105" s="1"/>
  <c r="E126" s="1"/>
  <c r="D100" i="672"/>
  <c r="E100" s="1"/>
  <c r="E105" s="1"/>
  <c r="E126" s="1"/>
  <c r="D100" i="688"/>
  <c r="E100" s="1"/>
  <c r="E105" s="1"/>
  <c r="E126" s="1"/>
  <c r="D100" i="682"/>
  <c r="E100" s="1"/>
  <c r="E105" s="1"/>
  <c r="E126" s="1"/>
  <c r="D100" i="684"/>
  <c r="E100" s="1"/>
  <c r="E105" s="1"/>
  <c r="E126" s="1"/>
  <c r="D100" i="668"/>
  <c r="E100" s="1"/>
  <c r="E105" s="1"/>
  <c r="E126" s="1"/>
  <c r="D100" i="664"/>
  <c r="E100" s="1"/>
  <c r="E105" s="1"/>
  <c r="E126" s="1"/>
  <c r="D100" i="660"/>
  <c r="E100" s="1"/>
  <c r="E105" s="1"/>
  <c r="E126" s="1"/>
  <c r="D100" i="658"/>
  <c r="E100" s="1"/>
  <c r="E105" s="1"/>
  <c r="E126" s="1"/>
  <c r="D100" i="654"/>
  <c r="E100" s="1"/>
  <c r="E105" s="1"/>
  <c r="E126" s="1"/>
  <c r="D100" i="670"/>
  <c r="E100" s="1"/>
  <c r="E105" s="1"/>
  <c r="E126" s="1"/>
  <c r="D100" i="666"/>
  <c r="E100" s="1"/>
  <c r="E105" s="1"/>
  <c r="E126" s="1"/>
  <c r="D100" i="662"/>
  <c r="E100" s="1"/>
  <c r="E105" s="1"/>
  <c r="E126" s="1"/>
  <c r="D100" i="656"/>
  <c r="E100" s="1"/>
  <c r="E105" s="1"/>
  <c r="E126" s="1"/>
  <c r="D100" i="648"/>
  <c r="E100" s="1"/>
  <c r="E105" s="1"/>
  <c r="E126" s="1"/>
  <c r="D100" i="650"/>
  <c r="E100" s="1"/>
  <c r="E105" s="1"/>
  <c r="E126" s="1"/>
  <c r="D100" i="652"/>
  <c r="E100" s="1"/>
  <c r="E105" s="1"/>
  <c r="E126" s="1"/>
  <c r="D100" i="646"/>
  <c r="E100" s="1"/>
  <c r="E105" s="1"/>
  <c r="E126" s="1"/>
  <c r="D100" i="642"/>
  <c r="E100" s="1"/>
  <c r="E105" s="1"/>
  <c r="E126" s="1"/>
  <c r="D100" i="638"/>
  <c r="E100" s="1"/>
  <c r="E105" s="1"/>
  <c r="E126" s="1"/>
  <c r="D100" i="644"/>
  <c r="E100" s="1"/>
  <c r="E105" s="1"/>
  <c r="E126" s="1"/>
  <c r="D100" i="640"/>
  <c r="E100" s="1"/>
  <c r="E105" s="1"/>
  <c r="E126" s="1"/>
  <c r="D100" i="622"/>
  <c r="E100" s="1"/>
  <c r="E105" s="1"/>
  <c r="E126" s="1"/>
  <c r="D100" i="634"/>
  <c r="E100" s="1"/>
  <c r="E105" s="1"/>
  <c r="E126" s="1"/>
  <c r="D100" i="630"/>
  <c r="E100" s="1"/>
  <c r="E105" s="1"/>
  <c r="E126" s="1"/>
  <c r="D100" i="624"/>
  <c r="E100" s="1"/>
  <c r="E105" s="1"/>
  <c r="E126" s="1"/>
  <c r="D100" i="636"/>
  <c r="E100" s="1"/>
  <c r="E105" s="1"/>
  <c r="E126" s="1"/>
  <c r="D100" i="628"/>
  <c r="E100" s="1"/>
  <c r="E105" s="1"/>
  <c r="E126" s="1"/>
  <c r="D100" i="626"/>
  <c r="E100" s="1"/>
  <c r="E105" s="1"/>
  <c r="E126" s="1"/>
  <c r="D100" i="632"/>
  <c r="E100" s="1"/>
  <c r="E105" s="1"/>
  <c r="E126" s="1"/>
  <c r="D100" i="616"/>
  <c r="E100" s="1"/>
  <c r="E105" s="1"/>
  <c r="E126" s="1"/>
  <c r="D100" i="612"/>
  <c r="E100" s="1"/>
  <c r="E105" s="1"/>
  <c r="E126" s="1"/>
  <c r="D100" i="620"/>
  <c r="E100" s="1"/>
  <c r="E105" s="1"/>
  <c r="E126" s="1"/>
  <c r="D100" i="604"/>
  <c r="E100" s="1"/>
  <c r="E105" s="1"/>
  <c r="E126" s="1"/>
  <c r="D100" i="592"/>
  <c r="E100" s="1"/>
  <c r="E105" s="1"/>
  <c r="E126" s="1"/>
  <c r="D100" i="588"/>
  <c r="E100" s="1"/>
  <c r="E105" s="1"/>
  <c r="E126" s="1"/>
  <c r="D100" i="586"/>
  <c r="E100" s="1"/>
  <c r="E105" s="1"/>
  <c r="E126" s="1"/>
  <c r="D100" i="618"/>
  <c r="E100" s="1"/>
  <c r="E105" s="1"/>
  <c r="E126" s="1"/>
  <c r="D100" i="606"/>
  <c r="E100" s="1"/>
  <c r="E105" s="1"/>
  <c r="E126" s="1"/>
  <c r="D100" i="598"/>
  <c r="E100" s="1"/>
  <c r="E105" s="1"/>
  <c r="E126" s="1"/>
  <c r="D100" i="594"/>
  <c r="E100" s="1"/>
  <c r="E105" s="1"/>
  <c r="E126" s="1"/>
  <c r="D100" i="590"/>
  <c r="E100" s="1"/>
  <c r="E105" s="1"/>
  <c r="E126" s="1"/>
  <c r="D100" i="614"/>
  <c r="E100" s="1"/>
  <c r="E105" s="1"/>
  <c r="E126" s="1"/>
  <c r="D100" i="610"/>
  <c r="E100" s="1"/>
  <c r="E105" s="1"/>
  <c r="E126" s="1"/>
  <c r="D100" i="608"/>
  <c r="E100" s="1"/>
  <c r="E105" s="1"/>
  <c r="E126" s="1"/>
  <c r="D100" i="602"/>
  <c r="E100" s="1"/>
  <c r="E105" s="1"/>
  <c r="E126" s="1"/>
  <c r="D100" i="600"/>
  <c r="E100" s="1"/>
  <c r="E105" s="1"/>
  <c r="E126" s="1"/>
  <c r="D100" i="596"/>
  <c r="E100" s="1"/>
  <c r="E105" s="1"/>
  <c r="E126" s="1"/>
  <c r="D100" i="580"/>
  <c r="E100" s="1"/>
  <c r="E105" s="1"/>
  <c r="E126" s="1"/>
  <c r="D100" i="568"/>
  <c r="E100" s="1"/>
  <c r="E105" s="1"/>
  <c r="E126" s="1"/>
  <c r="D100" i="562"/>
  <c r="E100" s="1"/>
  <c r="E105" s="1"/>
  <c r="E126" s="1"/>
  <c r="D100" i="556"/>
  <c r="E100" s="1"/>
  <c r="E105" s="1"/>
  <c r="E126" s="1"/>
  <c r="D100" i="552"/>
  <c r="E100" s="1"/>
  <c r="E105" s="1"/>
  <c r="E126" s="1"/>
  <c r="D100" i="584"/>
  <c r="E100" s="1"/>
  <c r="E105" s="1"/>
  <c r="E126" s="1"/>
  <c r="D100" i="582"/>
  <c r="E100" s="1"/>
  <c r="E105" s="1"/>
  <c r="E126" s="1"/>
  <c r="D100" i="574"/>
  <c r="E100" s="1"/>
  <c r="E105" s="1"/>
  <c r="E126" s="1"/>
  <c r="D100" i="570"/>
  <c r="E100" s="1"/>
  <c r="E105" s="1"/>
  <c r="E126" s="1"/>
  <c r="D100" i="578"/>
  <c r="E100" s="1"/>
  <c r="E105" s="1"/>
  <c r="E126" s="1"/>
  <c r="D100" i="572"/>
  <c r="E100" s="1"/>
  <c r="E105" s="1"/>
  <c r="E126" s="1"/>
  <c r="D100" i="576"/>
  <c r="E100" s="1"/>
  <c r="E105" s="1"/>
  <c r="E126" s="1"/>
  <c r="D100" i="564"/>
  <c r="E100" s="1"/>
  <c r="E105" s="1"/>
  <c r="E126" s="1"/>
  <c r="D100" i="560"/>
  <c r="E100" s="1"/>
  <c r="E105" s="1"/>
  <c r="E126" s="1"/>
  <c r="D100" i="550"/>
  <c r="E100" s="1"/>
  <c r="E105" s="1"/>
  <c r="E126" s="1"/>
  <c r="D100" i="548"/>
  <c r="E100" s="1"/>
  <c r="E105" s="1"/>
  <c r="E126" s="1"/>
  <c r="D100" i="528"/>
  <c r="E100" s="1"/>
  <c r="E105" s="1"/>
  <c r="E126" s="1"/>
  <c r="D100" i="558"/>
  <c r="E100" s="1"/>
  <c r="E105" s="1"/>
  <c r="E126" s="1"/>
  <c r="D100" i="540"/>
  <c r="E100" s="1"/>
  <c r="E105" s="1"/>
  <c r="E126" s="1"/>
  <c r="D100" i="530"/>
  <c r="E100" s="1"/>
  <c r="E105" s="1"/>
  <c r="E126" s="1"/>
  <c r="D100" i="554"/>
  <c r="E100" s="1"/>
  <c r="E105" s="1"/>
  <c r="E126" s="1"/>
  <c r="D100" i="542"/>
  <c r="E100" s="1"/>
  <c r="E105" s="1"/>
  <c r="E126" s="1"/>
  <c r="D100" i="532"/>
  <c r="E100" s="1"/>
  <c r="E105" s="1"/>
  <c r="E126" s="1"/>
  <c r="D100" i="544"/>
  <c r="E100" s="1"/>
  <c r="E105" s="1"/>
  <c r="E126" s="1"/>
  <c r="D100" i="537"/>
  <c r="E100" s="1"/>
  <c r="E105" s="1"/>
  <c r="E126" s="1"/>
  <c r="D100" i="534"/>
  <c r="E100" s="1"/>
  <c r="E105" s="1"/>
  <c r="E126" s="1"/>
  <c r="D100" i="526"/>
  <c r="E100" s="1"/>
  <c r="E105" s="1"/>
  <c r="E126" s="1"/>
  <c r="D100" i="524"/>
  <c r="E100" s="1"/>
  <c r="E105" s="1"/>
  <c r="E126" s="1"/>
  <c r="D100" i="566"/>
  <c r="E100" s="1"/>
  <c r="E105" s="1"/>
  <c r="E126" s="1"/>
  <c r="D100" i="686"/>
  <c r="E100" s="1"/>
  <c r="E105" s="1"/>
  <c r="E126" s="1"/>
  <c r="D100" i="676"/>
  <c r="E100" s="1"/>
  <c r="E105" s="1"/>
  <c r="E126" s="1"/>
  <c r="D100" i="694"/>
  <c r="E100" s="1"/>
  <c r="E105" s="1"/>
  <c r="E126" s="1"/>
  <c r="D100" i="678"/>
  <c r="E100" s="1"/>
  <c r="E105" s="1"/>
  <c r="E126" s="1"/>
  <c r="D100" i="546"/>
  <c r="E100" s="1"/>
  <c r="E105" s="1"/>
  <c r="E126" s="1"/>
  <c r="M44" i="19"/>
  <c r="O44"/>
  <c r="N44"/>
  <c r="M32"/>
  <c r="O32"/>
  <c r="N32"/>
  <c r="M73"/>
  <c r="O73"/>
  <c r="N73"/>
  <c r="M72"/>
  <c r="O72"/>
  <c r="N72"/>
  <c r="M66"/>
  <c r="O66"/>
  <c r="N66"/>
  <c r="M25"/>
  <c r="O25"/>
  <c r="N25"/>
  <c r="M70"/>
  <c r="O70"/>
  <c r="N70"/>
  <c r="M71"/>
  <c r="O71"/>
  <c r="N71"/>
  <c r="AH27" i="21"/>
  <c r="CE27"/>
  <c r="CD27"/>
  <c r="AH68"/>
  <c r="CE68"/>
  <c r="CD68"/>
  <c r="AH72"/>
  <c r="CE72"/>
  <c r="CD72"/>
  <c r="AH74"/>
  <c r="CE74"/>
  <c r="CD74"/>
  <c r="AH34"/>
  <c r="CE34"/>
  <c r="CD34"/>
  <c r="AH46"/>
  <c r="CE46"/>
  <c r="CD46"/>
  <c r="AH73"/>
  <c r="CE73"/>
  <c r="CD73"/>
  <c r="AH75"/>
  <c r="CE75"/>
  <c r="CD75"/>
  <c r="CC74"/>
  <c r="CC34"/>
  <c r="CC73"/>
  <c r="CC72"/>
  <c r="CC27"/>
  <c r="L11" i="22" l="1"/>
  <c r="J71" i="19"/>
  <c r="J73"/>
  <c r="J72"/>
  <c r="J32"/>
  <c r="J66"/>
  <c r="J44"/>
  <c r="J70"/>
  <c r="J25"/>
  <c r="BN95" i="21" l="1"/>
  <c r="N95"/>
  <c r="D88" i="15"/>
  <c r="D87"/>
  <c r="D86"/>
  <c r="D85"/>
  <c r="D84"/>
  <c r="D83"/>
  <c r="D80"/>
  <c r="D79"/>
  <c r="D78"/>
  <c r="D77"/>
  <c r="D76"/>
  <c r="D75"/>
  <c r="D74"/>
  <c r="D68"/>
  <c r="D67"/>
  <c r="D65"/>
  <c r="D63"/>
  <c r="D62"/>
  <c r="D60"/>
  <c r="D59"/>
  <c r="D58"/>
  <c r="D57"/>
  <c r="D56"/>
  <c r="D55"/>
  <c r="D54"/>
  <c r="D53"/>
  <c r="D52"/>
  <c r="D51"/>
  <c r="D50"/>
  <c r="D49"/>
  <c r="D48"/>
  <c r="D47"/>
  <c r="D46"/>
  <c r="D45"/>
  <c r="D43"/>
  <c r="D42"/>
  <c r="D41"/>
  <c r="D40"/>
  <c r="D39"/>
  <c r="D38"/>
  <c r="D37"/>
  <c r="D36"/>
  <c r="D35"/>
  <c r="D34"/>
  <c r="D33"/>
  <c r="D31"/>
  <c r="D30"/>
  <c r="D29"/>
  <c r="D28"/>
  <c r="D27"/>
  <c r="D26"/>
  <c r="D24"/>
  <c r="D23"/>
  <c r="D22"/>
  <c r="D21"/>
  <c r="D20"/>
  <c r="D19"/>
  <c r="D18"/>
  <c r="D17"/>
  <c r="D16"/>
  <c r="D14"/>
  <c r="D13"/>
  <c r="D12"/>
  <c r="D11"/>
  <c r="D9"/>
  <c r="D7"/>
  <c r="D6"/>
  <c r="D5"/>
  <c r="E5" i="454" l="1"/>
  <c r="D142" i="20"/>
  <c r="D138" l="1"/>
  <c r="D122"/>
  <c r="D113"/>
  <c r="D78"/>
  <c r="D75"/>
  <c r="D71"/>
  <c r="D66"/>
  <c r="D61"/>
  <c r="D51"/>
  <c r="D45"/>
  <c r="B92" i="21"/>
  <c r="A92"/>
  <c r="Q90" i="19"/>
  <c r="D33" i="20"/>
  <c r="B89" i="21"/>
  <c r="A89"/>
  <c r="Q87" i="19"/>
  <c r="D31" i="20"/>
  <c r="B87" i="21"/>
  <c r="A87"/>
  <c r="Q85" i="19"/>
  <c r="D29" i="20"/>
  <c r="B77" i="21"/>
  <c r="A77"/>
  <c r="Q75" i="19"/>
  <c r="D23" i="20"/>
  <c r="D19"/>
  <c r="G6" i="454"/>
  <c r="E7"/>
  <c r="D100" s="1"/>
  <c r="A131"/>
  <c r="A130"/>
  <c r="A129"/>
  <c r="A128"/>
  <c r="B127"/>
  <c r="A127"/>
  <c r="A126"/>
  <c r="A125"/>
  <c r="A124"/>
  <c r="A123"/>
  <c r="A122"/>
  <c r="E121"/>
  <c r="A121"/>
  <c r="A119"/>
  <c r="A117"/>
  <c r="A116"/>
  <c r="B115"/>
  <c r="A115"/>
  <c r="C114"/>
  <c r="B114"/>
  <c r="A114"/>
  <c r="C113"/>
  <c r="B113"/>
  <c r="A113"/>
  <c r="D112"/>
  <c r="C112"/>
  <c r="B112"/>
  <c r="A112"/>
  <c r="B111"/>
  <c r="A111"/>
  <c r="B110"/>
  <c r="A110"/>
  <c r="C109"/>
  <c r="B109"/>
  <c r="A109"/>
  <c r="A107"/>
  <c r="A105"/>
  <c r="E104"/>
  <c r="B104"/>
  <c r="A104"/>
  <c r="B103"/>
  <c r="A103"/>
  <c r="B102"/>
  <c r="A102"/>
  <c r="B101"/>
  <c r="A101"/>
  <c r="B100"/>
  <c r="A100"/>
  <c r="E99"/>
  <c r="D99"/>
  <c r="B99"/>
  <c r="A99"/>
  <c r="A97"/>
  <c r="A95"/>
  <c r="B94"/>
  <c r="A94"/>
  <c r="B93"/>
  <c r="A93"/>
  <c r="B92"/>
  <c r="A92"/>
  <c r="E91"/>
  <c r="D91"/>
  <c r="B91"/>
  <c r="A91"/>
  <c r="A89"/>
  <c r="D88"/>
  <c r="B88"/>
  <c r="A88"/>
  <c r="E87"/>
  <c r="D87"/>
  <c r="B87"/>
  <c r="A87"/>
  <c r="A85"/>
  <c r="B84"/>
  <c r="A84"/>
  <c r="E83"/>
  <c r="D83"/>
  <c r="B83"/>
  <c r="A83"/>
  <c r="A81"/>
  <c r="B80"/>
  <c r="A80"/>
  <c r="B79"/>
  <c r="A79"/>
  <c r="B78"/>
  <c r="A78"/>
  <c r="B77"/>
  <c r="A77"/>
  <c r="B76"/>
  <c r="A76"/>
  <c r="B75"/>
  <c r="A75"/>
  <c r="E74"/>
  <c r="D74"/>
  <c r="B74"/>
  <c r="A74"/>
  <c r="A72"/>
  <c r="A70"/>
  <c r="B69"/>
  <c r="A69"/>
  <c r="B68"/>
  <c r="A68"/>
  <c r="B67"/>
  <c r="A67"/>
  <c r="B66"/>
  <c r="A66"/>
  <c r="B65"/>
  <c r="A65"/>
  <c r="B64"/>
  <c r="A64"/>
  <c r="B63"/>
  <c r="A63"/>
  <c r="E62"/>
  <c r="D62"/>
  <c r="B62"/>
  <c r="A62"/>
  <c r="A60"/>
  <c r="A58"/>
  <c r="B57"/>
  <c r="A57"/>
  <c r="B56"/>
  <c r="A56"/>
  <c r="B55"/>
  <c r="A55"/>
  <c r="E54"/>
  <c r="B54"/>
  <c r="A54"/>
  <c r="A52"/>
  <c r="B51"/>
  <c r="A51"/>
  <c r="B50"/>
  <c r="A50"/>
  <c r="B49"/>
  <c r="A49"/>
  <c r="B48"/>
  <c r="A48"/>
  <c r="B47"/>
  <c r="A47"/>
  <c r="B46"/>
  <c r="A46"/>
  <c r="B45"/>
  <c r="A45"/>
  <c r="B44"/>
  <c r="A44"/>
  <c r="E43"/>
  <c r="D43"/>
  <c r="B43"/>
  <c r="A43"/>
  <c r="A41"/>
  <c r="B40"/>
  <c r="A40"/>
  <c r="B39"/>
  <c r="B38"/>
  <c r="A38"/>
  <c r="B37"/>
  <c r="A37"/>
  <c r="E36"/>
  <c r="D36"/>
  <c r="B36"/>
  <c r="A36"/>
  <c r="A34"/>
  <c r="D33"/>
  <c r="B33"/>
  <c r="A33"/>
  <c r="D32"/>
  <c r="B32"/>
  <c r="A32"/>
  <c r="D31"/>
  <c r="B31"/>
  <c r="A31"/>
  <c r="D30"/>
  <c r="B30"/>
  <c r="A30"/>
  <c r="D29"/>
  <c r="B29"/>
  <c r="A29"/>
  <c r="D28"/>
  <c r="B28"/>
  <c r="A28"/>
  <c r="D27"/>
  <c r="B27"/>
  <c r="A27"/>
  <c r="D26"/>
  <c r="B26"/>
  <c r="A26"/>
  <c r="E25"/>
  <c r="D25"/>
  <c r="B25"/>
  <c r="A25"/>
  <c r="A23"/>
  <c r="A21"/>
  <c r="B20"/>
  <c r="A20"/>
  <c r="B19"/>
  <c r="A19"/>
  <c r="B18"/>
  <c r="A18"/>
  <c r="B17"/>
  <c r="A17"/>
  <c r="B16"/>
  <c r="A16"/>
  <c r="B15"/>
  <c r="A15"/>
  <c r="B14"/>
  <c r="A14"/>
  <c r="B13"/>
  <c r="A13"/>
  <c r="E12"/>
  <c r="D12"/>
  <c r="B12"/>
  <c r="A12"/>
  <c r="A10"/>
  <c r="B8"/>
  <c r="A8"/>
  <c r="B7"/>
  <c r="A7"/>
  <c r="B6"/>
  <c r="A6"/>
  <c r="B5"/>
  <c r="A5"/>
  <c r="B4"/>
  <c r="A4"/>
  <c r="A3"/>
  <c r="A1"/>
  <c r="B6" i="21"/>
  <c r="A6"/>
  <c r="A4" i="19"/>
  <c r="D4" i="15"/>
  <c r="C5" i="18"/>
  <c r="E8" i="698" l="1"/>
  <c r="D16" s="1"/>
  <c r="G18" i="697"/>
  <c r="I18" s="1" a="1"/>
  <c r="I18" s="1"/>
  <c r="G14"/>
  <c r="I14" s="1" a="1"/>
  <c r="I14" s="1"/>
  <c r="D51" i="698"/>
  <c r="E51" s="1"/>
  <c r="C15" i="697"/>
  <c r="C18"/>
  <c r="E6" i="698"/>
  <c r="E13" s="1"/>
  <c r="D45"/>
  <c r="E45" s="1"/>
  <c r="D49"/>
  <c r="E49" s="1"/>
  <c r="H64" i="19"/>
  <c r="D15" i="697"/>
  <c r="D18"/>
  <c r="D48" i="698"/>
  <c r="E48" s="1"/>
  <c r="I66" i="21"/>
  <c r="C19" i="697"/>
  <c r="D19"/>
  <c r="D46" i="698"/>
  <c r="E46" s="1"/>
  <c r="D50"/>
  <c r="E50" s="1"/>
  <c r="G66" i="21"/>
  <c r="G15" i="697"/>
  <c r="C14"/>
  <c r="D14"/>
  <c r="D47" i="698"/>
  <c r="E47" s="1"/>
  <c r="H66" i="21"/>
  <c r="G64" i="19"/>
  <c r="G19" i="697"/>
  <c r="K64" i="19"/>
  <c r="W11"/>
  <c r="D53" i="581"/>
  <c r="D44" i="582"/>
  <c r="D45" i="528"/>
  <c r="E45" s="1"/>
  <c r="D53" i="533"/>
  <c r="D44" i="534"/>
  <c r="D44" i="535"/>
  <c r="D53" i="541"/>
  <c r="D44" i="542"/>
  <c r="D53" i="545"/>
  <c r="D44" i="546"/>
  <c r="D53" i="549"/>
  <c r="D44" i="550"/>
  <c r="D53" i="693"/>
  <c r="D44" i="694"/>
  <c r="D53" i="645"/>
  <c r="D44" i="646"/>
  <c r="D53" i="569"/>
  <c r="D44" i="570"/>
  <c r="D53" i="601"/>
  <c r="D44" i="602"/>
  <c r="D53" i="659"/>
  <c r="D44" i="660"/>
  <c r="D46" i="696"/>
  <c r="E46" s="1"/>
  <c r="C19" i="695"/>
  <c r="C15"/>
  <c r="D51" i="692"/>
  <c r="E51" s="1"/>
  <c r="D47"/>
  <c r="E47" s="1"/>
  <c r="E6" i="690"/>
  <c r="E13" s="1"/>
  <c r="D50" i="688"/>
  <c r="E50" s="1"/>
  <c r="D46"/>
  <c r="E46" s="1"/>
  <c r="E8" i="686"/>
  <c r="D16" s="1"/>
  <c r="D50" i="684"/>
  <c r="E50" s="1"/>
  <c r="D46"/>
  <c r="E46" s="1"/>
  <c r="D49" i="676"/>
  <c r="E49" s="1"/>
  <c r="D45"/>
  <c r="E45" s="1"/>
  <c r="D51" i="674"/>
  <c r="E51" s="1"/>
  <c r="D51" i="666"/>
  <c r="E51" s="1"/>
  <c r="D47"/>
  <c r="E47" s="1"/>
  <c r="E6"/>
  <c r="E13" s="1"/>
  <c r="G18" i="695"/>
  <c r="I18" s="1" a="1"/>
  <c r="I18" s="1"/>
  <c r="G14"/>
  <c r="I14" s="1" a="1"/>
  <c r="I14" s="1"/>
  <c r="G19"/>
  <c r="D18" i="693"/>
  <c r="D14"/>
  <c r="D48" i="692"/>
  <c r="E48" s="1"/>
  <c r="E8"/>
  <c r="D16" s="1"/>
  <c r="D51" i="688"/>
  <c r="E51" s="1"/>
  <c r="D47"/>
  <c r="E47" s="1"/>
  <c r="D51" i="684"/>
  <c r="E51" s="1"/>
  <c r="D47"/>
  <c r="E47" s="1"/>
  <c r="D51" i="682"/>
  <c r="E51" s="1"/>
  <c r="D45" i="680"/>
  <c r="E45" s="1"/>
  <c r="D50" i="676"/>
  <c r="E50" s="1"/>
  <c r="D46"/>
  <c r="E46" s="1"/>
  <c r="D18" i="695"/>
  <c r="D14"/>
  <c r="D49" i="692"/>
  <c r="E49" s="1"/>
  <c r="D45"/>
  <c r="E45" s="1"/>
  <c r="E8" i="690"/>
  <c r="D16" s="1"/>
  <c r="D51"/>
  <c r="E51" s="1"/>
  <c r="D48" i="688"/>
  <c r="E48" s="1"/>
  <c r="D46" i="692"/>
  <c r="E46" s="1"/>
  <c r="D49" i="688"/>
  <c r="E49" s="1"/>
  <c r="E8"/>
  <c r="D16" s="1"/>
  <c r="C19" i="685"/>
  <c r="D48" i="684"/>
  <c r="E48" s="1"/>
  <c r="D49" i="680"/>
  <c r="E49" s="1"/>
  <c r="D18" i="679"/>
  <c r="D47" i="676"/>
  <c r="E47" s="1"/>
  <c r="D14" i="675"/>
  <c r="E8" i="674"/>
  <c r="D16" s="1"/>
  <c r="G19" i="673"/>
  <c r="E6" i="668"/>
  <c r="E13" s="1"/>
  <c r="D49" i="666"/>
  <c r="E49" s="1"/>
  <c r="D46"/>
  <c r="E46" s="1"/>
  <c r="C19" i="665"/>
  <c r="G14"/>
  <c r="I14" s="1" a="1"/>
  <c r="I14" s="1"/>
  <c r="C19" i="659"/>
  <c r="C19" i="657"/>
  <c r="D18" i="655"/>
  <c r="G14"/>
  <c r="I14" s="1" a="1"/>
  <c r="I14" s="1"/>
  <c r="D51" i="654"/>
  <c r="E51" s="1"/>
  <c r="D47"/>
  <c r="E47" s="1"/>
  <c r="G19" i="653"/>
  <c r="D14"/>
  <c r="E8" i="652"/>
  <c r="D16" s="1"/>
  <c r="C15" i="651"/>
  <c r="G19"/>
  <c r="D51" i="650"/>
  <c r="E51" s="1"/>
  <c r="D47"/>
  <c r="E47" s="1"/>
  <c r="C19" i="649"/>
  <c r="G15"/>
  <c r="D50" i="648"/>
  <c r="E50" s="1"/>
  <c r="G18" i="647"/>
  <c r="I18" s="1" a="1"/>
  <c r="I18" s="1"/>
  <c r="G14"/>
  <c r="I14" s="1" a="1"/>
  <c r="I14" s="1"/>
  <c r="G19"/>
  <c r="D51" i="646"/>
  <c r="E51" s="1"/>
  <c r="D49" i="644"/>
  <c r="E49" s="1"/>
  <c r="D45"/>
  <c r="E45" s="1"/>
  <c r="D18" i="643"/>
  <c r="G14"/>
  <c r="I14" s="1" a="1"/>
  <c r="I14" s="1"/>
  <c r="C19" i="641"/>
  <c r="C15"/>
  <c r="E6" i="640"/>
  <c r="E13" s="1"/>
  <c r="C15" i="693"/>
  <c r="D45" i="688"/>
  <c r="E45" s="1"/>
  <c r="G18" i="685"/>
  <c r="I18" s="1" a="1"/>
  <c r="I18" s="1"/>
  <c r="D49" i="684"/>
  <c r="E49" s="1"/>
  <c r="G15" i="683"/>
  <c r="E6" i="682"/>
  <c r="E13" s="1"/>
  <c r="G14" i="681"/>
  <c r="I14" s="1" a="1"/>
  <c r="I14" s="1"/>
  <c r="G19" i="679"/>
  <c r="D48" i="676"/>
  <c r="E48" s="1"/>
  <c r="G19" i="675"/>
  <c r="C15" i="673"/>
  <c r="E6" i="670"/>
  <c r="E13" s="1"/>
  <c r="G14" i="669"/>
  <c r="I14" s="1" a="1"/>
  <c r="I14" s="1"/>
  <c r="G18" i="667"/>
  <c r="I18" s="1" a="1"/>
  <c r="I18" s="1"/>
  <c r="D50" i="666"/>
  <c r="E50" s="1"/>
  <c r="G18" i="665"/>
  <c r="I18" s="1" a="1"/>
  <c r="I18" s="1"/>
  <c r="D51" i="664"/>
  <c r="E51" s="1"/>
  <c r="C15" i="663"/>
  <c r="G19" i="661"/>
  <c r="G15"/>
  <c r="D51" i="660"/>
  <c r="E51" s="1"/>
  <c r="G18" i="659"/>
  <c r="I18" s="1" a="1"/>
  <c r="I18" s="1"/>
  <c r="D51" i="658"/>
  <c r="E51" s="1"/>
  <c r="G18" i="657"/>
  <c r="I18" s="1" a="1"/>
  <c r="I18" s="1"/>
  <c r="E8" i="656"/>
  <c r="D16" s="1"/>
  <c r="D51"/>
  <c r="E51" s="1"/>
  <c r="G19" i="655"/>
  <c r="D14"/>
  <c r="D48" i="654"/>
  <c r="E48" s="1"/>
  <c r="E8"/>
  <c r="D16" s="1"/>
  <c r="C19" i="653"/>
  <c r="G15"/>
  <c r="D51" i="652"/>
  <c r="E51" s="1"/>
  <c r="C19" i="651"/>
  <c r="G14"/>
  <c r="I14" s="1" a="1"/>
  <c r="I14" s="1"/>
  <c r="D48" i="650"/>
  <c r="E48" s="1"/>
  <c r="E8"/>
  <c r="D16" s="1"/>
  <c r="G18" i="649"/>
  <c r="I18" s="1" a="1"/>
  <c r="I18" s="1"/>
  <c r="C15"/>
  <c r="E54" s="1"/>
  <c r="D46" i="648"/>
  <c r="E46" s="1"/>
  <c r="D18" i="647"/>
  <c r="D14"/>
  <c r="G19" i="645"/>
  <c r="G15"/>
  <c r="D50" i="644"/>
  <c r="E50" s="1"/>
  <c r="D46"/>
  <c r="E46" s="1"/>
  <c r="G19" i="643"/>
  <c r="D14"/>
  <c r="G18" i="641"/>
  <c r="I18" s="1" a="1"/>
  <c r="I18" s="1"/>
  <c r="G14"/>
  <c r="I14" s="1" a="1"/>
  <c r="I14" s="1"/>
  <c r="G18" i="639"/>
  <c r="I18" s="1" a="1"/>
  <c r="I18" s="1"/>
  <c r="C19" i="683"/>
  <c r="C15"/>
  <c r="C19" i="681"/>
  <c r="C15" i="679"/>
  <c r="G15" i="677"/>
  <c r="D51" i="676"/>
  <c r="E51" s="1"/>
  <c r="E8" i="672"/>
  <c r="D16" s="1"/>
  <c r="D51"/>
  <c r="E51" s="1"/>
  <c r="C19" i="669"/>
  <c r="G19" i="667"/>
  <c r="C19" i="661"/>
  <c r="G14"/>
  <c r="I14" s="1" a="1"/>
  <c r="I14" s="1"/>
  <c r="C19" i="655"/>
  <c r="G15"/>
  <c r="D49" i="654"/>
  <c r="E49" s="1"/>
  <c r="D45"/>
  <c r="E45" s="1"/>
  <c r="G18" i="653"/>
  <c r="I18" s="1" a="1"/>
  <c r="I18" s="1"/>
  <c r="C15"/>
  <c r="G18" i="651"/>
  <c r="I18" s="1" a="1"/>
  <c r="I18" s="1"/>
  <c r="D49" i="650"/>
  <c r="E49" s="1"/>
  <c r="D45"/>
  <c r="E45" s="1"/>
  <c r="D18" i="649"/>
  <c r="G14"/>
  <c r="I14" s="1" a="1"/>
  <c r="I14" s="1"/>
  <c r="G19"/>
  <c r="C19" i="645"/>
  <c r="C15"/>
  <c r="D51" i="644"/>
  <c r="E51" s="1"/>
  <c r="D47"/>
  <c r="E47" s="1"/>
  <c r="C19" i="643"/>
  <c r="G15"/>
  <c r="E8" i="642"/>
  <c r="D16" s="1"/>
  <c r="D51"/>
  <c r="E51" s="1"/>
  <c r="D51" i="640"/>
  <c r="E51" s="1"/>
  <c r="D46" i="694"/>
  <c r="E46" s="1"/>
  <c r="D50" i="692"/>
  <c r="E50" s="1"/>
  <c r="G14" i="679"/>
  <c r="I14" s="1" a="1"/>
  <c r="I14" s="1"/>
  <c r="C15" i="667"/>
  <c r="D45" i="666"/>
  <c r="E45" s="1"/>
  <c r="C15" i="665"/>
  <c r="E6" i="664"/>
  <c r="E13" s="1"/>
  <c r="C15" i="657"/>
  <c r="D50" i="654"/>
  <c r="E50" s="1"/>
  <c r="G14" i="653"/>
  <c r="I14" s="1" a="1"/>
  <c r="I14" s="1"/>
  <c r="D46" i="650"/>
  <c r="E46" s="1"/>
  <c r="G14" i="645"/>
  <c r="I14" s="1" a="1"/>
  <c r="I14" s="1"/>
  <c r="C15" i="643"/>
  <c r="D49" i="638"/>
  <c r="E49" s="1"/>
  <c r="D45"/>
  <c r="E45" s="1"/>
  <c r="C19" i="637"/>
  <c r="C15"/>
  <c r="E6" i="636"/>
  <c r="E13" s="1"/>
  <c r="E6" i="634"/>
  <c r="E13" s="1"/>
  <c r="G18" i="633"/>
  <c r="I18" s="1" a="1"/>
  <c r="I18" s="1"/>
  <c r="G18" i="631"/>
  <c r="I18" s="1" a="1"/>
  <c r="I18" s="1"/>
  <c r="G14"/>
  <c r="I14" s="1" a="1"/>
  <c r="I14" s="1"/>
  <c r="E6" i="630"/>
  <c r="E13" s="1"/>
  <c r="G18" i="629"/>
  <c r="I18" s="1" a="1"/>
  <c r="I18" s="1"/>
  <c r="D48" i="628"/>
  <c r="E48" s="1"/>
  <c r="C19" i="627"/>
  <c r="G15"/>
  <c r="G19" i="621"/>
  <c r="G15"/>
  <c r="G19" i="617"/>
  <c r="G15"/>
  <c r="D50" i="616"/>
  <c r="E50" s="1"/>
  <c r="D46"/>
  <c r="E46" s="1"/>
  <c r="C19" i="613"/>
  <c r="C15"/>
  <c r="D51" i="612"/>
  <c r="E51" s="1"/>
  <c r="D47"/>
  <c r="E47" s="1"/>
  <c r="E6"/>
  <c r="E13" s="1"/>
  <c r="E6" i="610"/>
  <c r="E13" s="1"/>
  <c r="G18" i="607"/>
  <c r="I18" s="1" a="1"/>
  <c r="I18" s="1"/>
  <c r="E6" i="606"/>
  <c r="E13" s="1"/>
  <c r="G18" i="605"/>
  <c r="I18" s="1" a="1"/>
  <c r="I18" s="1"/>
  <c r="D45" i="684"/>
  <c r="E45" s="1"/>
  <c r="D51" i="670"/>
  <c r="E51" s="1"/>
  <c r="D48" i="666"/>
  <c r="E48" s="1"/>
  <c r="D14" i="661"/>
  <c r="C15" i="655"/>
  <c r="D46" i="654"/>
  <c r="E46" s="1"/>
  <c r="E6" i="652"/>
  <c r="E13" s="1"/>
  <c r="C19" i="647"/>
  <c r="D48" i="644"/>
  <c r="E48" s="1"/>
  <c r="G19" i="641"/>
  <c r="D50" i="638"/>
  <c r="E50" s="1"/>
  <c r="D46"/>
  <c r="E46" s="1"/>
  <c r="G18" i="637"/>
  <c r="I18" s="1" a="1"/>
  <c r="I18" s="1"/>
  <c r="G14"/>
  <c r="I14" s="1" a="1"/>
  <c r="I14" s="1"/>
  <c r="G19"/>
  <c r="C15" i="635"/>
  <c r="G19"/>
  <c r="D51" i="632"/>
  <c r="E51" s="1"/>
  <c r="D46" i="628"/>
  <c r="E46" s="1"/>
  <c r="G18" i="627"/>
  <c r="I18" s="1" a="1"/>
  <c r="I18" s="1"/>
  <c r="C15"/>
  <c r="D51" i="626"/>
  <c r="E51" s="1"/>
  <c r="C15" i="625"/>
  <c r="G19"/>
  <c r="D51" i="624"/>
  <c r="E51" s="1"/>
  <c r="C15" i="623"/>
  <c r="G19"/>
  <c r="C19" i="621"/>
  <c r="C15"/>
  <c r="D51" i="620"/>
  <c r="E51" s="1"/>
  <c r="G18" i="619"/>
  <c r="I18" s="1" a="1"/>
  <c r="I18" s="1"/>
  <c r="C19" i="617"/>
  <c r="C15"/>
  <c r="D51" i="616"/>
  <c r="E51" s="1"/>
  <c r="D47"/>
  <c r="E47" s="1"/>
  <c r="C19" i="615"/>
  <c r="C15"/>
  <c r="G18" i="681"/>
  <c r="I18" s="1" a="1"/>
  <c r="I18" s="1"/>
  <c r="G18" i="679"/>
  <c r="I18" s="1" a="1"/>
  <c r="I18" s="1"/>
  <c r="G18" i="673"/>
  <c r="I18" s="1" a="1"/>
  <c r="I18" s="1"/>
  <c r="G18" i="663"/>
  <c r="I18" s="1" a="1"/>
  <c r="I18" s="1"/>
  <c r="D18" i="653"/>
  <c r="D14" i="649"/>
  <c r="G18" i="645"/>
  <c r="I18" s="1" a="1"/>
  <c r="I18" s="1"/>
  <c r="G18" i="643"/>
  <c r="I18" s="1" a="1"/>
  <c r="I18" s="1"/>
  <c r="D51" i="638"/>
  <c r="E51" s="1"/>
  <c r="D47"/>
  <c r="E47" s="1"/>
  <c r="E6"/>
  <c r="E13" s="1"/>
  <c r="D18" i="637"/>
  <c r="D14"/>
  <c r="D51" i="636"/>
  <c r="E51" s="1"/>
  <c r="C19" i="635"/>
  <c r="G14"/>
  <c r="I14" s="1" a="1"/>
  <c r="I14" s="1"/>
  <c r="E8" i="634"/>
  <c r="D16" s="1"/>
  <c r="D51"/>
  <c r="E51" s="1"/>
  <c r="C15" i="633"/>
  <c r="G19"/>
  <c r="G19" i="631"/>
  <c r="G15"/>
  <c r="D51" i="630"/>
  <c r="E51" s="1"/>
  <c r="C15" i="629"/>
  <c r="G19"/>
  <c r="D18" i="627"/>
  <c r="G14"/>
  <c r="I14" s="1" a="1"/>
  <c r="I14" s="1"/>
  <c r="C19" i="625"/>
  <c r="G14"/>
  <c r="I14" s="1" a="1"/>
  <c r="I14" s="1"/>
  <c r="C19" i="623"/>
  <c r="G14"/>
  <c r="I14" s="1" a="1"/>
  <c r="I14" s="1"/>
  <c r="G18" i="621"/>
  <c r="I18" s="1" a="1"/>
  <c r="I18" s="1"/>
  <c r="G14"/>
  <c r="I14" s="1" a="1"/>
  <c r="I14" s="1"/>
  <c r="D51" i="618"/>
  <c r="E51" s="1"/>
  <c r="G18" i="617"/>
  <c r="I18" s="1" a="1"/>
  <c r="I18" s="1"/>
  <c r="G14"/>
  <c r="I14" s="1" a="1"/>
  <c r="I14" s="1"/>
  <c r="D48" i="616"/>
  <c r="E48" s="1"/>
  <c r="G18" i="615"/>
  <c r="I18" s="1" a="1"/>
  <c r="I18" s="1"/>
  <c r="G14"/>
  <c r="I14" s="1" a="1"/>
  <c r="I14" s="1"/>
  <c r="G19"/>
  <c r="D51" i="614"/>
  <c r="E51" s="1"/>
  <c r="D49" i="612"/>
  <c r="E49" s="1"/>
  <c r="D45"/>
  <c r="E45" s="1"/>
  <c r="G18" i="611"/>
  <c r="I18" s="1" a="1"/>
  <c r="I18" s="1"/>
  <c r="G14"/>
  <c r="I14" s="1" a="1"/>
  <c r="I14" s="1"/>
  <c r="G19"/>
  <c r="D51" i="610"/>
  <c r="E51" s="1"/>
  <c r="C19" i="609"/>
  <c r="G14"/>
  <c r="I14" s="1" a="1"/>
  <c r="I14" s="1"/>
  <c r="C15" i="607"/>
  <c r="G19"/>
  <c r="D51" i="606"/>
  <c r="E51" s="1"/>
  <c r="C15" i="605"/>
  <c r="G19"/>
  <c r="D51" i="604"/>
  <c r="E51" s="1"/>
  <c r="C19" i="603"/>
  <c r="C15"/>
  <c r="D48" i="680"/>
  <c r="E48" s="1"/>
  <c r="G15" i="675"/>
  <c r="D18" i="661"/>
  <c r="G18" i="655"/>
  <c r="I18" s="1" a="1"/>
  <c r="I18" s="1"/>
  <c r="C19" i="633"/>
  <c r="D50" i="628"/>
  <c r="E50" s="1"/>
  <c r="G19" i="627"/>
  <c r="E6" i="626"/>
  <c r="E13" s="1"/>
  <c r="E6" i="624"/>
  <c r="E13" s="1"/>
  <c r="G19" i="613"/>
  <c r="G14"/>
  <c r="I14" s="1" a="1"/>
  <c r="I14" s="1"/>
  <c r="D48" i="612"/>
  <c r="E48" s="1"/>
  <c r="D18" i="611"/>
  <c r="G18" i="609"/>
  <c r="I18" s="1" a="1"/>
  <c r="I18" s="1"/>
  <c r="E6" i="608"/>
  <c r="E13" s="1"/>
  <c r="C19" i="605"/>
  <c r="D51" i="602"/>
  <c r="E51" s="1"/>
  <c r="C19" i="601"/>
  <c r="G14"/>
  <c r="I14" s="1" a="1"/>
  <c r="I14" s="1"/>
  <c r="C19" i="599"/>
  <c r="G18" i="597"/>
  <c r="I18" s="1" a="1"/>
  <c r="I18" s="1"/>
  <c r="C19" i="595"/>
  <c r="G14"/>
  <c r="I14" s="1" a="1"/>
  <c r="I14" s="1"/>
  <c r="D48" i="594"/>
  <c r="E48" s="1"/>
  <c r="G18" i="593"/>
  <c r="I18" s="1" a="1"/>
  <c r="I18" s="1"/>
  <c r="C15"/>
  <c r="G19" i="591"/>
  <c r="D14"/>
  <c r="G18" i="589"/>
  <c r="I18" s="1" a="1"/>
  <c r="I18" s="1"/>
  <c r="D48" i="588"/>
  <c r="E48" s="1"/>
  <c r="D18" i="587"/>
  <c r="G14"/>
  <c r="I14" s="1" a="1"/>
  <c r="I14" s="1"/>
  <c r="D51" i="586"/>
  <c r="E51" s="1"/>
  <c r="D47"/>
  <c r="E47" s="1"/>
  <c r="G18" i="585"/>
  <c r="I18" s="1" a="1"/>
  <c r="I18" s="1"/>
  <c r="C15"/>
  <c r="C18" i="583"/>
  <c r="G18" i="581"/>
  <c r="I18" s="1" a="1"/>
  <c r="I18" s="1"/>
  <c r="D49" i="578"/>
  <c r="E49" s="1"/>
  <c r="D45"/>
  <c r="E45" s="1"/>
  <c r="C19" i="577"/>
  <c r="G15"/>
  <c r="C19" i="575"/>
  <c r="D51" i="574"/>
  <c r="E51" s="1"/>
  <c r="G18" i="573"/>
  <c r="I18" s="1" a="1"/>
  <c r="I18" s="1"/>
  <c r="G14"/>
  <c r="I14" s="1" a="1"/>
  <c r="I14" s="1"/>
  <c r="D51" i="572"/>
  <c r="E51" s="1"/>
  <c r="C19" i="571"/>
  <c r="G14"/>
  <c r="I14" s="1" a="1"/>
  <c r="I14" s="1"/>
  <c r="G18" i="569"/>
  <c r="I18" s="1" a="1"/>
  <c r="I18" s="1"/>
  <c r="C19" i="567"/>
  <c r="C15"/>
  <c r="E6" i="566"/>
  <c r="E13" s="1"/>
  <c r="D51" i="564"/>
  <c r="E51" s="1"/>
  <c r="G18" i="563"/>
  <c r="I18" s="1" a="1"/>
  <c r="I18" s="1"/>
  <c r="C15"/>
  <c r="C19" i="561"/>
  <c r="G14"/>
  <c r="I14" s="1" a="1"/>
  <c r="I14" s="1"/>
  <c r="D51" i="560"/>
  <c r="E51" s="1"/>
  <c r="C15" i="559"/>
  <c r="G19"/>
  <c r="E6" i="558"/>
  <c r="E13" s="1"/>
  <c r="C15" i="557"/>
  <c r="G19"/>
  <c r="G19" i="555"/>
  <c r="G15"/>
  <c r="D48" i="554"/>
  <c r="E48" s="1"/>
  <c r="E6" i="552"/>
  <c r="E13" s="1"/>
  <c r="D51" i="550"/>
  <c r="E51" s="1"/>
  <c r="G18" i="549"/>
  <c r="I18" s="1" a="1"/>
  <c r="I18" s="1"/>
  <c r="G14"/>
  <c r="I14" s="1" a="1"/>
  <c r="I14" s="1"/>
  <c r="E8" i="544"/>
  <c r="D16" s="1"/>
  <c r="G18" i="543"/>
  <c r="I18" s="1" a="1"/>
  <c r="I18" s="1"/>
  <c r="C15" i="541"/>
  <c r="G19"/>
  <c r="D51" i="540"/>
  <c r="E51" s="1"/>
  <c r="G18" i="539"/>
  <c r="I18" s="1" a="1"/>
  <c r="I18" s="1"/>
  <c r="G14"/>
  <c r="I14" s="1" a="1"/>
  <c r="I14" s="1"/>
  <c r="G18" i="536"/>
  <c r="I18" s="1" a="1"/>
  <c r="I18" s="1"/>
  <c r="C15" i="533"/>
  <c r="C19" i="531"/>
  <c r="G14"/>
  <c r="I14" s="1" a="1"/>
  <c r="I14" s="1"/>
  <c r="D51" i="530"/>
  <c r="E51" s="1"/>
  <c r="D47"/>
  <c r="E47" s="1"/>
  <c r="C19" i="529"/>
  <c r="G15"/>
  <c r="D49" i="528"/>
  <c r="E49" s="1"/>
  <c r="G19" i="527"/>
  <c r="D14"/>
  <c r="D48" i="526"/>
  <c r="E48" s="1"/>
  <c r="C19" i="693"/>
  <c r="G18" i="683"/>
  <c r="I18" s="1" a="1"/>
  <c r="I18" s="1"/>
  <c r="G19" i="665"/>
  <c r="D51" i="662"/>
  <c r="E51" s="1"/>
  <c r="D50" i="650"/>
  <c r="E50" s="1"/>
  <c r="C15" i="647"/>
  <c r="G18" i="635"/>
  <c r="I18" s="1" a="1"/>
  <c r="I18" s="1"/>
  <c r="C15" i="631"/>
  <c r="G14" i="629"/>
  <c r="I14" s="1" a="1"/>
  <c r="I14" s="1"/>
  <c r="G18" i="625"/>
  <c r="I18" s="1" a="1"/>
  <c r="I18" s="1"/>
  <c r="G18" i="623"/>
  <c r="I18" s="1" a="1"/>
  <c r="I18" s="1"/>
  <c r="C15" i="619"/>
  <c r="D14" i="615"/>
  <c r="G18" i="613"/>
  <c r="I18" s="1" a="1"/>
  <c r="I18" s="1"/>
  <c r="D46" i="612"/>
  <c r="E46" s="1"/>
  <c r="G19" i="609"/>
  <c r="C19" i="607"/>
  <c r="G15" i="603"/>
  <c r="G18" i="601"/>
  <c r="I18" s="1" a="1"/>
  <c r="I18" s="1"/>
  <c r="E8" i="600"/>
  <c r="D16" s="1"/>
  <c r="D51"/>
  <c r="E51" s="1"/>
  <c r="E54" i="595"/>
  <c r="G18"/>
  <c r="I18" s="1" a="1"/>
  <c r="I18" s="1"/>
  <c r="D49" i="594"/>
  <c r="E49" s="1"/>
  <c r="D45"/>
  <c r="E45" s="1"/>
  <c r="D18" i="593"/>
  <c r="G14"/>
  <c r="I14" s="1" a="1"/>
  <c r="I14" s="1"/>
  <c r="C19" i="591"/>
  <c r="G15"/>
  <c r="E6" i="590"/>
  <c r="E13" s="1"/>
  <c r="D49" i="588"/>
  <c r="E49" s="1"/>
  <c r="D45"/>
  <c r="E45" s="1"/>
  <c r="G19" i="587"/>
  <c r="D14"/>
  <c r="D48" i="586"/>
  <c r="E48" s="1"/>
  <c r="D18" i="585"/>
  <c r="G14"/>
  <c r="I14" s="1" a="1"/>
  <c r="I14" s="1"/>
  <c r="D51" i="584"/>
  <c r="E51" s="1"/>
  <c r="E6" i="582"/>
  <c r="E13" s="1"/>
  <c r="G19" i="579"/>
  <c r="G15"/>
  <c r="D50" i="578"/>
  <c r="E50" s="1"/>
  <c r="D46"/>
  <c r="E46" s="1"/>
  <c r="G18" i="577"/>
  <c r="I18" s="1" a="1"/>
  <c r="I18" s="1"/>
  <c r="C15"/>
  <c r="C18" i="575"/>
  <c r="G18" i="571"/>
  <c r="I18" s="1" a="1"/>
  <c r="I18" s="1"/>
  <c r="E6" i="570"/>
  <c r="E13" s="1"/>
  <c r="D51" i="568"/>
  <c r="E51" s="1"/>
  <c r="G18" i="567"/>
  <c r="I18" s="1" a="1"/>
  <c r="I18" s="1"/>
  <c r="G14"/>
  <c r="I14" s="1" a="1"/>
  <c r="I14" s="1"/>
  <c r="D18" i="563"/>
  <c r="G14"/>
  <c r="I14" s="1" a="1"/>
  <c r="I14" s="1"/>
  <c r="E8" i="562"/>
  <c r="D16" s="1"/>
  <c r="G18" i="561"/>
  <c r="I18" s="1" a="1"/>
  <c r="I18" s="1"/>
  <c r="C19" i="559"/>
  <c r="G14"/>
  <c r="I14" s="1" a="1"/>
  <c r="I14" s="1"/>
  <c r="C19" i="557"/>
  <c r="G14"/>
  <c r="I14" s="1" a="1"/>
  <c r="I14" s="1"/>
  <c r="C19" i="555"/>
  <c r="C15"/>
  <c r="D49" i="554"/>
  <c r="E49" s="1"/>
  <c r="D45"/>
  <c r="E45" s="1"/>
  <c r="C19" i="553"/>
  <c r="C15"/>
  <c r="C15" i="551"/>
  <c r="G19"/>
  <c r="G19" i="547"/>
  <c r="G15"/>
  <c r="G15" i="545"/>
  <c r="D51" i="542"/>
  <c r="E51" s="1"/>
  <c r="C19" i="541"/>
  <c r="G14"/>
  <c r="I14" s="1" a="1"/>
  <c r="I14" s="1"/>
  <c r="G14" i="685"/>
  <c r="I14" s="1" a="1"/>
  <c r="I14" s="1"/>
  <c r="G15" i="641"/>
  <c r="G14" i="633"/>
  <c r="I14" s="1" a="1"/>
  <c r="I14" s="1"/>
  <c r="D14" i="627"/>
  <c r="D49" i="616"/>
  <c r="E49" s="1"/>
  <c r="C15" i="611"/>
  <c r="C15" i="609"/>
  <c r="D51" i="608"/>
  <c r="E51" s="1"/>
  <c r="G14" i="605"/>
  <c r="I14" s="1" a="1"/>
  <c r="I14" s="1"/>
  <c r="G19" i="603"/>
  <c r="G14"/>
  <c r="I14" s="1" a="1"/>
  <c r="I14" s="1"/>
  <c r="E6" i="602"/>
  <c r="E13" s="1"/>
  <c r="C15" i="597"/>
  <c r="E6" i="596"/>
  <c r="E13" s="1"/>
  <c r="D50" i="594"/>
  <c r="E50" s="1"/>
  <c r="D46"/>
  <c r="E46" s="1"/>
  <c r="G19" i="593"/>
  <c r="D14"/>
  <c r="D51" i="592"/>
  <c r="E51" s="1"/>
  <c r="G18" i="591"/>
  <c r="I18" s="1" a="1"/>
  <c r="I18" s="1"/>
  <c r="C15"/>
  <c r="C15" i="589"/>
  <c r="G19"/>
  <c r="D50" i="588"/>
  <c r="E50" s="1"/>
  <c r="D46"/>
  <c r="E46" s="1"/>
  <c r="C19" i="587"/>
  <c r="G15"/>
  <c r="D49" i="586"/>
  <c r="E49" s="1"/>
  <c r="D45"/>
  <c r="E45" s="1"/>
  <c r="G19" i="585"/>
  <c r="D14"/>
  <c r="D19" i="583"/>
  <c r="C15"/>
  <c r="C15" i="581"/>
  <c r="G19"/>
  <c r="D51" i="580"/>
  <c r="E51" s="1"/>
  <c r="C19" i="579"/>
  <c r="C15"/>
  <c r="D51" i="578"/>
  <c r="E51" s="1"/>
  <c r="D47"/>
  <c r="E47" s="1"/>
  <c r="D18" i="577"/>
  <c r="G14"/>
  <c r="I14" s="1" a="1"/>
  <c r="I14" s="1"/>
  <c r="G19" i="573"/>
  <c r="G15"/>
  <c r="E6" i="572"/>
  <c r="E13" s="1"/>
  <c r="C15" i="569"/>
  <c r="G19"/>
  <c r="D51" i="566"/>
  <c r="E51" s="1"/>
  <c r="C15" i="565"/>
  <c r="G19"/>
  <c r="G19" i="563"/>
  <c r="D14"/>
  <c r="E6" i="560"/>
  <c r="E13" s="1"/>
  <c r="G18" i="559"/>
  <c r="I18" s="1" a="1"/>
  <c r="I18" s="1"/>
  <c r="G18" i="557"/>
  <c r="I18" s="1" a="1"/>
  <c r="I18" s="1"/>
  <c r="D51" i="556"/>
  <c r="E51" s="1"/>
  <c r="G18" i="555"/>
  <c r="I18" s="1" a="1"/>
  <c r="I18" s="1"/>
  <c r="G14"/>
  <c r="I14" s="1" a="1"/>
  <c r="I14" s="1"/>
  <c r="D50" i="554"/>
  <c r="E50" s="1"/>
  <c r="D46"/>
  <c r="E46" s="1"/>
  <c r="G18" i="553"/>
  <c r="I18" s="1" a="1"/>
  <c r="I18" s="1"/>
  <c r="G14"/>
  <c r="I14" s="1" a="1"/>
  <c r="I14" s="1"/>
  <c r="G19"/>
  <c r="D51" i="552"/>
  <c r="E51" s="1"/>
  <c r="C19" i="551"/>
  <c r="G14"/>
  <c r="I14" s="1" a="1"/>
  <c r="I14" s="1"/>
  <c r="G19" i="549"/>
  <c r="G15"/>
  <c r="C19" i="547"/>
  <c r="C15"/>
  <c r="C15" i="543"/>
  <c r="G19"/>
  <c r="G18" i="541"/>
  <c r="I18" s="1" a="1"/>
  <c r="I18" s="1"/>
  <c r="G19" i="539"/>
  <c r="G15"/>
  <c r="C15" i="536"/>
  <c r="G19"/>
  <c r="G18" i="533"/>
  <c r="I18" s="1" a="1"/>
  <c r="I18" s="1"/>
  <c r="D49" i="530"/>
  <c r="E49" s="1"/>
  <c r="D45"/>
  <c r="E45" s="1"/>
  <c r="D18" i="529"/>
  <c r="G14"/>
  <c r="I14" s="1" a="1"/>
  <c r="I14" s="1"/>
  <c r="D51" i="528"/>
  <c r="E51" s="1"/>
  <c r="D47"/>
  <c r="E47" s="1"/>
  <c r="G18" i="527"/>
  <c r="I18" s="1" a="1"/>
  <c r="I18" s="1"/>
  <c r="C15"/>
  <c r="D50" i="526"/>
  <c r="E50" s="1"/>
  <c r="E6" i="674"/>
  <c r="E13" s="1"/>
  <c r="G18" i="669"/>
  <c r="I18" s="1" a="1"/>
  <c r="I18" s="1"/>
  <c r="G14" i="659"/>
  <c r="I14" s="1" a="1"/>
  <c r="I14" s="1"/>
  <c r="C19" i="631"/>
  <c r="D45" i="616"/>
  <c r="E45" s="1"/>
  <c r="D47" i="594"/>
  <c r="E47" s="1"/>
  <c r="G14" i="591"/>
  <c r="I14" s="1" a="1"/>
  <c r="I14" s="1"/>
  <c r="D51" i="590"/>
  <c r="E51" s="1"/>
  <c r="G14" i="589"/>
  <c r="I14" s="1" a="1"/>
  <c r="I14" s="1"/>
  <c r="D47" i="588"/>
  <c r="E47" s="1"/>
  <c r="G18" i="583"/>
  <c r="I18" s="1" a="1"/>
  <c r="I18" s="1"/>
  <c r="G14" i="579"/>
  <c r="I14" s="1" a="1"/>
  <c r="I14" s="1"/>
  <c r="D19" i="575"/>
  <c r="C19" i="573"/>
  <c r="G19" i="571"/>
  <c r="C19" i="563"/>
  <c r="C15" i="561"/>
  <c r="D47" i="554"/>
  <c r="E47" s="1"/>
  <c r="D14" i="553"/>
  <c r="G14" i="547"/>
  <c r="I14" s="1" a="1"/>
  <c r="I14" s="1"/>
  <c r="D51" i="544"/>
  <c r="E51" s="1"/>
  <c r="G14" i="543"/>
  <c r="I14" s="1" a="1"/>
  <c r="I14" s="1"/>
  <c r="C15" i="539"/>
  <c r="C19" i="536"/>
  <c r="E8" i="535"/>
  <c r="D16" s="1"/>
  <c r="D51"/>
  <c r="E51" s="1"/>
  <c r="E6" i="532"/>
  <c r="E13" s="1"/>
  <c r="C15" i="531"/>
  <c r="D50" i="530"/>
  <c r="E50" s="1"/>
  <c r="G18" i="529"/>
  <c r="I18" s="1" a="1"/>
  <c r="I18" s="1"/>
  <c r="D46" i="528"/>
  <c r="E46" s="1"/>
  <c r="G15" i="527"/>
  <c r="D47" i="526"/>
  <c r="E47" s="1"/>
  <c r="E6"/>
  <c r="E13" s="1"/>
  <c r="D18" i="525"/>
  <c r="D14"/>
  <c r="D51" i="524"/>
  <c r="E51" s="1"/>
  <c r="D19" i="523"/>
  <c r="C15"/>
  <c r="D48" i="528"/>
  <c r="E48" s="1"/>
  <c r="D49" i="526"/>
  <c r="E49" s="1"/>
  <c r="G18" i="525"/>
  <c r="I18" s="1" a="1"/>
  <c r="I18" s="1"/>
  <c r="D14" i="611"/>
  <c r="G19" i="601"/>
  <c r="D51" i="598"/>
  <c r="E51" s="1"/>
  <c r="G19" i="595"/>
  <c r="G15" i="593"/>
  <c r="G18" i="587"/>
  <c r="I18" s="1" a="1"/>
  <c r="I18" s="1"/>
  <c r="G15" i="585"/>
  <c r="D51" i="582"/>
  <c r="E51" s="1"/>
  <c r="G14" i="581"/>
  <c r="I14" s="1" a="1"/>
  <c r="I14" s="1"/>
  <c r="D48" i="578"/>
  <c r="E48" s="1"/>
  <c r="D14" i="577"/>
  <c r="C15" i="571"/>
  <c r="D51" i="570"/>
  <c r="E51" s="1"/>
  <c r="G14" i="569"/>
  <c r="I14" s="1" a="1"/>
  <c r="I14" s="1"/>
  <c r="G15" i="567"/>
  <c r="E6" i="554"/>
  <c r="E13" s="1"/>
  <c r="C15" i="549"/>
  <c r="D51" i="537"/>
  <c r="E51" s="1"/>
  <c r="D48" i="530"/>
  <c r="E48" s="1"/>
  <c r="E8"/>
  <c r="D16" s="1"/>
  <c r="C19" i="527"/>
  <c r="G14"/>
  <c r="I14" s="1" a="1"/>
  <c r="I14" s="1"/>
  <c r="G18" i="523"/>
  <c r="I18" s="1" a="1"/>
  <c r="I18" s="1"/>
  <c r="C18"/>
  <c r="G19" i="531"/>
  <c r="D14" i="529"/>
  <c r="D46" i="526"/>
  <c r="E46" s="1"/>
  <c r="G14" i="525"/>
  <c r="I14" s="1" a="1"/>
  <c r="I14" s="1"/>
  <c r="D15" i="523"/>
  <c r="C19" i="629"/>
  <c r="G15" i="613"/>
  <c r="G14" i="607"/>
  <c r="I14" s="1" a="1"/>
  <c r="I14" s="1"/>
  <c r="C15" i="601"/>
  <c r="E6" i="600"/>
  <c r="E13" s="1"/>
  <c r="C15" i="595"/>
  <c r="D18" i="591"/>
  <c r="C19" i="589"/>
  <c r="D50" i="586"/>
  <c r="E50" s="1"/>
  <c r="G18" i="579"/>
  <c r="I18" s="1" a="1"/>
  <c r="I18" s="1"/>
  <c r="D51" i="576"/>
  <c r="E51" s="1"/>
  <c r="G14" i="575"/>
  <c r="I14" s="1" a="1"/>
  <c r="I14" s="1"/>
  <c r="C15" i="573"/>
  <c r="G15" i="563"/>
  <c r="D18" i="553"/>
  <c r="D51" i="548"/>
  <c r="E51" s="1"/>
  <c r="G18" i="547"/>
  <c r="I18" s="1" a="1"/>
  <c r="I18" s="1"/>
  <c r="C19" i="543"/>
  <c r="E6" i="542"/>
  <c r="E13" s="1"/>
  <c r="C19" i="539"/>
  <c r="G14" i="536"/>
  <c r="I14" s="1" a="1"/>
  <c r="I14" s="1"/>
  <c r="E6" i="535"/>
  <c r="E13" s="1"/>
  <c r="D51" i="534"/>
  <c r="E51" s="1"/>
  <c r="D51" i="532"/>
  <c r="E51" s="1"/>
  <c r="G18" i="531"/>
  <c r="I18" s="1" a="1"/>
  <c r="I18" s="1"/>
  <c r="D46" i="530"/>
  <c r="E46" s="1"/>
  <c r="C15" i="529"/>
  <c r="D50" i="528"/>
  <c r="E50" s="1"/>
  <c r="D18" i="527"/>
  <c r="D51" i="526"/>
  <c r="E51" s="1"/>
  <c r="D45"/>
  <c r="E45" s="1"/>
  <c r="C19" i="525"/>
  <c r="C15"/>
  <c r="E6" i="524"/>
  <c r="E13" s="1"/>
  <c r="D50" i="696"/>
  <c r="E50" s="1"/>
  <c r="D48" i="638"/>
  <c r="E48" s="1"/>
  <c r="D18" i="615"/>
  <c r="D50" i="612"/>
  <c r="E50" s="1"/>
  <c r="C19" i="611"/>
  <c r="G18" i="603"/>
  <c r="I18" s="1" a="1"/>
  <c r="I18" s="1"/>
  <c r="D51" i="594"/>
  <c r="E51" s="1"/>
  <c r="C19" i="593"/>
  <c r="D51" i="588"/>
  <c r="E51" s="1"/>
  <c r="C15" i="587"/>
  <c r="D46" i="586"/>
  <c r="E46" s="1"/>
  <c r="C19" i="585"/>
  <c r="C19" i="581"/>
  <c r="G19" i="577"/>
  <c r="E8" i="576"/>
  <c r="D16" s="1"/>
  <c r="C19" i="569"/>
  <c r="G19" i="567"/>
  <c r="G14" i="565"/>
  <c r="I14" s="1" a="1"/>
  <c r="I14" s="1"/>
  <c r="G19" i="561"/>
  <c r="D51" i="554"/>
  <c r="E51" s="1"/>
  <c r="G18" i="551"/>
  <c r="I18" s="1" a="1"/>
  <c r="I18" s="1"/>
  <c r="C19" i="549"/>
  <c r="G19" i="545"/>
  <c r="E6" i="537"/>
  <c r="E13" s="1"/>
  <c r="G19" i="529"/>
  <c r="G19" i="525"/>
  <c r="D18" i="687"/>
  <c r="G15"/>
  <c r="G19" i="689"/>
  <c r="G18"/>
  <c r="I18" s="1" a="1"/>
  <c r="I18" s="1"/>
  <c r="G14" i="691"/>
  <c r="I14" s="1" a="1"/>
  <c r="I14" s="1"/>
  <c r="G15"/>
  <c r="G18"/>
  <c r="I18" s="1" a="1"/>
  <c r="I18" s="1"/>
  <c r="D51" i="546"/>
  <c r="E51" s="1"/>
  <c r="D51" i="694"/>
  <c r="E51" s="1"/>
  <c r="E6"/>
  <c r="E13" s="1"/>
  <c r="D50"/>
  <c r="E50" s="1"/>
  <c r="G14" i="663"/>
  <c r="I14" s="1" a="1"/>
  <c r="I14" s="1"/>
  <c r="C19" i="667"/>
  <c r="D18" i="675"/>
  <c r="C19" i="679"/>
  <c r="G19" i="681"/>
  <c r="G19" i="683"/>
  <c r="D50" i="680"/>
  <c r="E50" s="1"/>
  <c r="D51" i="696"/>
  <c r="E51" s="1"/>
  <c r="D45"/>
  <c r="E45" s="1"/>
  <c r="C14" i="695"/>
  <c r="G15"/>
  <c r="D47" i="680"/>
  <c r="E47" s="1"/>
  <c r="D49" i="648"/>
  <c r="E49" s="1"/>
  <c r="D48"/>
  <c r="E48" s="1"/>
  <c r="D51" i="628"/>
  <c r="E51" s="1"/>
  <c r="D45"/>
  <c r="E45" s="1"/>
  <c r="D19" i="693"/>
  <c r="D51" i="558"/>
  <c r="E51" s="1"/>
  <c r="D15" i="691"/>
  <c r="D19"/>
  <c r="D15" i="689"/>
  <c r="D48" i="690"/>
  <c r="E48" s="1"/>
  <c r="E6" i="688"/>
  <c r="E13" s="1"/>
  <c r="D19" i="685"/>
  <c r="D14"/>
  <c r="D48" i="686"/>
  <c r="E48" s="1"/>
  <c r="G15" i="685"/>
  <c r="C14" i="683"/>
  <c r="C18"/>
  <c r="D15" i="681"/>
  <c r="D18"/>
  <c r="D45" i="682"/>
  <c r="E45" s="1"/>
  <c r="D49"/>
  <c r="E49" s="1"/>
  <c r="E6" i="680"/>
  <c r="E13" s="1"/>
  <c r="C15" i="677"/>
  <c r="C14"/>
  <c r="D19"/>
  <c r="E6" i="678"/>
  <c r="E13" s="1"/>
  <c r="D46"/>
  <c r="E46" s="1"/>
  <c r="D50"/>
  <c r="E50" s="1"/>
  <c r="C15" i="675"/>
  <c r="D15"/>
  <c r="D19"/>
  <c r="C14" i="673"/>
  <c r="D46" i="674"/>
  <c r="E46" s="1"/>
  <c r="D50"/>
  <c r="E50" s="1"/>
  <c r="G15" i="673"/>
  <c r="D19" i="671"/>
  <c r="G15"/>
  <c r="G14"/>
  <c r="I14" s="1" a="1"/>
  <c r="I14" s="1"/>
  <c r="D45" i="672"/>
  <c r="E45" s="1"/>
  <c r="D49"/>
  <c r="E49" s="1"/>
  <c r="D14" i="669"/>
  <c r="D48" i="670"/>
  <c r="E48" s="1"/>
  <c r="C14" i="669"/>
  <c r="C14" i="667"/>
  <c r="D14"/>
  <c r="D45" i="668"/>
  <c r="E45" s="1"/>
  <c r="D49"/>
  <c r="E49" s="1"/>
  <c r="D19" i="665"/>
  <c r="G15" i="663"/>
  <c r="D15"/>
  <c r="D46" i="664"/>
  <c r="E46" s="1"/>
  <c r="D50"/>
  <c r="E50" s="1"/>
  <c r="D15" i="661"/>
  <c r="D48" i="662"/>
  <c r="E48" s="1"/>
  <c r="D18" i="659"/>
  <c r="D45" i="660"/>
  <c r="E45" s="1"/>
  <c r="D49"/>
  <c r="E49" s="1"/>
  <c r="D19" i="659"/>
  <c r="G15"/>
  <c r="C14" i="657"/>
  <c r="D45" i="658"/>
  <c r="E45" s="1"/>
  <c r="D49"/>
  <c r="E49" s="1"/>
  <c r="C14" i="655"/>
  <c r="D19"/>
  <c r="D48" i="656"/>
  <c r="E48" s="1"/>
  <c r="C18" i="651"/>
  <c r="C20" s="1"/>
  <c r="D14"/>
  <c r="D48" i="652"/>
  <c r="E48" s="1"/>
  <c r="E6" i="650"/>
  <c r="E13" s="1"/>
  <c r="C14" i="647"/>
  <c r="C18" i="645"/>
  <c r="D18"/>
  <c r="D48" i="646"/>
  <c r="E48" s="1"/>
  <c r="G14" i="687"/>
  <c r="I14" s="1" a="1"/>
  <c r="I14" s="1"/>
  <c r="G18"/>
  <c r="I18" s="1" a="1"/>
  <c r="I18" s="1"/>
  <c r="G19" i="691"/>
  <c r="D47" i="694"/>
  <c r="E47" s="1"/>
  <c r="D49"/>
  <c r="E49" s="1"/>
  <c r="G18" i="661"/>
  <c r="I18" s="1" a="1"/>
  <c r="I18" s="1"/>
  <c r="D18" i="665"/>
  <c r="G14" i="667"/>
  <c r="I14" s="1" a="1"/>
  <c r="I14" s="1"/>
  <c r="C19" i="673"/>
  <c r="D14" i="677"/>
  <c r="G15" i="679"/>
  <c r="D18" i="683"/>
  <c r="D14"/>
  <c r="G19" i="693"/>
  <c r="D49" i="696"/>
  <c r="E49" s="1"/>
  <c r="D48"/>
  <c r="E48" s="1"/>
  <c r="D19" i="695"/>
  <c r="E6" i="686"/>
  <c r="E13" s="1"/>
  <c r="D51" i="680"/>
  <c r="E51" s="1"/>
  <c r="E6" i="648"/>
  <c r="E13" s="1"/>
  <c r="D49" i="628"/>
  <c r="E49" s="1"/>
  <c r="D51" i="596"/>
  <c r="E51" s="1"/>
  <c r="D15" i="693"/>
  <c r="G15"/>
  <c r="E6" i="692"/>
  <c r="E13" s="1"/>
  <c r="C18" i="689"/>
  <c r="D14"/>
  <c r="D45" i="690"/>
  <c r="E45" s="1"/>
  <c r="D49"/>
  <c r="E49" s="1"/>
  <c r="C14" i="687"/>
  <c r="C18"/>
  <c r="C14" i="685"/>
  <c r="D18"/>
  <c r="D45" i="686"/>
  <c r="E45" s="1"/>
  <c r="D49"/>
  <c r="E49" s="1"/>
  <c r="C18" i="681"/>
  <c r="D46" i="682"/>
  <c r="E46" s="1"/>
  <c r="D50"/>
  <c r="E50" s="1"/>
  <c r="G15" i="681"/>
  <c r="C14" i="679"/>
  <c r="C18"/>
  <c r="G18" i="677"/>
  <c r="I18" s="1" a="1"/>
  <c r="I18" s="1"/>
  <c r="D15"/>
  <c r="D47" i="678"/>
  <c r="E47" s="1"/>
  <c r="G18" i="675"/>
  <c r="I18" s="1" a="1"/>
  <c r="I18" s="1"/>
  <c r="D15" i="673"/>
  <c r="D47" i="674"/>
  <c r="E47" s="1"/>
  <c r="C15" i="671"/>
  <c r="C14"/>
  <c r="C19"/>
  <c r="D46" i="672"/>
  <c r="E46" s="1"/>
  <c r="D50"/>
  <c r="E50" s="1"/>
  <c r="D18" i="669"/>
  <c r="D45" i="670"/>
  <c r="E45" s="1"/>
  <c r="D49"/>
  <c r="E49" s="1"/>
  <c r="D15" i="669"/>
  <c r="D15" i="667"/>
  <c r="D18"/>
  <c r="D46" i="668"/>
  <c r="E46" s="1"/>
  <c r="D50"/>
  <c r="E50" s="1"/>
  <c r="D15" i="665"/>
  <c r="C18" i="663"/>
  <c r="D18"/>
  <c r="D47" i="664"/>
  <c r="E47" s="1"/>
  <c r="D45" i="662"/>
  <c r="E45" s="1"/>
  <c r="D49"/>
  <c r="E49" s="1"/>
  <c r="D46" i="660"/>
  <c r="E46" s="1"/>
  <c r="D50"/>
  <c r="E50" s="1"/>
  <c r="C14" i="659"/>
  <c r="D19" i="657"/>
  <c r="G14"/>
  <c r="I14" s="1" a="1"/>
  <c r="I14" s="1"/>
  <c r="D46" i="658"/>
  <c r="E46" s="1"/>
  <c r="D50"/>
  <c r="E50" s="1"/>
  <c r="D15" i="655"/>
  <c r="E6" i="656"/>
  <c r="E13" s="1"/>
  <c r="D45"/>
  <c r="E45" s="1"/>
  <c r="D49"/>
  <c r="E49" s="1"/>
  <c r="C14" i="653"/>
  <c r="C18"/>
  <c r="D19" i="651"/>
  <c r="D18"/>
  <c r="D45" i="652"/>
  <c r="E45" s="1"/>
  <c r="D49"/>
  <c r="E49" s="1"/>
  <c r="G19" i="687"/>
  <c r="C19"/>
  <c r="C19" i="689"/>
  <c r="D14" i="691"/>
  <c r="D48" i="694"/>
  <c r="E48" s="1"/>
  <c r="D45"/>
  <c r="E45" s="1"/>
  <c r="C15" i="659"/>
  <c r="C15" i="661"/>
  <c r="D14" i="665"/>
  <c r="C15" i="669"/>
  <c r="G14" i="673"/>
  <c r="I14" s="1" a="1"/>
  <c r="I14" s="1"/>
  <c r="G19" i="677"/>
  <c r="G14" i="683"/>
  <c r="I14" s="1" a="1"/>
  <c r="I14" s="1"/>
  <c r="C15" i="685"/>
  <c r="D51" i="648"/>
  <c r="E51" s="1"/>
  <c r="G14" i="693"/>
  <c r="I14" s="1" a="1"/>
  <c r="I14" s="1"/>
  <c r="D47" i="696"/>
  <c r="E47" s="1"/>
  <c r="D15" i="695"/>
  <c r="E6" i="696"/>
  <c r="E13" s="1"/>
  <c r="D46" i="680"/>
  <c r="E46" s="1"/>
  <c r="E8" i="648"/>
  <c r="D16" s="1"/>
  <c r="D51" i="622"/>
  <c r="E51" s="1"/>
  <c r="C18" i="693"/>
  <c r="D51" i="562"/>
  <c r="E51" s="1"/>
  <c r="C14" i="691"/>
  <c r="C18"/>
  <c r="D19" i="689"/>
  <c r="D18"/>
  <c r="D46" i="690"/>
  <c r="E46" s="1"/>
  <c r="D50"/>
  <c r="E50" s="1"/>
  <c r="G15" i="689"/>
  <c r="D15" i="685"/>
  <c r="D46" i="686"/>
  <c r="E46" s="1"/>
  <c r="D50"/>
  <c r="E50" s="1"/>
  <c r="D15" i="683"/>
  <c r="D19"/>
  <c r="E6" i="684"/>
  <c r="E13" s="1"/>
  <c r="D19" i="681"/>
  <c r="D47" i="682"/>
  <c r="E47" s="1"/>
  <c r="C19" i="677"/>
  <c r="D18"/>
  <c r="D48" i="678"/>
  <c r="E48" s="1"/>
  <c r="C19" i="675"/>
  <c r="C18"/>
  <c r="E6" i="676"/>
  <c r="E13" s="1"/>
  <c r="C18" i="673"/>
  <c r="C20" s="1"/>
  <c r="D14"/>
  <c r="D48" i="674"/>
  <c r="E48" s="1"/>
  <c r="D14" i="687"/>
  <c r="C19" i="663"/>
  <c r="G18" i="693"/>
  <c r="I18" s="1" a="1"/>
  <c r="I18" s="1"/>
  <c r="C14"/>
  <c r="D15" i="687"/>
  <c r="C18" i="685"/>
  <c r="C14" i="681"/>
  <c r="D15" i="679"/>
  <c r="G14" i="677"/>
  <c r="I14" s="1" a="1"/>
  <c r="I14" s="1"/>
  <c r="G14" i="675"/>
  <c r="I14" s="1" a="1"/>
  <c r="I14" s="1"/>
  <c r="D19" i="673"/>
  <c r="D49" i="674"/>
  <c r="E49" s="1"/>
  <c r="G19" i="671"/>
  <c r="E6" i="672"/>
  <c r="E13" s="1"/>
  <c r="D51" i="668"/>
  <c r="E51" s="1"/>
  <c r="G15" i="667"/>
  <c r="C18" i="665"/>
  <c r="G15"/>
  <c r="C14" i="663"/>
  <c r="D48" i="664"/>
  <c r="E48" s="1"/>
  <c r="D19" i="661"/>
  <c r="G15" i="657"/>
  <c r="D14"/>
  <c r="D47" i="658"/>
  <c r="E47" s="1"/>
  <c r="C18" i="655"/>
  <c r="D47" i="656"/>
  <c r="E47" s="1"/>
  <c r="C14" i="651"/>
  <c r="C16" s="1"/>
  <c r="D47" i="652"/>
  <c r="E47" s="1"/>
  <c r="C18" i="649"/>
  <c r="D19" i="647"/>
  <c r="D15" i="645"/>
  <c r="D14"/>
  <c r="D49" i="646"/>
  <c r="E49" s="1"/>
  <c r="D15" i="643"/>
  <c r="D19"/>
  <c r="E6" i="644"/>
  <c r="E13" s="1"/>
  <c r="D15" i="641"/>
  <c r="D18"/>
  <c r="D48" i="642"/>
  <c r="E48" s="1"/>
  <c r="G15" i="639"/>
  <c r="C14"/>
  <c r="C19"/>
  <c r="D47" i="640"/>
  <c r="E47" s="1"/>
  <c r="C14" i="637"/>
  <c r="G15"/>
  <c r="D15" i="635"/>
  <c r="D46" i="636"/>
  <c r="E46" s="1"/>
  <c r="D50"/>
  <c r="E50" s="1"/>
  <c r="D19" i="633"/>
  <c r="D45" i="634"/>
  <c r="E45" s="1"/>
  <c r="D49"/>
  <c r="E49" s="1"/>
  <c r="D14" i="631"/>
  <c r="D47" i="632"/>
  <c r="E47" s="1"/>
  <c r="C18" i="629"/>
  <c r="D14"/>
  <c r="D48" i="630"/>
  <c r="E48" s="1"/>
  <c r="D19" i="625"/>
  <c r="D46" i="626"/>
  <c r="E46" s="1"/>
  <c r="D50"/>
  <c r="E50" s="1"/>
  <c r="D19" i="623"/>
  <c r="D46" i="624"/>
  <c r="E46" s="1"/>
  <c r="D50"/>
  <c r="E50" s="1"/>
  <c r="D15" i="621"/>
  <c r="D48" i="622"/>
  <c r="E48" s="1"/>
  <c r="C14" i="619"/>
  <c r="C19"/>
  <c r="D48" i="620"/>
  <c r="E48" s="1"/>
  <c r="E6"/>
  <c r="E13" s="1"/>
  <c r="E6" i="618"/>
  <c r="E13" s="1"/>
  <c r="D45"/>
  <c r="E45" s="1"/>
  <c r="D49"/>
  <c r="E49" s="1"/>
  <c r="C18" i="615"/>
  <c r="D14" i="613"/>
  <c r="D47" i="614"/>
  <c r="E47" s="1"/>
  <c r="D15" i="611"/>
  <c r="D15" i="609"/>
  <c r="D46" i="610"/>
  <c r="E46" s="1"/>
  <c r="D50"/>
  <c r="E50" s="1"/>
  <c r="D19" i="607"/>
  <c r="D14"/>
  <c r="D48" i="608"/>
  <c r="E48" s="1"/>
  <c r="C18" i="605"/>
  <c r="D18"/>
  <c r="D45" i="606"/>
  <c r="E45" s="1"/>
  <c r="D49"/>
  <c r="E49" s="1"/>
  <c r="D15" i="603"/>
  <c r="D18"/>
  <c r="D48" i="604"/>
  <c r="E48" s="1"/>
  <c r="C14" i="601"/>
  <c r="D18"/>
  <c r="D45" i="602"/>
  <c r="E45" s="1"/>
  <c r="D49"/>
  <c r="E49" s="1"/>
  <c r="G18" i="599"/>
  <c r="I18" s="1" a="1"/>
  <c r="I18" s="1"/>
  <c r="D45" i="600"/>
  <c r="E45" s="1"/>
  <c r="D49"/>
  <c r="E49" s="1"/>
  <c r="D18" i="597"/>
  <c r="D15"/>
  <c r="D46" i="598"/>
  <c r="E46" s="1"/>
  <c r="D50"/>
  <c r="E50" s="1"/>
  <c r="D19" i="595"/>
  <c r="D46" i="596"/>
  <c r="E46" s="1"/>
  <c r="D50"/>
  <c r="E50" s="1"/>
  <c r="C14" i="593"/>
  <c r="C18"/>
  <c r="C18" i="591"/>
  <c r="D48" i="592"/>
  <c r="E48" s="1"/>
  <c r="D19" i="589"/>
  <c r="D14"/>
  <c r="C15" i="689"/>
  <c r="D14" i="679"/>
  <c r="G19" i="685"/>
  <c r="D47" i="648"/>
  <c r="E47" s="1"/>
  <c r="C14" i="689"/>
  <c r="D19" i="687"/>
  <c r="D14" i="681"/>
  <c r="D48" i="682"/>
  <c r="E48" s="1"/>
  <c r="D19" i="679"/>
  <c r="C18" i="677"/>
  <c r="D45" i="678"/>
  <c r="E45" s="1"/>
  <c r="D15" i="671"/>
  <c r="D47" i="672"/>
  <c r="E47" s="1"/>
  <c r="D46" i="670"/>
  <c r="E46" s="1"/>
  <c r="C18" i="669"/>
  <c r="G15"/>
  <c r="D19" i="663"/>
  <c r="D49" i="664"/>
  <c r="E49" s="1"/>
  <c r="D46" i="662"/>
  <c r="E46" s="1"/>
  <c r="D14" i="659"/>
  <c r="D47" i="660"/>
  <c r="E47" s="1"/>
  <c r="D48" i="658"/>
  <c r="E48" s="1"/>
  <c r="D50" i="656"/>
  <c r="E50" s="1"/>
  <c r="D19" i="653"/>
  <c r="E6" i="654"/>
  <c r="E13" s="1"/>
  <c r="D15" i="651"/>
  <c r="D50" i="652"/>
  <c r="E50" s="1"/>
  <c r="G15" i="651"/>
  <c r="C14" i="649"/>
  <c r="D19"/>
  <c r="D45" i="646"/>
  <c r="E45" s="1"/>
  <c r="D50"/>
  <c r="E50" s="1"/>
  <c r="E6" i="642"/>
  <c r="E13" s="1"/>
  <c r="D45"/>
  <c r="E45" s="1"/>
  <c r="D49"/>
  <c r="E49" s="1"/>
  <c r="C15" i="639"/>
  <c r="D19"/>
  <c r="D48" i="640"/>
  <c r="E48" s="1"/>
  <c r="D19" i="637"/>
  <c r="C18" i="635"/>
  <c r="D47" i="636"/>
  <c r="E47" s="1"/>
  <c r="C14" i="633"/>
  <c r="D46" i="634"/>
  <c r="E46" s="1"/>
  <c r="D50"/>
  <c r="E50" s="1"/>
  <c r="C18" i="631"/>
  <c r="D18"/>
  <c r="D48" i="632"/>
  <c r="E48" s="1"/>
  <c r="D19" i="629"/>
  <c r="D18"/>
  <c r="D45" i="630"/>
  <c r="E45" s="1"/>
  <c r="D49"/>
  <c r="E49" s="1"/>
  <c r="D15" i="627"/>
  <c r="D19"/>
  <c r="E6" i="628"/>
  <c r="E13" s="1"/>
  <c r="C14" i="625"/>
  <c r="D47" i="626"/>
  <c r="E47" s="1"/>
  <c r="C14" i="623"/>
  <c r="D47" i="624"/>
  <c r="E47" s="1"/>
  <c r="D14" i="621"/>
  <c r="D45" i="622"/>
  <c r="E45" s="1"/>
  <c r="D49"/>
  <c r="E49" s="1"/>
  <c r="D18" i="619"/>
  <c r="D15"/>
  <c r="D45" i="620"/>
  <c r="E45" s="1"/>
  <c r="D49"/>
  <c r="E49" s="1"/>
  <c r="C18" i="617"/>
  <c r="D46" i="618"/>
  <c r="E46" s="1"/>
  <c r="D50"/>
  <c r="E50" s="1"/>
  <c r="C14" i="615"/>
  <c r="E6" i="616"/>
  <c r="E13" s="1"/>
  <c r="C18" i="613"/>
  <c r="D18"/>
  <c r="D48" i="614"/>
  <c r="E48" s="1"/>
  <c r="C18" i="611"/>
  <c r="C18" i="609"/>
  <c r="D47" i="610"/>
  <c r="E47" s="1"/>
  <c r="D18" i="607"/>
  <c r="D45" i="608"/>
  <c r="E45" s="1"/>
  <c r="D49"/>
  <c r="E49" s="1"/>
  <c r="D19" i="605"/>
  <c r="D46" i="606"/>
  <c r="E46" s="1"/>
  <c r="D50"/>
  <c r="E50" s="1"/>
  <c r="E6" i="604"/>
  <c r="E13" s="1"/>
  <c r="D45"/>
  <c r="E45" s="1"/>
  <c r="D49"/>
  <c r="E49" s="1"/>
  <c r="D15" i="601"/>
  <c r="D46" i="602"/>
  <c r="E46" s="1"/>
  <c r="D50"/>
  <c r="E50" s="1"/>
  <c r="D19" i="599"/>
  <c r="G14"/>
  <c r="I14" s="1" a="1"/>
  <c r="I14" s="1"/>
  <c r="D46" i="600"/>
  <c r="E46" s="1"/>
  <c r="D50"/>
  <c r="E50" s="1"/>
  <c r="G14" i="597"/>
  <c r="I14" s="1" a="1"/>
  <c r="I14" s="1"/>
  <c r="G19"/>
  <c r="D14"/>
  <c r="C18"/>
  <c r="D47" i="598"/>
  <c r="E47" s="1"/>
  <c r="C14" i="595"/>
  <c r="C15" i="687"/>
  <c r="D18" i="691"/>
  <c r="C15"/>
  <c r="G19" i="659"/>
  <c r="G19" i="669"/>
  <c r="D51" i="678"/>
  <c r="E51" s="1"/>
  <c r="E54" i="695"/>
  <c r="D47" i="690"/>
  <c r="E47" s="1"/>
  <c r="D49" i="678"/>
  <c r="E49" s="1"/>
  <c r="C18" i="671"/>
  <c r="D18"/>
  <c r="D48" i="672"/>
  <c r="E48" s="1"/>
  <c r="D47" i="670"/>
  <c r="E47" s="1"/>
  <c r="D19" i="669"/>
  <c r="C18" i="667"/>
  <c r="D47" i="668"/>
  <c r="E47" s="1"/>
  <c r="G19" i="663"/>
  <c r="C14" i="661"/>
  <c r="E6" i="662"/>
  <c r="E13" s="1"/>
  <c r="D47"/>
  <c r="E47" s="1"/>
  <c r="D48" i="660"/>
  <c r="E48" s="1"/>
  <c r="D15" i="659"/>
  <c r="E6" i="660"/>
  <c r="E13" s="1"/>
  <c r="C18" i="657"/>
  <c r="D15" i="649"/>
  <c r="D15" i="647"/>
  <c r="G15"/>
  <c r="D19" i="645"/>
  <c r="E6" i="646"/>
  <c r="E13" s="1"/>
  <c r="D46"/>
  <c r="E46" s="1"/>
  <c r="C14" i="643"/>
  <c r="C18"/>
  <c r="C18" i="641"/>
  <c r="D46" i="642"/>
  <c r="E46" s="1"/>
  <c r="D50"/>
  <c r="E50" s="1"/>
  <c r="D18" i="639"/>
  <c r="C18"/>
  <c r="G14"/>
  <c r="I14" s="1" a="1"/>
  <c r="I14" s="1"/>
  <c r="D45" i="640"/>
  <c r="E45" s="1"/>
  <c r="D49"/>
  <c r="E49" s="1"/>
  <c r="D15" i="637"/>
  <c r="D19" i="635"/>
  <c r="D14"/>
  <c r="D48" i="636"/>
  <c r="E48" s="1"/>
  <c r="G15" i="635"/>
  <c r="D15" i="633"/>
  <c r="D14"/>
  <c r="D47" i="634"/>
  <c r="E47" s="1"/>
  <c r="C14" i="631"/>
  <c r="D19"/>
  <c r="E6" i="632"/>
  <c r="E13" s="1"/>
  <c r="D45"/>
  <c r="E45" s="1"/>
  <c r="D49"/>
  <c r="E49" s="1"/>
  <c r="C14" i="629"/>
  <c r="D46" i="630"/>
  <c r="E46" s="1"/>
  <c r="D50"/>
  <c r="E50" s="1"/>
  <c r="G15" i="629"/>
  <c r="D15" i="625"/>
  <c r="D14"/>
  <c r="D48" i="626"/>
  <c r="E48" s="1"/>
  <c r="G15" i="625"/>
  <c r="D15" i="623"/>
  <c r="D14"/>
  <c r="D48" i="624"/>
  <c r="E48" s="1"/>
  <c r="G15" i="623"/>
  <c r="C18" i="621"/>
  <c r="D18"/>
  <c r="D46" i="622"/>
  <c r="E46" s="1"/>
  <c r="D50"/>
  <c r="E50" s="1"/>
  <c r="G19" i="619"/>
  <c r="D14"/>
  <c r="C18"/>
  <c r="D46" i="620"/>
  <c r="E46" s="1"/>
  <c r="D50"/>
  <c r="E50" s="1"/>
  <c r="C14" i="617"/>
  <c r="D19"/>
  <c r="D14"/>
  <c r="D47" i="618"/>
  <c r="E47" s="1"/>
  <c r="D19" i="615"/>
  <c r="C14" i="613"/>
  <c r="D19"/>
  <c r="E6" i="614"/>
  <c r="E13" s="1"/>
  <c r="D45"/>
  <c r="E45" s="1"/>
  <c r="D49"/>
  <c r="E49" s="1"/>
  <c r="C14" i="611"/>
  <c r="D19" i="609"/>
  <c r="D14"/>
  <c r="D48" i="610"/>
  <c r="E48" s="1"/>
  <c r="G15" i="609"/>
  <c r="G14" i="689"/>
  <c r="I14" s="1" a="1"/>
  <c r="I14" s="1"/>
  <c r="D45" i="648"/>
  <c r="E45" s="1"/>
  <c r="C18" i="659"/>
  <c r="C20" s="1"/>
  <c r="D15" i="657"/>
  <c r="D46" i="652"/>
  <c r="E46" s="1"/>
  <c r="G19" i="639"/>
  <c r="D15"/>
  <c r="D46" i="640"/>
  <c r="E46" s="1"/>
  <c r="D49" i="636"/>
  <c r="E49" s="1"/>
  <c r="D48" i="634"/>
  <c r="E48" s="1"/>
  <c r="D15" i="631"/>
  <c r="D18" i="625"/>
  <c r="D45" i="626"/>
  <c r="E45" s="1"/>
  <c r="D18" i="623"/>
  <c r="D45" i="624"/>
  <c r="E45" s="1"/>
  <c r="G14" i="619"/>
  <c r="I14" s="1" a="1"/>
  <c r="I14" s="1"/>
  <c r="D47" i="620"/>
  <c r="E47" s="1"/>
  <c r="D15" i="617"/>
  <c r="D48" i="618"/>
  <c r="E48" s="1"/>
  <c r="D15" i="615"/>
  <c r="G15"/>
  <c r="D19" i="611"/>
  <c r="G15"/>
  <c r="C14" i="609"/>
  <c r="D18"/>
  <c r="D45" i="610"/>
  <c r="E45" s="1"/>
  <c r="D15" i="607"/>
  <c r="D46" i="608"/>
  <c r="E46" s="1"/>
  <c r="D14" i="605"/>
  <c r="D47" i="606"/>
  <c r="E47" s="1"/>
  <c r="C18" i="603"/>
  <c r="D46" i="604"/>
  <c r="E46" s="1"/>
  <c r="D48" i="602"/>
  <c r="E48" s="1"/>
  <c r="C18" i="599"/>
  <c r="C14" i="597"/>
  <c r="D49" i="598"/>
  <c r="E49" s="1"/>
  <c r="C18" i="595"/>
  <c r="D47" i="596"/>
  <c r="E47" s="1"/>
  <c r="G15" i="595"/>
  <c r="D15" i="591"/>
  <c r="D47" i="592"/>
  <c r="E47" s="1"/>
  <c r="D15" i="589"/>
  <c r="D48" i="590"/>
  <c r="E48" s="1"/>
  <c r="G15" i="589"/>
  <c r="C14" i="587"/>
  <c r="C18"/>
  <c r="E6" i="588"/>
  <c r="E13" s="1"/>
  <c r="C14" i="585"/>
  <c r="C18"/>
  <c r="D18" i="583"/>
  <c r="D15"/>
  <c r="G14"/>
  <c r="I14" s="1" a="1"/>
  <c r="I14" s="1"/>
  <c r="D46" i="584"/>
  <c r="E46" s="1"/>
  <c r="D50"/>
  <c r="E50" s="1"/>
  <c r="D19" i="581"/>
  <c r="D14"/>
  <c r="D48" i="582"/>
  <c r="E48" s="1"/>
  <c r="G15" i="581"/>
  <c r="C18" i="579"/>
  <c r="D18"/>
  <c r="D48" i="580"/>
  <c r="E48" s="1"/>
  <c r="D18" i="575"/>
  <c r="D15"/>
  <c r="D46" i="576"/>
  <c r="E46" s="1"/>
  <c r="D50"/>
  <c r="E50" s="1"/>
  <c r="D14" i="573"/>
  <c r="D47" i="574"/>
  <c r="E47" s="1"/>
  <c r="C14" i="571"/>
  <c r="D18"/>
  <c r="D45" i="572"/>
  <c r="E45" s="1"/>
  <c r="D49"/>
  <c r="E49" s="1"/>
  <c r="C14" i="569"/>
  <c r="D18"/>
  <c r="D45" i="570"/>
  <c r="E45" s="1"/>
  <c r="D49"/>
  <c r="E49" s="1"/>
  <c r="D15" i="567"/>
  <c r="D18"/>
  <c r="D48" i="568"/>
  <c r="E48" s="1"/>
  <c r="D19" i="565"/>
  <c r="D46" i="566"/>
  <c r="E46" s="1"/>
  <c r="D50"/>
  <c r="E50" s="1"/>
  <c r="D15" i="563"/>
  <c r="D48" i="564"/>
  <c r="E48" s="1"/>
  <c r="C18" i="561"/>
  <c r="D18"/>
  <c r="D45" i="562"/>
  <c r="E45" s="1"/>
  <c r="D49"/>
  <c r="E49" s="1"/>
  <c r="C18" i="559"/>
  <c r="D18"/>
  <c r="D45" i="560"/>
  <c r="E45" s="1"/>
  <c r="D49"/>
  <c r="E49" s="1"/>
  <c r="C18" i="557"/>
  <c r="C14"/>
  <c r="D46" i="558"/>
  <c r="E46" s="1"/>
  <c r="D50"/>
  <c r="E50" s="1"/>
  <c r="G15" i="557"/>
  <c r="D15" i="555"/>
  <c r="D18"/>
  <c r="D48" i="556"/>
  <c r="E48" s="1"/>
  <c r="D19" i="553"/>
  <c r="C14" i="551"/>
  <c r="D18"/>
  <c r="D45" i="552"/>
  <c r="E45" s="1"/>
  <c r="D49"/>
  <c r="E49" s="1"/>
  <c r="D14" i="549"/>
  <c r="D47" i="550"/>
  <c r="E47" s="1"/>
  <c r="C14" i="547"/>
  <c r="D19"/>
  <c r="D46" i="548"/>
  <c r="E46" s="1"/>
  <c r="D50"/>
  <c r="E50" s="1"/>
  <c r="G14" i="545"/>
  <c r="I14" s="1" a="1"/>
  <c r="I14" s="1"/>
  <c r="D15"/>
  <c r="D46" i="546"/>
  <c r="E46" s="1"/>
  <c r="D50"/>
  <c r="E50" s="1"/>
  <c r="C15" i="681"/>
  <c r="D47" i="628"/>
  <c r="E47" s="1"/>
  <c r="G18" i="671"/>
  <c r="I18" s="1" a="1"/>
  <c r="I18" s="1"/>
  <c r="D50" i="670"/>
  <c r="E50" s="1"/>
  <c r="D45" i="664"/>
  <c r="E45" s="1"/>
  <c r="C18" i="661"/>
  <c r="D50" i="662"/>
  <c r="E50" s="1"/>
  <c r="C18" i="647"/>
  <c r="D14" i="641"/>
  <c r="D50" i="640"/>
  <c r="E50" s="1"/>
  <c r="C18" i="633"/>
  <c r="D46" i="632"/>
  <c r="E46" s="1"/>
  <c r="D47" i="630"/>
  <c r="E47" s="1"/>
  <c r="D49" i="626"/>
  <c r="E49" s="1"/>
  <c r="D49" i="624"/>
  <c r="E49" s="1"/>
  <c r="C14" i="621"/>
  <c r="E6" i="622"/>
  <c r="E13" s="1"/>
  <c r="D47"/>
  <c r="E47" s="1"/>
  <c r="G15" i="619"/>
  <c r="D15" i="613"/>
  <c r="D49" i="610"/>
  <c r="E49" s="1"/>
  <c r="C18" i="607"/>
  <c r="D47" i="608"/>
  <c r="E47" s="1"/>
  <c r="C14" i="605"/>
  <c r="D48" i="606"/>
  <c r="E48" s="1"/>
  <c r="D19" i="603"/>
  <c r="D47" i="604"/>
  <c r="E47" s="1"/>
  <c r="G19" i="599"/>
  <c r="D18"/>
  <c r="D15"/>
  <c r="G15" i="597"/>
  <c r="D19"/>
  <c r="D48" i="596"/>
  <c r="E48" s="1"/>
  <c r="D19" i="593"/>
  <c r="E6" i="594"/>
  <c r="E13" s="1"/>
  <c r="D49" i="592"/>
  <c r="E49" s="1"/>
  <c r="C18" i="589"/>
  <c r="D18"/>
  <c r="D45" i="590"/>
  <c r="E45" s="1"/>
  <c r="D49"/>
  <c r="E49" s="1"/>
  <c r="G19" i="583"/>
  <c r="D14"/>
  <c r="C19"/>
  <c r="D47" i="584"/>
  <c r="E47" s="1"/>
  <c r="C14" i="581"/>
  <c r="D18"/>
  <c r="D45" i="582"/>
  <c r="E45" s="1"/>
  <c r="D49"/>
  <c r="E49" s="1"/>
  <c r="C14" i="579"/>
  <c r="D19"/>
  <c r="E6" i="580"/>
  <c r="E13" s="1"/>
  <c r="D45"/>
  <c r="E45" s="1"/>
  <c r="D49"/>
  <c r="E49" s="1"/>
  <c r="D15" i="577"/>
  <c r="D19"/>
  <c r="E6" i="578"/>
  <c r="E13" s="1"/>
  <c r="C15" i="575"/>
  <c r="G19"/>
  <c r="D14"/>
  <c r="D47" i="576"/>
  <c r="E47" s="1"/>
  <c r="C18" i="573"/>
  <c r="D18"/>
  <c r="D48" i="574"/>
  <c r="E48" s="1"/>
  <c r="D15" i="571"/>
  <c r="D46" i="572"/>
  <c r="E46" s="1"/>
  <c r="D50"/>
  <c r="E50" s="1"/>
  <c r="E54" i="569"/>
  <c r="D15"/>
  <c r="D46" i="570"/>
  <c r="E46" s="1"/>
  <c r="D50"/>
  <c r="E50" s="1"/>
  <c r="E6" i="568"/>
  <c r="E13" s="1"/>
  <c r="D45"/>
  <c r="E45" s="1"/>
  <c r="D49"/>
  <c r="E49" s="1"/>
  <c r="C14" i="565"/>
  <c r="D47" i="566"/>
  <c r="E47" s="1"/>
  <c r="D45" i="564"/>
  <c r="E45" s="1"/>
  <c r="D49"/>
  <c r="E49" s="1"/>
  <c r="D19" i="561"/>
  <c r="D46" i="562"/>
  <c r="E46" s="1"/>
  <c r="D50"/>
  <c r="E50" s="1"/>
  <c r="D19" i="559"/>
  <c r="D46" i="560"/>
  <c r="E46" s="1"/>
  <c r="D50"/>
  <c r="E50" s="1"/>
  <c r="D19" i="557"/>
  <c r="D15"/>
  <c r="D47" i="558"/>
  <c r="E47" s="1"/>
  <c r="E6" i="556"/>
  <c r="E13" s="1"/>
  <c r="D45"/>
  <c r="E45" s="1"/>
  <c r="D49"/>
  <c r="E49" s="1"/>
  <c r="D15" i="553"/>
  <c r="D15" i="551"/>
  <c r="D46" i="552"/>
  <c r="E46" s="1"/>
  <c r="D50"/>
  <c r="E50" s="1"/>
  <c r="C18" i="549"/>
  <c r="C14" i="675"/>
  <c r="D48" i="668"/>
  <c r="E48" s="1"/>
  <c r="D14" i="663"/>
  <c r="D18" i="657"/>
  <c r="E6" i="658"/>
  <c r="E13" s="1"/>
  <c r="D46" i="656"/>
  <c r="E46" s="1"/>
  <c r="D15" i="653"/>
  <c r="C14" i="645"/>
  <c r="C14" i="641"/>
  <c r="D47" i="642"/>
  <c r="E47" s="1"/>
  <c r="D14" i="639"/>
  <c r="G15" i="633"/>
  <c r="D50" i="632"/>
  <c r="E50" s="1"/>
  <c r="C14" i="627"/>
  <c r="C18" i="625"/>
  <c r="C18" i="623"/>
  <c r="D19" i="621"/>
  <c r="D19" i="619"/>
  <c r="D46" i="614"/>
  <c r="E46" s="1"/>
  <c r="D50" i="608"/>
  <c r="E50" s="1"/>
  <c r="D15" i="605"/>
  <c r="D50" i="604"/>
  <c r="E50" s="1"/>
  <c r="C18" i="601"/>
  <c r="G15"/>
  <c r="G15" i="599"/>
  <c r="D14"/>
  <c r="C14"/>
  <c r="D47" i="600"/>
  <c r="E47" s="1"/>
  <c r="D45" i="598"/>
  <c r="E45" s="1"/>
  <c r="E6"/>
  <c r="E13" s="1"/>
  <c r="D14" i="595"/>
  <c r="D49" i="596"/>
  <c r="E49" s="1"/>
  <c r="D15" i="593"/>
  <c r="D19" i="591"/>
  <c r="D45" i="592"/>
  <c r="E45" s="1"/>
  <c r="D50"/>
  <c r="E50" s="1"/>
  <c r="D46" i="590"/>
  <c r="E46" s="1"/>
  <c r="D50"/>
  <c r="E50" s="1"/>
  <c r="D15" i="587"/>
  <c r="D19"/>
  <c r="D15" i="585"/>
  <c r="D19"/>
  <c r="E6" i="586"/>
  <c r="E13" s="1"/>
  <c r="G15" i="583"/>
  <c r="E6" i="584"/>
  <c r="E13" s="1"/>
  <c r="D48"/>
  <c r="E48" s="1"/>
  <c r="D15" i="581"/>
  <c r="D46" i="582"/>
  <c r="E46" s="1"/>
  <c r="D50"/>
  <c r="E50" s="1"/>
  <c r="D15" i="579"/>
  <c r="D46" i="580"/>
  <c r="E46" s="1"/>
  <c r="D50"/>
  <c r="E50" s="1"/>
  <c r="G18" i="575"/>
  <c r="I18" s="1" a="1"/>
  <c r="I18" s="1"/>
  <c r="G15"/>
  <c r="E6" i="576"/>
  <c r="E13" s="1"/>
  <c r="D48"/>
  <c r="E48" s="1"/>
  <c r="C14" i="573"/>
  <c r="D19"/>
  <c r="E6" i="574"/>
  <c r="E13" s="1"/>
  <c r="D45"/>
  <c r="E45" s="1"/>
  <c r="D49"/>
  <c r="E49" s="1"/>
  <c r="C18" i="571"/>
  <c r="D47" i="572"/>
  <c r="E47" s="1"/>
  <c r="C18" i="569"/>
  <c r="D47" i="570"/>
  <c r="E47" s="1"/>
  <c r="C18" i="567"/>
  <c r="D46" i="568"/>
  <c r="E46" s="1"/>
  <c r="D50"/>
  <c r="E50" s="1"/>
  <c r="G18" i="565"/>
  <c r="I18" s="1" a="1"/>
  <c r="I18" s="1"/>
  <c r="D15"/>
  <c r="D14"/>
  <c r="D48" i="566"/>
  <c r="E48" s="1"/>
  <c r="G15" i="565"/>
  <c r="C18" i="563"/>
  <c r="E6" i="564"/>
  <c r="E13" s="1"/>
  <c r="D46"/>
  <c r="E46" s="1"/>
  <c r="D50"/>
  <c r="E50" s="1"/>
  <c r="C14" i="561"/>
  <c r="D47" i="562"/>
  <c r="E47" s="1"/>
  <c r="C14" i="559"/>
  <c r="D47" i="560"/>
  <c r="E47" s="1"/>
  <c r="D14" i="557"/>
  <c r="D48" i="558"/>
  <c r="E48" s="1"/>
  <c r="C18" i="555"/>
  <c r="D46" i="556"/>
  <c r="E46" s="1"/>
  <c r="D50"/>
  <c r="E50" s="1"/>
  <c r="C18" i="553"/>
  <c r="G15"/>
  <c r="C18" i="551"/>
  <c r="D47" i="552"/>
  <c r="E47" s="1"/>
  <c r="C14" i="549"/>
  <c r="D19"/>
  <c r="E6" i="550"/>
  <c r="E13" s="1"/>
  <c r="D45"/>
  <c r="E45" s="1"/>
  <c r="D49"/>
  <c r="E49" s="1"/>
  <c r="E6" i="548"/>
  <c r="E13" s="1"/>
  <c r="D18" i="547"/>
  <c r="D48" i="548"/>
  <c r="E48" s="1"/>
  <c r="G18" i="545"/>
  <c r="I18" s="1" a="1"/>
  <c r="I18" s="1"/>
  <c r="C18"/>
  <c r="D18"/>
  <c r="D48" i="546"/>
  <c r="E48" s="1"/>
  <c r="C19" i="691"/>
  <c r="E6" i="562"/>
  <c r="E13" s="1"/>
  <c r="C18" i="695"/>
  <c r="D51" i="686"/>
  <c r="E51" s="1"/>
  <c r="D47"/>
  <c r="E47" s="1"/>
  <c r="D18" i="673"/>
  <c r="D45" i="674"/>
  <c r="E45" s="1"/>
  <c r="D14" i="671"/>
  <c r="D19" i="667"/>
  <c r="C14" i="665"/>
  <c r="G19" i="657"/>
  <c r="D47" i="646"/>
  <c r="E47" s="1"/>
  <c r="D19" i="641"/>
  <c r="C18" i="637"/>
  <c r="C14" i="635"/>
  <c r="D18"/>
  <c r="D45" i="636"/>
  <c r="E45" s="1"/>
  <c r="D18" i="633"/>
  <c r="D15" i="629"/>
  <c r="C18" i="627"/>
  <c r="D18" i="617"/>
  <c r="D50" i="614"/>
  <c r="E50" s="1"/>
  <c r="C14" i="607"/>
  <c r="G15"/>
  <c r="G15" i="605"/>
  <c r="C14" i="603"/>
  <c r="D14"/>
  <c r="D19" i="601"/>
  <c r="D14"/>
  <c r="D47" i="602"/>
  <c r="E47" s="1"/>
  <c r="C15" i="599"/>
  <c r="D48" i="600"/>
  <c r="E48" s="1"/>
  <c r="C19" i="597"/>
  <c r="D48" i="598"/>
  <c r="E48" s="1"/>
  <c r="D15" i="595"/>
  <c r="D18"/>
  <c r="D45" i="596"/>
  <c r="E45" s="1"/>
  <c r="C14" i="591"/>
  <c r="E6" i="592"/>
  <c r="E13" s="1"/>
  <c r="D46"/>
  <c r="E46" s="1"/>
  <c r="C14" i="589"/>
  <c r="D47" i="590"/>
  <c r="E47" s="1"/>
  <c r="C14" i="583"/>
  <c r="D45" i="584"/>
  <c r="E45" s="1"/>
  <c r="D49"/>
  <c r="E49" s="1"/>
  <c r="C18" i="581"/>
  <c r="D47" i="582"/>
  <c r="E47" s="1"/>
  <c r="D45" i="576"/>
  <c r="E45" s="1"/>
  <c r="D50" i="574"/>
  <c r="E50" s="1"/>
  <c r="G15" i="571"/>
  <c r="G15" i="569"/>
  <c r="D49" i="566"/>
  <c r="E49" s="1"/>
  <c r="C14" i="563"/>
  <c r="D15" i="559"/>
  <c r="G15"/>
  <c r="D49" i="558"/>
  <c r="E49" s="1"/>
  <c r="D14" i="555"/>
  <c r="C14" i="553"/>
  <c r="D15" i="549"/>
  <c r="D50" i="550"/>
  <c r="E50" s="1"/>
  <c r="D15" i="547"/>
  <c r="D14"/>
  <c r="C19" i="545"/>
  <c r="E6" i="546"/>
  <c r="E13" s="1"/>
  <c r="D47"/>
  <c r="E47" s="1"/>
  <c r="D14" i="543"/>
  <c r="D48" i="544"/>
  <c r="E48" s="1"/>
  <c r="C14" i="543"/>
  <c r="G15"/>
  <c r="D15" i="541"/>
  <c r="D46" i="542"/>
  <c r="E46" s="1"/>
  <c r="D50"/>
  <c r="E50" s="1"/>
  <c r="D15" i="539"/>
  <c r="D46" i="540"/>
  <c r="E46" s="1"/>
  <c r="D50"/>
  <c r="E50" s="1"/>
  <c r="C14" i="536"/>
  <c r="D18"/>
  <c r="D45" i="537"/>
  <c r="E45" s="1"/>
  <c r="D49"/>
  <c r="E49" s="1"/>
  <c r="D46" i="535"/>
  <c r="E46" s="1"/>
  <c r="D50"/>
  <c r="E50" s="1"/>
  <c r="D18" i="533"/>
  <c r="D19"/>
  <c r="D47" i="534"/>
  <c r="E47" s="1"/>
  <c r="D15" i="531"/>
  <c r="D14"/>
  <c r="C18" i="527"/>
  <c r="C14" i="525"/>
  <c r="C14" i="523"/>
  <c r="G14"/>
  <c r="I14" s="1" a="1"/>
  <c r="I14" s="1"/>
  <c r="E6" i="530"/>
  <c r="E13" s="1"/>
  <c r="C19" i="523"/>
  <c r="D50" i="532"/>
  <c r="E50" s="1"/>
  <c r="D15" i="525"/>
  <c r="D14" i="579"/>
  <c r="C14" i="577"/>
  <c r="D49" i="576"/>
  <c r="E49" s="1"/>
  <c r="D14" i="567"/>
  <c r="C18" i="565"/>
  <c r="D19" i="563"/>
  <c r="D47" i="564"/>
  <c r="E47" s="1"/>
  <c r="D14" i="561"/>
  <c r="D48" i="562"/>
  <c r="E48" s="1"/>
  <c r="C14" i="555"/>
  <c r="D47" i="556"/>
  <c r="E47" s="1"/>
  <c r="D19" i="551"/>
  <c r="D14"/>
  <c r="D48" i="552"/>
  <c r="E48" s="1"/>
  <c r="D18" i="549"/>
  <c r="C18" i="547"/>
  <c r="D45" i="548"/>
  <c r="E45" s="1"/>
  <c r="D19" i="545"/>
  <c r="D49" i="546"/>
  <c r="E49" s="1"/>
  <c r="D19" i="543"/>
  <c r="D18"/>
  <c r="D45" i="544"/>
  <c r="E45" s="1"/>
  <c r="D49"/>
  <c r="E49" s="1"/>
  <c r="D15" i="543"/>
  <c r="C18" i="541"/>
  <c r="D47" i="542"/>
  <c r="E47" s="1"/>
  <c r="D14" i="539"/>
  <c r="D47" i="540"/>
  <c r="E47" s="1"/>
  <c r="D15" i="536"/>
  <c r="D46" i="537"/>
  <c r="E46" s="1"/>
  <c r="D50"/>
  <c r="E50" s="1"/>
  <c r="D47" i="535"/>
  <c r="E47" s="1"/>
  <c r="G14" i="533"/>
  <c r="I14" s="1" a="1"/>
  <c r="I14" s="1"/>
  <c r="G19"/>
  <c r="D14"/>
  <c r="C18"/>
  <c r="D48" i="534"/>
  <c r="E48" s="1"/>
  <c r="E6"/>
  <c r="E13" s="1"/>
  <c r="C18" i="531"/>
  <c r="D18"/>
  <c r="D45" i="532"/>
  <c r="E45" s="1"/>
  <c r="D49"/>
  <c r="E49" s="1"/>
  <c r="D19" i="529"/>
  <c r="G19" i="523"/>
  <c r="D49" i="524"/>
  <c r="E49" s="1"/>
  <c r="D19" i="527"/>
  <c r="D46" i="524"/>
  <c r="E46" s="1"/>
  <c r="D47" i="580"/>
  <c r="E47" s="1"/>
  <c r="C18" i="577"/>
  <c r="D15" i="573"/>
  <c r="D19" i="571"/>
  <c r="D14"/>
  <c r="D48" i="572"/>
  <c r="E48" s="1"/>
  <c r="D19" i="569"/>
  <c r="D14"/>
  <c r="D48" i="570"/>
  <c r="E48" s="1"/>
  <c r="C14" i="567"/>
  <c r="D47" i="568"/>
  <c r="E47" s="1"/>
  <c r="D14" i="559"/>
  <c r="D48" i="560"/>
  <c r="E48" s="1"/>
  <c r="D19" i="555"/>
  <c r="D46" i="550"/>
  <c r="E46" s="1"/>
  <c r="D47" i="548"/>
  <c r="E47" s="1"/>
  <c r="D14" i="545"/>
  <c r="D46" i="544"/>
  <c r="E46" s="1"/>
  <c r="D50"/>
  <c r="E50" s="1"/>
  <c r="C18" i="543"/>
  <c r="D19" i="541"/>
  <c r="D14"/>
  <c r="D48" i="542"/>
  <c r="E48" s="1"/>
  <c r="G15" i="541"/>
  <c r="C18" i="539"/>
  <c r="D18"/>
  <c r="D48" i="540"/>
  <c r="E48" s="1"/>
  <c r="C18" i="536"/>
  <c r="D47" i="537"/>
  <c r="E47" s="1"/>
  <c r="D48" i="535"/>
  <c r="E48" s="1"/>
  <c r="C14" i="533"/>
  <c r="G15"/>
  <c r="D15"/>
  <c r="D45" i="534"/>
  <c r="E45" s="1"/>
  <c r="D49"/>
  <c r="E49" s="1"/>
  <c r="D19" i="531"/>
  <c r="D46" i="532"/>
  <c r="E46" s="1"/>
  <c r="G15" i="523"/>
  <c r="C14" i="575"/>
  <c r="D46" i="574"/>
  <c r="E46" s="1"/>
  <c r="D19" i="567"/>
  <c r="C19" i="565"/>
  <c r="D18"/>
  <c r="D45" i="566"/>
  <c r="E45" s="1"/>
  <c r="D15" i="561"/>
  <c r="G15"/>
  <c r="D18" i="557"/>
  <c r="D45" i="558"/>
  <c r="E45" s="1"/>
  <c r="G15" i="551"/>
  <c r="D48" i="550"/>
  <c r="E48" s="1"/>
  <c r="D49" i="548"/>
  <c r="E49" s="1"/>
  <c r="C15" i="545"/>
  <c r="C14"/>
  <c r="D45" i="546"/>
  <c r="E45" s="1"/>
  <c r="D47" i="544"/>
  <c r="E47" s="1"/>
  <c r="E6"/>
  <c r="E13" s="1"/>
  <c r="C14" i="541"/>
  <c r="D18"/>
  <c r="D45" i="542"/>
  <c r="E45" s="1"/>
  <c r="D49"/>
  <c r="E49" s="1"/>
  <c r="C14" i="539"/>
  <c r="D19"/>
  <c r="E6" i="540"/>
  <c r="E13" s="1"/>
  <c r="D45"/>
  <c r="E45" s="1"/>
  <c r="D49"/>
  <c r="E49" s="1"/>
  <c r="D19" i="536"/>
  <c r="D14"/>
  <c r="D48" i="537"/>
  <c r="E48" s="1"/>
  <c r="G15" i="536"/>
  <c r="D45" i="535"/>
  <c r="E45" s="1"/>
  <c r="D49"/>
  <c r="E49" s="1"/>
  <c r="C19" i="533"/>
  <c r="D46" i="534"/>
  <c r="E46" s="1"/>
  <c r="D50"/>
  <c r="E50" s="1"/>
  <c r="C14" i="531"/>
  <c r="D47" i="532"/>
  <c r="E47" s="1"/>
  <c r="C14" i="529"/>
  <c r="C18"/>
  <c r="E54" i="527"/>
  <c r="C18" i="525"/>
  <c r="D47" i="524"/>
  <c r="E47" s="1"/>
  <c r="D48" i="532"/>
  <c r="E48" s="1"/>
  <c r="G15" i="531"/>
  <c r="C14" i="527"/>
  <c r="G15" i="525"/>
  <c r="D18" i="523"/>
  <c r="D48" i="524"/>
  <c r="E48" s="1"/>
  <c r="D15" i="529"/>
  <c r="D19" i="525"/>
  <c r="D14" i="523"/>
  <c r="D45" i="524"/>
  <c r="E45" s="1"/>
  <c r="D15" i="527"/>
  <c r="E6" i="528"/>
  <c r="E13" s="1"/>
  <c r="D50" i="524"/>
  <c r="E50" s="1"/>
  <c r="I12" i="21"/>
  <c r="H10" i="19"/>
  <c r="K10"/>
  <c r="G10"/>
  <c r="G12" i="21"/>
  <c r="H12"/>
  <c r="C14" i="343"/>
  <c r="D14"/>
  <c r="C18"/>
  <c r="G14"/>
  <c r="I14" s="1" a="1"/>
  <c r="I14" s="1"/>
  <c r="D18"/>
  <c r="G18"/>
  <c r="I18" s="1" a="1"/>
  <c r="I18" s="1"/>
  <c r="H84" i="21"/>
  <c r="G84"/>
  <c r="BJ84" s="1"/>
  <c r="H82" i="19"/>
  <c r="G82"/>
  <c r="I84" i="21"/>
  <c r="K82" i="19"/>
  <c r="H17" i="21"/>
  <c r="G17"/>
  <c r="BJ17" s="1"/>
  <c r="I17"/>
  <c r="G15" i="19"/>
  <c r="H15"/>
  <c r="H61"/>
  <c r="G61"/>
  <c r="K61"/>
  <c r="I63" i="21"/>
  <c r="H63"/>
  <c r="G63"/>
  <c r="BJ63" s="1"/>
  <c r="I91"/>
  <c r="G91"/>
  <c r="BJ91" s="1"/>
  <c r="K89" i="19"/>
  <c r="H91" i="21"/>
  <c r="H89" i="19"/>
  <c r="G89"/>
  <c r="H8"/>
  <c r="I10" i="21"/>
  <c r="G10"/>
  <c r="BJ10" s="1"/>
  <c r="H10"/>
  <c r="K8" i="19"/>
  <c r="G8"/>
  <c r="I83" i="21"/>
  <c r="G83"/>
  <c r="BJ83" s="1"/>
  <c r="H83"/>
  <c r="H81" i="19"/>
  <c r="G81"/>
  <c r="Q4"/>
  <c r="D103" i="454"/>
  <c r="E103" s="1"/>
  <c r="D102"/>
  <c r="E102" s="1"/>
  <c r="D101"/>
  <c r="E101" s="1"/>
  <c r="D84"/>
  <c r="D20"/>
  <c r="D19"/>
  <c r="D18"/>
  <c r="D15"/>
  <c r="E15" s="1"/>
  <c r="D14"/>
  <c r="H70" i="19"/>
  <c r="H25"/>
  <c r="H32"/>
  <c r="H66"/>
  <c r="G70"/>
  <c r="G25"/>
  <c r="G32"/>
  <c r="G66"/>
  <c r="H71"/>
  <c r="G72"/>
  <c r="H44"/>
  <c r="H73"/>
  <c r="G71"/>
  <c r="H72"/>
  <c r="G44"/>
  <c r="G73"/>
  <c r="C115" i="454"/>
  <c r="C116" s="1"/>
  <c r="D114" s="1"/>
  <c r="D51"/>
  <c r="E51" s="1"/>
  <c r="E6"/>
  <c r="BF87" i="21"/>
  <c r="BF6"/>
  <c r="BF92"/>
  <c r="BF89"/>
  <c r="BF77"/>
  <c r="M87" i="19"/>
  <c r="Q87" i="15"/>
  <c r="R87"/>
  <c r="R4"/>
  <c r="Q4"/>
  <c r="Q75"/>
  <c r="R75"/>
  <c r="Q85"/>
  <c r="R85"/>
  <c r="I46" i="21"/>
  <c r="H46"/>
  <c r="G46"/>
  <c r="BJ46" s="1"/>
  <c r="I75"/>
  <c r="G73"/>
  <c r="BJ73" s="1"/>
  <c r="I72"/>
  <c r="H68"/>
  <c r="G75"/>
  <c r="BJ75" s="1"/>
  <c r="G74"/>
  <c r="BJ74" s="1"/>
  <c r="H73"/>
  <c r="H72"/>
  <c r="G34"/>
  <c r="BJ34" s="1"/>
  <c r="K73" i="19"/>
  <c r="K71"/>
  <c r="K66"/>
  <c r="H75" i="21"/>
  <c r="H74"/>
  <c r="I73"/>
  <c r="G68"/>
  <c r="BJ68" s="1"/>
  <c r="I34"/>
  <c r="I74"/>
  <c r="G72"/>
  <c r="BJ72" s="1"/>
  <c r="I68"/>
  <c r="H34"/>
  <c r="K72" i="19"/>
  <c r="K70"/>
  <c r="K32"/>
  <c r="K25"/>
  <c r="G27" i="21"/>
  <c r="BJ27" s="1"/>
  <c r="I27"/>
  <c r="H27"/>
  <c r="C92"/>
  <c r="BU92"/>
  <c r="D92"/>
  <c r="C89"/>
  <c r="BU89"/>
  <c r="D89"/>
  <c r="P87" i="15"/>
  <c r="E8" i="683" s="1"/>
  <c r="C87" i="21"/>
  <c r="BU87"/>
  <c r="D87"/>
  <c r="P85" i="15"/>
  <c r="E8" i="679" s="1"/>
  <c r="C77" i="21"/>
  <c r="J4" i="15"/>
  <c r="BU77" i="21"/>
  <c r="D77"/>
  <c r="P75" i="15"/>
  <c r="E8" i="659" s="1"/>
  <c r="C4" i="19"/>
  <c r="C6" i="21"/>
  <c r="BU6"/>
  <c r="D6"/>
  <c r="D4" i="19"/>
  <c r="K4" i="15"/>
  <c r="P4"/>
  <c r="L4"/>
  <c r="I4"/>
  <c r="M4"/>
  <c r="C16" i="695" l="1"/>
  <c r="C16" i="601"/>
  <c r="C20" i="553"/>
  <c r="C20" i="617"/>
  <c r="C16" i="633"/>
  <c r="I15" i="697" a="1"/>
  <c r="I15" s="1"/>
  <c r="I16" s="1"/>
  <c r="G16"/>
  <c r="E19"/>
  <c r="H19"/>
  <c r="H20" s="1"/>
  <c r="H18"/>
  <c r="E18"/>
  <c r="AM66" i="21"/>
  <c r="AJ66"/>
  <c r="AK66"/>
  <c r="J66"/>
  <c r="R66" s="1"/>
  <c r="AI66"/>
  <c r="AG66"/>
  <c r="BJ66"/>
  <c r="BO66" s="1"/>
  <c r="H15" i="697"/>
  <c r="H16" s="1"/>
  <c r="E15"/>
  <c r="E18" i="698"/>
  <c r="E19"/>
  <c r="E17"/>
  <c r="E20"/>
  <c r="E14"/>
  <c r="G20" i="697"/>
  <c r="I19" a="1"/>
  <c r="I19" s="1"/>
  <c r="I20" s="1"/>
  <c r="E14"/>
  <c r="H14"/>
  <c r="C20"/>
  <c r="E55"/>
  <c r="C16"/>
  <c r="E57"/>
  <c r="E60"/>
  <c r="E7"/>
  <c r="E56"/>
  <c r="E58"/>
  <c r="E109"/>
  <c r="E114" s="1"/>
  <c r="E135" s="1"/>
  <c r="E54"/>
  <c r="E16" i="698"/>
  <c r="C20" i="539"/>
  <c r="C16" i="587"/>
  <c r="C16" i="541"/>
  <c r="C16" i="635"/>
  <c r="E54" i="541"/>
  <c r="C16" i="575"/>
  <c r="C16" i="665"/>
  <c r="C20" i="661"/>
  <c r="C20" i="641"/>
  <c r="C16" i="593"/>
  <c r="C20" i="627"/>
  <c r="C20" i="647"/>
  <c r="C20" i="645"/>
  <c r="E54" i="635"/>
  <c r="C20" i="621"/>
  <c r="C20" i="635"/>
  <c r="C20" i="681"/>
  <c r="C20" i="555"/>
  <c r="C20" i="559"/>
  <c r="C16" i="631"/>
  <c r="C20" i="613"/>
  <c r="C20" i="615"/>
  <c r="E54" i="591"/>
  <c r="E54" i="559"/>
  <c r="E54" i="563"/>
  <c r="C16" i="527"/>
  <c r="C20" i="525"/>
  <c r="C20" i="549"/>
  <c r="C16" i="611"/>
  <c r="C21" s="1"/>
  <c r="E59" s="1"/>
  <c r="E54" i="637"/>
  <c r="C16" i="523"/>
  <c r="C16" i="581"/>
  <c r="C20" i="589"/>
  <c r="C20" i="531"/>
  <c r="E54" i="523"/>
  <c r="E54" i="585"/>
  <c r="C16" i="647"/>
  <c r="C16" i="533"/>
  <c r="C16" i="563"/>
  <c r="C20" i="579"/>
  <c r="C16" i="597"/>
  <c r="C20" i="603"/>
  <c r="C16" i="613"/>
  <c r="C16" i="679"/>
  <c r="C16" i="536"/>
  <c r="C16" i="561"/>
  <c r="C21" s="1"/>
  <c r="E59" s="1"/>
  <c r="C20" i="571"/>
  <c r="C16" i="627"/>
  <c r="C16" i="605"/>
  <c r="C16" i="621"/>
  <c r="E54" i="589"/>
  <c r="H18" i="649"/>
  <c r="C16" i="529"/>
  <c r="C16" i="567"/>
  <c r="C20" i="577"/>
  <c r="C16" i="583"/>
  <c r="C16" i="607"/>
  <c r="C20" i="551"/>
  <c r="C20" i="633"/>
  <c r="C20" i="599"/>
  <c r="C20" i="611"/>
  <c r="C20" i="669"/>
  <c r="H18" i="683"/>
  <c r="H18" i="527"/>
  <c r="E54" i="553"/>
  <c r="E54" i="693"/>
  <c r="E54" i="567"/>
  <c r="E54" i="575"/>
  <c r="E54" i="615"/>
  <c r="E54" i="655"/>
  <c r="E54" i="613"/>
  <c r="H18" i="695"/>
  <c r="C20" i="691"/>
  <c r="C20" i="581"/>
  <c r="C16" i="559"/>
  <c r="C20" i="569"/>
  <c r="C20" i="623"/>
  <c r="C16" i="645"/>
  <c r="C16" i="565"/>
  <c r="C20" i="561"/>
  <c r="C16" i="571"/>
  <c r="C16" i="623"/>
  <c r="C16" i="681"/>
  <c r="C20" i="536"/>
  <c r="C20" i="607"/>
  <c r="C16" i="577"/>
  <c r="C16" i="543"/>
  <c r="C20" i="625"/>
  <c r="C16" i="661"/>
  <c r="C20" i="671"/>
  <c r="C20" i="677"/>
  <c r="C16" i="671"/>
  <c r="E54" i="543"/>
  <c r="H18" i="577"/>
  <c r="C20" i="575"/>
  <c r="C21" s="1"/>
  <c r="E59" s="1"/>
  <c r="E54" i="623"/>
  <c r="C16" i="641"/>
  <c r="C21" s="1"/>
  <c r="E59" s="1"/>
  <c r="C16" i="675"/>
  <c r="C16" i="617"/>
  <c r="C20" i="657"/>
  <c r="C20" i="629"/>
  <c r="C16" i="673"/>
  <c r="C21" s="1"/>
  <c r="E59" s="1"/>
  <c r="C16" i="677"/>
  <c r="C21" s="1"/>
  <c r="E59" s="1"/>
  <c r="E54" i="549"/>
  <c r="E54" i="609"/>
  <c r="C16" i="531"/>
  <c r="C20" i="667"/>
  <c r="C16" i="615"/>
  <c r="C20" i="631"/>
  <c r="C21" s="1"/>
  <c r="E59" s="1"/>
  <c r="C16" i="655"/>
  <c r="C16" i="525"/>
  <c r="C20" i="543"/>
  <c r="C20" i="547"/>
  <c r="C16" i="591"/>
  <c r="C20" i="567"/>
  <c r="C16" i="609"/>
  <c r="C16" i="629"/>
  <c r="C21" s="1"/>
  <c r="E59" s="1"/>
  <c r="C16" i="643"/>
  <c r="C20" i="591"/>
  <c r="C20" i="605"/>
  <c r="C16" i="693"/>
  <c r="C20" i="687"/>
  <c r="E8" i="680"/>
  <c r="D16" s="1"/>
  <c r="E16" s="1"/>
  <c r="E8" i="660"/>
  <c r="D16" s="1"/>
  <c r="C16" i="551"/>
  <c r="C16" i="557"/>
  <c r="C20" i="619"/>
  <c r="H18" i="691"/>
  <c r="C16" i="649"/>
  <c r="C16" i="683"/>
  <c r="E54" i="619"/>
  <c r="E54" i="625"/>
  <c r="E54" i="653"/>
  <c r="C20" i="565"/>
  <c r="C16" i="549"/>
  <c r="C20" i="573"/>
  <c r="C16" i="579"/>
  <c r="C20" i="557"/>
  <c r="C16" i="569"/>
  <c r="C16" i="585"/>
  <c r="C20" i="595"/>
  <c r="C20" i="609"/>
  <c r="C16" i="689"/>
  <c r="C16" i="637"/>
  <c r="H18" i="563"/>
  <c r="H18" i="593"/>
  <c r="E8" i="684"/>
  <c r="D16" s="1"/>
  <c r="E16" s="1"/>
  <c r="C20" i="533"/>
  <c r="C21" s="1"/>
  <c r="E59" s="1"/>
  <c r="E18" i="527"/>
  <c r="C20"/>
  <c r="E18" i="529"/>
  <c r="C20"/>
  <c r="C16" i="589"/>
  <c r="C21" s="1"/>
  <c r="E59" s="1"/>
  <c r="E18" i="637"/>
  <c r="C20"/>
  <c r="C21" s="1"/>
  <c r="E59" s="1"/>
  <c r="C20" i="545"/>
  <c r="E18" i="563"/>
  <c r="C20"/>
  <c r="E18" i="643"/>
  <c r="C20"/>
  <c r="C16" i="625"/>
  <c r="C16" i="659"/>
  <c r="C21" s="1"/>
  <c r="E59" s="1"/>
  <c r="E18" i="679"/>
  <c r="C20"/>
  <c r="C21" s="1"/>
  <c r="E59" s="1"/>
  <c r="C16" i="657"/>
  <c r="C16" i="667"/>
  <c r="E19" i="575"/>
  <c r="H18" i="585"/>
  <c r="C20" i="583"/>
  <c r="E16" i="690"/>
  <c r="C16" i="539"/>
  <c r="C16" i="545"/>
  <c r="C20" i="541"/>
  <c r="C16" i="555"/>
  <c r="C16" i="573"/>
  <c r="C21" s="1"/>
  <c r="E59" s="1"/>
  <c r="C20" i="587"/>
  <c r="C21" s="1"/>
  <c r="E59" s="1"/>
  <c r="C16" i="595"/>
  <c r="C16" i="663"/>
  <c r="E18" i="693"/>
  <c r="C20"/>
  <c r="C16" i="685"/>
  <c r="C16" i="669"/>
  <c r="C21" s="1"/>
  <c r="E59" s="1"/>
  <c r="H18" i="687"/>
  <c r="C20" i="523"/>
  <c r="C21" i="531"/>
  <c r="E59" s="1"/>
  <c r="E18" i="585"/>
  <c r="C20"/>
  <c r="E18" i="653"/>
  <c r="C20"/>
  <c r="C16" i="553"/>
  <c r="C16" i="603"/>
  <c r="C21" s="1"/>
  <c r="E59" s="1"/>
  <c r="E18" i="695"/>
  <c r="C20"/>
  <c r="C16" i="599"/>
  <c r="C21" s="1"/>
  <c r="E59" s="1"/>
  <c r="C20" i="601"/>
  <c r="C21" s="1"/>
  <c r="E59" s="1"/>
  <c r="C16" i="547"/>
  <c r="C20" i="639"/>
  <c r="C20" i="597"/>
  <c r="C20" i="593"/>
  <c r="C21" s="1"/>
  <c r="E59" s="1"/>
  <c r="C16" i="619"/>
  <c r="C16" i="639"/>
  <c r="E18" i="649"/>
  <c r="C20"/>
  <c r="E18" i="655"/>
  <c r="C20"/>
  <c r="E18" i="665"/>
  <c r="C20"/>
  <c r="C21" s="1"/>
  <c r="E59" s="1"/>
  <c r="C20" i="685"/>
  <c r="E18" i="675"/>
  <c r="C20"/>
  <c r="C16" i="691"/>
  <c r="C16" i="653"/>
  <c r="C20" i="663"/>
  <c r="C16" i="687"/>
  <c r="C20" i="689"/>
  <c r="C20" i="683"/>
  <c r="C21" s="1"/>
  <c r="E59" s="1"/>
  <c r="H18" i="627"/>
  <c r="E54" i="545"/>
  <c r="E18" i="683"/>
  <c r="C21" i="651"/>
  <c r="E59" s="1"/>
  <c r="E16" i="535"/>
  <c r="C21" i="581"/>
  <c r="E59" s="1"/>
  <c r="E54" i="681"/>
  <c r="E54" i="671"/>
  <c r="E54" i="573"/>
  <c r="E54" i="555"/>
  <c r="E54" i="571"/>
  <c r="E54" i="529"/>
  <c r="E18" i="627"/>
  <c r="E18" i="553"/>
  <c r="E18" i="661"/>
  <c r="E54" i="547"/>
  <c r="E18" i="587"/>
  <c r="E18" i="591"/>
  <c r="E54" i="687"/>
  <c r="E54" i="539"/>
  <c r="H18" i="665"/>
  <c r="E54" i="683"/>
  <c r="H14" i="577"/>
  <c r="H18" i="611"/>
  <c r="E54" i="603"/>
  <c r="H18" i="655"/>
  <c r="E18" i="540"/>
  <c r="E17"/>
  <c r="E20"/>
  <c r="E19"/>
  <c r="E14"/>
  <c r="E18" i="565"/>
  <c r="H18"/>
  <c r="E19" i="571"/>
  <c r="H19"/>
  <c r="H20" s="1"/>
  <c r="H14" i="533"/>
  <c r="E14"/>
  <c r="H14" i="561"/>
  <c r="E14"/>
  <c r="I15" i="559" a="1"/>
  <c r="I15" s="1"/>
  <c r="I16" s="1"/>
  <c r="G16"/>
  <c r="E20" i="592"/>
  <c r="E18"/>
  <c r="E19"/>
  <c r="E14"/>
  <c r="E17"/>
  <c r="E109" i="607"/>
  <c r="E114" s="1"/>
  <c r="E135" s="1"/>
  <c r="E56"/>
  <c r="E60"/>
  <c r="E7"/>
  <c r="E55"/>
  <c r="E58"/>
  <c r="E57"/>
  <c r="E56" i="665"/>
  <c r="E109"/>
  <c r="E114" s="1"/>
  <c r="E135" s="1"/>
  <c r="E57"/>
  <c r="E60"/>
  <c r="E7"/>
  <c r="E55"/>
  <c r="E58"/>
  <c r="E19" i="573"/>
  <c r="H19"/>
  <c r="H20" s="1"/>
  <c r="E55" i="627"/>
  <c r="E7"/>
  <c r="E56"/>
  <c r="E109"/>
  <c r="E114" s="1"/>
  <c r="E135" s="1"/>
  <c r="E58"/>
  <c r="E60"/>
  <c r="E57"/>
  <c r="E16" i="674"/>
  <c r="H14" i="693"/>
  <c r="E14"/>
  <c r="H14" i="523"/>
  <c r="E14"/>
  <c r="E109" i="531"/>
  <c r="E114" s="1"/>
  <c r="E135" s="1"/>
  <c r="E56"/>
  <c r="E60"/>
  <c r="E57"/>
  <c r="E55"/>
  <c r="E7"/>
  <c r="E58"/>
  <c r="E14" i="559"/>
  <c r="H14"/>
  <c r="E19" i="529"/>
  <c r="H19"/>
  <c r="H20" s="1"/>
  <c r="E14" i="579"/>
  <c r="H14"/>
  <c r="H14" i="543"/>
  <c r="E14"/>
  <c r="G16" i="569"/>
  <c r="I15" a="1"/>
  <c r="I15" s="1"/>
  <c r="I16" s="1"/>
  <c r="E60" i="583"/>
  <c r="E7"/>
  <c r="E55"/>
  <c r="E57"/>
  <c r="E56"/>
  <c r="E109"/>
  <c r="E114" s="1"/>
  <c r="E135" s="1"/>
  <c r="E58"/>
  <c r="E14" i="603"/>
  <c r="H14"/>
  <c r="E19" i="641"/>
  <c r="H19"/>
  <c r="H20" s="1"/>
  <c r="E15" i="565"/>
  <c r="H15"/>
  <c r="H16" s="1"/>
  <c r="G16" i="575"/>
  <c r="I15" a="1"/>
  <c r="I15" s="1"/>
  <c r="I16" s="1"/>
  <c r="E19" i="591"/>
  <c r="H19"/>
  <c r="H20" s="1"/>
  <c r="E15" i="569"/>
  <c r="H15"/>
  <c r="H16" s="1"/>
  <c r="I19" i="599" a="1"/>
  <c r="I19" s="1"/>
  <c r="I20" s="1"/>
  <c r="G20"/>
  <c r="E14" i="622"/>
  <c r="E20"/>
  <c r="E19"/>
  <c r="E18"/>
  <c r="E17"/>
  <c r="G16" i="557"/>
  <c r="I15" a="1"/>
  <c r="I15" s="1"/>
  <c r="I16" s="1"/>
  <c r="E58" i="571"/>
  <c r="E109"/>
  <c r="E114" s="1"/>
  <c r="E135" s="1"/>
  <c r="E56"/>
  <c r="E60"/>
  <c r="E57"/>
  <c r="E55"/>
  <c r="E7"/>
  <c r="E14" i="581"/>
  <c r="H14"/>
  <c r="I15" i="595" a="1"/>
  <c r="I15" s="1"/>
  <c r="I16" s="1"/>
  <c r="G16"/>
  <c r="E15" i="607"/>
  <c r="H15"/>
  <c r="H16" s="1"/>
  <c r="E15" i="639"/>
  <c r="H15"/>
  <c r="H16" s="1"/>
  <c r="G16" i="609"/>
  <c r="I15" a="1"/>
  <c r="I15" s="1"/>
  <c r="I16" s="1"/>
  <c r="E109" i="631"/>
  <c r="E114" s="1"/>
  <c r="E135" s="1"/>
  <c r="E57"/>
  <c r="E60"/>
  <c r="E7"/>
  <c r="E55"/>
  <c r="E58"/>
  <c r="E56"/>
  <c r="G16" i="635"/>
  <c r="I15" a="1"/>
  <c r="I15" s="1"/>
  <c r="I16" s="1"/>
  <c r="E15" i="659"/>
  <c r="H15"/>
  <c r="H16" s="1"/>
  <c r="E109" i="595"/>
  <c r="E114" s="1"/>
  <c r="E135" s="1"/>
  <c r="E58"/>
  <c r="E60"/>
  <c r="E57"/>
  <c r="E55"/>
  <c r="E7"/>
  <c r="E56"/>
  <c r="E15" i="601"/>
  <c r="H15"/>
  <c r="H16" s="1"/>
  <c r="E15" i="627"/>
  <c r="H15"/>
  <c r="H16" s="1"/>
  <c r="E16" i="642"/>
  <c r="E19"/>
  <c r="E18"/>
  <c r="E20"/>
  <c r="E17"/>
  <c r="E14"/>
  <c r="E15" i="651"/>
  <c r="H15"/>
  <c r="H16" s="1"/>
  <c r="E19" i="623"/>
  <c r="H19"/>
  <c r="H20" s="1"/>
  <c r="G16" i="639"/>
  <c r="I15" a="1"/>
  <c r="I15" s="1"/>
  <c r="I16" s="1"/>
  <c r="E19" i="661"/>
  <c r="H19"/>
  <c r="H20" s="1"/>
  <c r="E19" i="683"/>
  <c r="H19"/>
  <c r="H20" s="1"/>
  <c r="E19" i="692"/>
  <c r="E20"/>
  <c r="E44"/>
  <c r="E52" s="1"/>
  <c r="E57" s="1"/>
  <c r="E14"/>
  <c r="E17"/>
  <c r="E18"/>
  <c r="E17" i="686"/>
  <c r="E20"/>
  <c r="E14"/>
  <c r="E18"/>
  <c r="E44"/>
  <c r="E52" s="1"/>
  <c r="E57" s="1"/>
  <c r="E19"/>
  <c r="E109" i="647"/>
  <c r="E114" s="1"/>
  <c r="E135" s="1"/>
  <c r="E58"/>
  <c r="E60"/>
  <c r="E57"/>
  <c r="E55"/>
  <c r="E7"/>
  <c r="E56"/>
  <c r="I19" i="577" a="1"/>
  <c r="I19" s="1"/>
  <c r="I20" s="1"/>
  <c r="G20"/>
  <c r="G16" i="563"/>
  <c r="I15" a="1"/>
  <c r="I15" s="1"/>
  <c r="I16" s="1"/>
  <c r="E15" i="523"/>
  <c r="H15"/>
  <c r="H16" s="1"/>
  <c r="G16" i="549"/>
  <c r="I15" a="1"/>
  <c r="I15" s="1"/>
  <c r="I16" s="1"/>
  <c r="I19" i="593" a="1"/>
  <c r="I19" s="1"/>
  <c r="I20" s="1"/>
  <c r="G20"/>
  <c r="G20" i="551"/>
  <c r="I19" a="1"/>
  <c r="I19" s="1"/>
  <c r="I20" s="1"/>
  <c r="G16" i="579"/>
  <c r="I15" a="1"/>
  <c r="I15" s="1"/>
  <c r="I16" s="1"/>
  <c r="H14" i="587"/>
  <c r="E14"/>
  <c r="E17" i="624"/>
  <c r="E18"/>
  <c r="E20"/>
  <c r="E14"/>
  <c r="E19"/>
  <c r="G16" i="675"/>
  <c r="I15" a="1"/>
  <c r="I15" s="1"/>
  <c r="I16" s="1"/>
  <c r="G20" i="631"/>
  <c r="I19" a="1"/>
  <c r="I19" s="1"/>
  <c r="I20" s="1"/>
  <c r="H14" i="649"/>
  <c r="E14"/>
  <c r="E17" i="634"/>
  <c r="E19"/>
  <c r="E18"/>
  <c r="E20"/>
  <c r="E44"/>
  <c r="E52" s="1"/>
  <c r="E57" s="1"/>
  <c r="E14"/>
  <c r="E17" i="664"/>
  <c r="E19"/>
  <c r="E14"/>
  <c r="E18"/>
  <c r="E20"/>
  <c r="H18" i="647"/>
  <c r="E18"/>
  <c r="E16" i="656"/>
  <c r="G20" i="647"/>
  <c r="I19" a="1"/>
  <c r="I19" s="1"/>
  <c r="I20" s="1"/>
  <c r="G16" i="649"/>
  <c r="I15" a="1"/>
  <c r="I15" s="1"/>
  <c r="I16" s="1"/>
  <c r="G20" i="651"/>
  <c r="I19" a="1"/>
  <c r="I19" s="1"/>
  <c r="I20" s="1"/>
  <c r="E54" i="675"/>
  <c r="E19" i="528"/>
  <c r="E18"/>
  <c r="E20"/>
  <c r="E17"/>
  <c r="E14"/>
  <c r="E19" i="525"/>
  <c r="H19"/>
  <c r="H20" s="1"/>
  <c r="I15" a="1"/>
  <c r="I15" s="1"/>
  <c r="I16" s="1"/>
  <c r="G16"/>
  <c r="H19" i="536"/>
  <c r="H20" s="1"/>
  <c r="E19"/>
  <c r="E19" i="539"/>
  <c r="H19"/>
  <c r="H20" s="1"/>
  <c r="E18" i="541"/>
  <c r="H18"/>
  <c r="G16" i="561"/>
  <c r="I15" a="1"/>
  <c r="I15" s="1"/>
  <c r="I16" s="1"/>
  <c r="E55" i="575"/>
  <c r="E58"/>
  <c r="E56"/>
  <c r="E109"/>
  <c r="E114" s="1"/>
  <c r="E135" s="1"/>
  <c r="E7"/>
  <c r="E60"/>
  <c r="E57"/>
  <c r="E19" i="531"/>
  <c r="H19"/>
  <c r="H20" s="1"/>
  <c r="G16" i="533"/>
  <c r="I15" a="1"/>
  <c r="I15" s="1"/>
  <c r="I16" s="1"/>
  <c r="G16" i="541"/>
  <c r="I15" a="1"/>
  <c r="I15" s="1"/>
  <c r="I16" s="1"/>
  <c r="E14" i="545"/>
  <c r="H14"/>
  <c r="E19" i="569"/>
  <c r="H19"/>
  <c r="H20" s="1"/>
  <c r="H15" i="573"/>
  <c r="H16" s="1"/>
  <c r="E15"/>
  <c r="E19" i="527"/>
  <c r="H19"/>
  <c r="H20" s="1"/>
  <c r="E14" i="534"/>
  <c r="E18"/>
  <c r="E17"/>
  <c r="E20"/>
  <c r="E19"/>
  <c r="E44"/>
  <c r="E52" s="1"/>
  <c r="E57" s="1"/>
  <c r="E19" i="533"/>
  <c r="H19"/>
  <c r="H20" s="1"/>
  <c r="E56" i="536"/>
  <c r="E109"/>
  <c r="E114" s="1"/>
  <c r="E135" s="1"/>
  <c r="E57"/>
  <c r="E60"/>
  <c r="E7"/>
  <c r="E55"/>
  <c r="E58"/>
  <c r="G16" i="543"/>
  <c r="I15" a="1"/>
  <c r="I15" s="1"/>
  <c r="I16" s="1"/>
  <c r="H15" i="547"/>
  <c r="H16" s="1"/>
  <c r="E15"/>
  <c r="H15" i="559"/>
  <c r="H16" s="1"/>
  <c r="E15"/>
  <c r="E55" i="591"/>
  <c r="E57"/>
  <c r="E7"/>
  <c r="E109"/>
  <c r="E114" s="1"/>
  <c r="E135" s="1"/>
  <c r="E56"/>
  <c r="E60"/>
  <c r="E58"/>
  <c r="E18" i="548"/>
  <c r="E20"/>
  <c r="E17"/>
  <c r="E14"/>
  <c r="E19"/>
  <c r="I15" i="553" a="1"/>
  <c r="I15" s="1"/>
  <c r="I16" s="1"/>
  <c r="G16"/>
  <c r="G16" i="565"/>
  <c r="I15" a="1"/>
  <c r="I15" s="1"/>
  <c r="I16" s="1"/>
  <c r="E55" i="573"/>
  <c r="E7"/>
  <c r="E58"/>
  <c r="E109"/>
  <c r="E114" s="1"/>
  <c r="E135" s="1"/>
  <c r="E56"/>
  <c r="E60"/>
  <c r="E57"/>
  <c r="H15" i="585"/>
  <c r="H16" s="1"/>
  <c r="E15"/>
  <c r="H15" i="593"/>
  <c r="H16" s="1"/>
  <c r="E15"/>
  <c r="G16" i="599"/>
  <c r="I15" a="1"/>
  <c r="I15" s="1"/>
  <c r="I16" s="1"/>
  <c r="E19" i="621"/>
  <c r="H19"/>
  <c r="H20" s="1"/>
  <c r="E109" i="641"/>
  <c r="E114" s="1"/>
  <c r="E135" s="1"/>
  <c r="E56"/>
  <c r="E60"/>
  <c r="E57"/>
  <c r="E55"/>
  <c r="E7"/>
  <c r="E58"/>
  <c r="E14" i="675"/>
  <c r="E55"/>
  <c r="E58"/>
  <c r="E56"/>
  <c r="E109"/>
  <c r="E114" s="1"/>
  <c r="E135" s="1"/>
  <c r="E57"/>
  <c r="E60"/>
  <c r="E7"/>
  <c r="E19" i="556"/>
  <c r="E18"/>
  <c r="E20"/>
  <c r="E17"/>
  <c r="E14"/>
  <c r="E14" i="575"/>
  <c r="H14"/>
  <c r="E19" i="580"/>
  <c r="E18"/>
  <c r="E14"/>
  <c r="E20"/>
  <c r="E17"/>
  <c r="E54" i="601"/>
  <c r="E15" i="613"/>
  <c r="H15"/>
  <c r="H16" s="1"/>
  <c r="E18" i="551"/>
  <c r="H18"/>
  <c r="G16" i="589"/>
  <c r="I15" a="1"/>
  <c r="I15" s="1"/>
  <c r="I16" s="1"/>
  <c r="E19" i="611"/>
  <c r="H19"/>
  <c r="H20" s="1"/>
  <c r="E18" i="623"/>
  <c r="H18"/>
  <c r="E54" i="673"/>
  <c r="E55" i="611"/>
  <c r="E58"/>
  <c r="E56"/>
  <c r="E109"/>
  <c r="E114" s="1"/>
  <c r="E135" s="1"/>
  <c r="E57"/>
  <c r="E60"/>
  <c r="E7"/>
  <c r="E14" i="617"/>
  <c r="H14"/>
  <c r="G20" i="619"/>
  <c r="I19" a="1"/>
  <c r="I19" s="1"/>
  <c r="I20" s="1"/>
  <c r="H14" i="623"/>
  <c r="E14"/>
  <c r="E15" i="637"/>
  <c r="H15"/>
  <c r="H16" s="1"/>
  <c r="E18" i="646"/>
  <c r="E20"/>
  <c r="E14"/>
  <c r="E19"/>
  <c r="E17"/>
  <c r="E44"/>
  <c r="E52" s="1"/>
  <c r="E57" s="1"/>
  <c r="H18" i="607"/>
  <c r="E18"/>
  <c r="E18" i="616"/>
  <c r="E20"/>
  <c r="E19"/>
  <c r="E14"/>
  <c r="E17"/>
  <c r="H15" i="619"/>
  <c r="H16" s="1"/>
  <c r="E15"/>
  <c r="E55" i="625"/>
  <c r="E7"/>
  <c r="E58"/>
  <c r="E109"/>
  <c r="E114" s="1"/>
  <c r="E135" s="1"/>
  <c r="E56"/>
  <c r="E60"/>
  <c r="E57"/>
  <c r="E54" i="643"/>
  <c r="E17" i="654"/>
  <c r="E14"/>
  <c r="E20"/>
  <c r="E18"/>
  <c r="E19"/>
  <c r="H19" i="687"/>
  <c r="H20" s="1"/>
  <c r="E19"/>
  <c r="E15" i="597"/>
  <c r="H15"/>
  <c r="H16" s="1"/>
  <c r="H15" i="603"/>
  <c r="H16" s="1"/>
  <c r="E15"/>
  <c r="E15" i="621"/>
  <c r="H15"/>
  <c r="H16" s="1"/>
  <c r="E14" i="629"/>
  <c r="H14"/>
  <c r="I15" i="667" a="1"/>
  <c r="I15" s="1"/>
  <c r="I16" s="1"/>
  <c r="G16"/>
  <c r="E18" i="676"/>
  <c r="E20"/>
  <c r="E17"/>
  <c r="E19"/>
  <c r="E14"/>
  <c r="H15" i="683"/>
  <c r="H16" s="1"/>
  <c r="E15"/>
  <c r="H18" i="651"/>
  <c r="E18"/>
  <c r="H15" i="655"/>
  <c r="H16" s="1"/>
  <c r="E15"/>
  <c r="H15" i="677"/>
  <c r="H16" s="1"/>
  <c r="E15"/>
  <c r="H14" i="689"/>
  <c r="E14"/>
  <c r="E17" i="648"/>
  <c r="E18"/>
  <c r="E20"/>
  <c r="E19"/>
  <c r="E14"/>
  <c r="H18" i="645"/>
  <c r="E18"/>
  <c r="E109" i="669"/>
  <c r="E114" s="1"/>
  <c r="E135" s="1"/>
  <c r="E7"/>
  <c r="E60"/>
  <c r="E56"/>
  <c r="E55"/>
  <c r="E58"/>
  <c r="E57"/>
  <c r="I15" i="673" a="1"/>
  <c r="I15" s="1"/>
  <c r="I16" s="1"/>
  <c r="G16"/>
  <c r="E18" i="681"/>
  <c r="H18"/>
  <c r="E19" i="685"/>
  <c r="H19"/>
  <c r="H20" s="1"/>
  <c r="H19" i="693"/>
  <c r="H20" s="1"/>
  <c r="E19"/>
  <c r="G20" i="525"/>
  <c r="I19" a="1"/>
  <c r="I19" s="1"/>
  <c r="I20" s="1"/>
  <c r="G20" i="561"/>
  <c r="I19" a="1"/>
  <c r="I19" s="1"/>
  <c r="I20" s="1"/>
  <c r="H18" i="591"/>
  <c r="H14" i="611"/>
  <c r="E14"/>
  <c r="H14" i="525"/>
  <c r="E14"/>
  <c r="G16" i="539"/>
  <c r="I15" a="1"/>
  <c r="I15" s="1"/>
  <c r="I16" s="1"/>
  <c r="G20" i="565"/>
  <c r="I19" a="1"/>
  <c r="I19" s="1"/>
  <c r="I20" s="1"/>
  <c r="G16" i="573"/>
  <c r="I15" a="1"/>
  <c r="I15" s="1"/>
  <c r="I16" s="1"/>
  <c r="H14" i="585"/>
  <c r="E14"/>
  <c r="G20" i="589"/>
  <c r="I19" a="1"/>
  <c r="I19" s="1"/>
  <c r="I20" s="1"/>
  <c r="G16" i="547"/>
  <c r="I15" a="1"/>
  <c r="I15" s="1"/>
  <c r="I16" s="1"/>
  <c r="E17" i="570"/>
  <c r="E19"/>
  <c r="E20"/>
  <c r="E44"/>
  <c r="E52" s="1"/>
  <c r="E57" s="1"/>
  <c r="E14"/>
  <c r="E18"/>
  <c r="G20" i="579"/>
  <c r="I19" a="1"/>
  <c r="I19" s="1"/>
  <c r="I20" s="1"/>
  <c r="I19" i="587" a="1"/>
  <c r="I19" s="1"/>
  <c r="I20" s="1"/>
  <c r="G20"/>
  <c r="H14" i="615"/>
  <c r="G16" i="529"/>
  <c r="I15" a="1"/>
  <c r="I15" s="1"/>
  <c r="I16" s="1"/>
  <c r="G16" i="555"/>
  <c r="I15" a="1"/>
  <c r="I15" s="1"/>
  <c r="I16" s="1"/>
  <c r="E17" i="558"/>
  <c r="E18"/>
  <c r="E19"/>
  <c r="E14"/>
  <c r="E20"/>
  <c r="E17" i="626"/>
  <c r="E18"/>
  <c r="E20"/>
  <c r="E14"/>
  <c r="E19"/>
  <c r="H14" i="637"/>
  <c r="E14"/>
  <c r="G20" i="623"/>
  <c r="I19" a="1"/>
  <c r="I19" s="1"/>
  <c r="I20" s="1"/>
  <c r="G20" i="637"/>
  <c r="I19" a="1"/>
  <c r="I19" s="1"/>
  <c r="I20" s="1"/>
  <c r="E17" i="652"/>
  <c r="E20"/>
  <c r="E19"/>
  <c r="E18"/>
  <c r="E14"/>
  <c r="E17" i="636"/>
  <c r="E18"/>
  <c r="E19"/>
  <c r="E14"/>
  <c r="E20"/>
  <c r="G20" i="649"/>
  <c r="I19" a="1"/>
  <c r="I19" s="1"/>
  <c r="I20" s="1"/>
  <c r="G16" i="645"/>
  <c r="I15" a="1"/>
  <c r="I15" s="1"/>
  <c r="I16" s="1"/>
  <c r="G16" i="653"/>
  <c r="I15" a="1"/>
  <c r="I15" s="1"/>
  <c r="I16" s="1"/>
  <c r="H14" i="655"/>
  <c r="E14"/>
  <c r="G16" i="661"/>
  <c r="I15" a="1"/>
  <c r="I15" s="1"/>
  <c r="I16" s="1"/>
  <c r="E17" i="682"/>
  <c r="E19"/>
  <c r="E14"/>
  <c r="E18"/>
  <c r="E20"/>
  <c r="E44"/>
  <c r="E52" s="1"/>
  <c r="E57" s="1"/>
  <c r="E54" i="583"/>
  <c r="E54" i="565"/>
  <c r="E15" i="527"/>
  <c r="H15"/>
  <c r="H16" s="1"/>
  <c r="E15" i="529"/>
  <c r="H15"/>
  <c r="H16" s="1"/>
  <c r="E109" i="527"/>
  <c r="E114" s="1"/>
  <c r="E135" s="1"/>
  <c r="E58"/>
  <c r="E60"/>
  <c r="E57"/>
  <c r="E55"/>
  <c r="E7"/>
  <c r="E56"/>
  <c r="E54" i="525"/>
  <c r="E7" i="529"/>
  <c r="E55"/>
  <c r="E56"/>
  <c r="E109"/>
  <c r="E114" s="1"/>
  <c r="E135" s="1"/>
  <c r="E57"/>
  <c r="E60"/>
  <c r="E58"/>
  <c r="G16" i="536"/>
  <c r="I15" a="1"/>
  <c r="I15" s="1"/>
  <c r="I16" s="1"/>
  <c r="E55" i="539"/>
  <c r="E58"/>
  <c r="E56"/>
  <c r="E109"/>
  <c r="E114" s="1"/>
  <c r="E135" s="1"/>
  <c r="E57"/>
  <c r="E60"/>
  <c r="E7"/>
  <c r="E56" i="541"/>
  <c r="E109"/>
  <c r="E114" s="1"/>
  <c r="E135" s="1"/>
  <c r="E58"/>
  <c r="E60"/>
  <c r="E57"/>
  <c r="E55"/>
  <c r="E7"/>
  <c r="E55" i="545"/>
  <c r="E58"/>
  <c r="E56"/>
  <c r="E109"/>
  <c r="E114" s="1"/>
  <c r="E135" s="1"/>
  <c r="E57"/>
  <c r="E60"/>
  <c r="E7"/>
  <c r="G16" i="551"/>
  <c r="I15" a="1"/>
  <c r="I15" s="1"/>
  <c r="I16" s="1"/>
  <c r="H15" i="561"/>
  <c r="H16" s="1"/>
  <c r="E15"/>
  <c r="H19" i="567"/>
  <c r="H20" s="1"/>
  <c r="E19"/>
  <c r="E54" i="577"/>
  <c r="E55" i="533"/>
  <c r="E7"/>
  <c r="E56"/>
  <c r="E109"/>
  <c r="E114" s="1"/>
  <c r="E135" s="1"/>
  <c r="E57"/>
  <c r="E60"/>
  <c r="E58"/>
  <c r="H19" i="555"/>
  <c r="H20" s="1"/>
  <c r="E19"/>
  <c r="E55" i="567"/>
  <c r="E7"/>
  <c r="E58"/>
  <c r="E109"/>
  <c r="E114" s="1"/>
  <c r="E135" s="1"/>
  <c r="E56"/>
  <c r="E60"/>
  <c r="E57"/>
  <c r="E18" i="577"/>
  <c r="E15" i="536"/>
  <c r="H15"/>
  <c r="H16" s="1"/>
  <c r="H21" s="1"/>
  <c r="H30" s="1"/>
  <c r="E18" i="543"/>
  <c r="H18"/>
  <c r="H19" i="545"/>
  <c r="H20" s="1"/>
  <c r="E19"/>
  <c r="E58" i="555"/>
  <c r="E109"/>
  <c r="E114" s="1"/>
  <c r="E135" s="1"/>
  <c r="E56"/>
  <c r="E60"/>
  <c r="E57"/>
  <c r="E55"/>
  <c r="E7"/>
  <c r="E19" i="563"/>
  <c r="H19"/>
  <c r="H20" s="1"/>
  <c r="E109" i="523"/>
  <c r="E114" s="1"/>
  <c r="E135" s="1"/>
  <c r="E7"/>
  <c r="E55"/>
  <c r="E58"/>
  <c r="E56"/>
  <c r="E57"/>
  <c r="E60"/>
  <c r="E14" i="531"/>
  <c r="H14"/>
  <c r="E18" i="533"/>
  <c r="E20" s="1"/>
  <c r="H18"/>
  <c r="E54" i="536"/>
  <c r="E60" i="543"/>
  <c r="E56"/>
  <c r="E55"/>
  <c r="E58"/>
  <c r="E57"/>
  <c r="E109"/>
  <c r="E114" s="1"/>
  <c r="E135" s="1"/>
  <c r="E7"/>
  <c r="E18" i="546"/>
  <c r="E20"/>
  <c r="E17"/>
  <c r="E14"/>
  <c r="E19"/>
  <c r="E44"/>
  <c r="E52" s="1"/>
  <c r="E57" s="1"/>
  <c r="E55" i="563"/>
  <c r="E7"/>
  <c r="E58"/>
  <c r="E109"/>
  <c r="E114" s="1"/>
  <c r="E135" s="1"/>
  <c r="E56"/>
  <c r="E60"/>
  <c r="E57"/>
  <c r="E56" i="589"/>
  <c r="E109"/>
  <c r="E114" s="1"/>
  <c r="E135" s="1"/>
  <c r="E57"/>
  <c r="E60"/>
  <c r="E7"/>
  <c r="E55"/>
  <c r="E58"/>
  <c r="E14" i="601"/>
  <c r="H14"/>
  <c r="G16" i="605"/>
  <c r="I15" a="1"/>
  <c r="I15" s="1"/>
  <c r="I16" s="1"/>
  <c r="E18" i="633"/>
  <c r="H18"/>
  <c r="E54" i="651"/>
  <c r="H14" i="671"/>
  <c r="E14"/>
  <c r="E56" i="549"/>
  <c r="E109"/>
  <c r="E114" s="1"/>
  <c r="E135" s="1"/>
  <c r="E57"/>
  <c r="E60"/>
  <c r="E7"/>
  <c r="E55"/>
  <c r="E58"/>
  <c r="E109" i="559"/>
  <c r="E114" s="1"/>
  <c r="E135" s="1"/>
  <c r="E58"/>
  <c r="E60"/>
  <c r="E57"/>
  <c r="E55"/>
  <c r="E7"/>
  <c r="E56"/>
  <c r="G16" i="583"/>
  <c r="I15" a="1"/>
  <c r="I15" s="1"/>
  <c r="I16" s="1"/>
  <c r="H19" i="587"/>
  <c r="H20" s="1"/>
  <c r="E19"/>
  <c r="I15" i="601" a="1"/>
  <c r="I15" s="1"/>
  <c r="I16" s="1"/>
  <c r="G16"/>
  <c r="I15" i="633" a="1"/>
  <c r="I15" s="1"/>
  <c r="I16" s="1"/>
  <c r="G16"/>
  <c r="E56" i="645"/>
  <c r="E109"/>
  <c r="E114" s="1"/>
  <c r="E135" s="1"/>
  <c r="E57"/>
  <c r="E60"/>
  <c r="E7"/>
  <c r="E55"/>
  <c r="E58"/>
  <c r="E18" i="657"/>
  <c r="H18"/>
  <c r="H15" i="553"/>
  <c r="H16" s="1"/>
  <c r="E15"/>
  <c r="E19" i="561"/>
  <c r="H19"/>
  <c r="H20" s="1"/>
  <c r="E56" i="565"/>
  <c r="E109"/>
  <c r="E114" s="1"/>
  <c r="E135" s="1"/>
  <c r="E57"/>
  <c r="E60"/>
  <c r="E7"/>
  <c r="E55"/>
  <c r="E58"/>
  <c r="E18" i="573"/>
  <c r="H18"/>
  <c r="H19" i="575"/>
  <c r="H20" s="1"/>
  <c r="G20"/>
  <c r="I19" a="1"/>
  <c r="I19" s="1"/>
  <c r="I20" s="1"/>
  <c r="E15" i="577"/>
  <c r="H15"/>
  <c r="H16" s="1"/>
  <c r="E19" i="579"/>
  <c r="H19"/>
  <c r="H20" s="1"/>
  <c r="H18" i="581"/>
  <c r="E18"/>
  <c r="H14" i="583"/>
  <c r="E14"/>
  <c r="E18" i="589"/>
  <c r="H18"/>
  <c r="E19" i="593"/>
  <c r="H19"/>
  <c r="H20" s="1"/>
  <c r="E15" i="599"/>
  <c r="H15"/>
  <c r="H16" s="1"/>
  <c r="G16" i="619"/>
  <c r="I15" a="1"/>
  <c r="I15" s="1"/>
  <c r="I16" s="1"/>
  <c r="E54" i="631"/>
  <c r="H19" i="547"/>
  <c r="H20" s="1"/>
  <c r="E19"/>
  <c r="E60" i="551"/>
  <c r="E7"/>
  <c r="E55"/>
  <c r="E58"/>
  <c r="E56"/>
  <c r="E109"/>
  <c r="E114" s="1"/>
  <c r="E135" s="1"/>
  <c r="E57"/>
  <c r="E18" i="555"/>
  <c r="H18"/>
  <c r="H15" i="563"/>
  <c r="H16" s="1"/>
  <c r="E15"/>
  <c r="E14" i="573"/>
  <c r="H14"/>
  <c r="E18" i="575"/>
  <c r="H18"/>
  <c r="G16" i="581"/>
  <c r="I15" a="1"/>
  <c r="I15" s="1"/>
  <c r="I16" s="1"/>
  <c r="E54"/>
  <c r="E15" i="583"/>
  <c r="H15"/>
  <c r="H16" s="1"/>
  <c r="E20" i="588"/>
  <c r="E14"/>
  <c r="E19"/>
  <c r="E18"/>
  <c r="E17"/>
  <c r="H15" i="591"/>
  <c r="H16" s="1"/>
  <c r="H21" s="1"/>
  <c r="H30" s="1"/>
  <c r="E15"/>
  <c r="H14" i="605"/>
  <c r="E14"/>
  <c r="E18" i="609"/>
  <c r="H18"/>
  <c r="I15" i="615" a="1"/>
  <c r="I15" s="1"/>
  <c r="I16" s="1"/>
  <c r="G16"/>
  <c r="E14" i="609"/>
  <c r="H14"/>
  <c r="E60" i="613"/>
  <c r="E7"/>
  <c r="E55"/>
  <c r="E58"/>
  <c r="E56"/>
  <c r="E109"/>
  <c r="E114" s="1"/>
  <c r="E135" s="1"/>
  <c r="E57"/>
  <c r="H19" i="617"/>
  <c r="H20" s="1"/>
  <c r="E19"/>
  <c r="E54" i="621"/>
  <c r="H15" i="623"/>
  <c r="H16" s="1"/>
  <c r="H21" s="1"/>
  <c r="H30" s="1"/>
  <c r="E15"/>
  <c r="H15" i="625"/>
  <c r="H16" s="1"/>
  <c r="E15"/>
  <c r="E18" i="632"/>
  <c r="E14"/>
  <c r="E17"/>
  <c r="E20"/>
  <c r="E19"/>
  <c r="E14" i="633"/>
  <c r="H14"/>
  <c r="H14" i="635"/>
  <c r="E14"/>
  <c r="E18" i="639"/>
  <c r="H18"/>
  <c r="H19" i="645"/>
  <c r="H20" s="1"/>
  <c r="E19"/>
  <c r="E54" i="685"/>
  <c r="E19" i="605"/>
  <c r="H19"/>
  <c r="H20" s="1"/>
  <c r="E54" i="607"/>
  <c r="E14" i="615"/>
  <c r="E109"/>
  <c r="E114" s="1"/>
  <c r="E135" s="1"/>
  <c r="E57"/>
  <c r="E60"/>
  <c r="E7"/>
  <c r="E55"/>
  <c r="E58"/>
  <c r="E56"/>
  <c r="E54" i="617"/>
  <c r="E18" i="619"/>
  <c r="H18"/>
  <c r="E19" i="628"/>
  <c r="E18"/>
  <c r="E17"/>
  <c r="E20"/>
  <c r="E14"/>
  <c r="E18" i="631"/>
  <c r="H18"/>
  <c r="E60" i="633"/>
  <c r="E57"/>
  <c r="E55"/>
  <c r="E7"/>
  <c r="E58"/>
  <c r="E109"/>
  <c r="E114" s="1"/>
  <c r="E135" s="1"/>
  <c r="E56"/>
  <c r="H19" i="637"/>
  <c r="H20" s="1"/>
  <c r="E19"/>
  <c r="I15" i="651" a="1"/>
  <c r="I15" s="1"/>
  <c r="I16" s="1"/>
  <c r="I21" s="1"/>
  <c r="I30" s="1"/>
  <c r="G16"/>
  <c r="H19" i="653"/>
  <c r="H20" s="1"/>
  <c r="E19"/>
  <c r="H19" i="663"/>
  <c r="H20" s="1"/>
  <c r="E19"/>
  <c r="H19" i="679"/>
  <c r="H20" s="1"/>
  <c r="E19"/>
  <c r="E109" i="689"/>
  <c r="E114" s="1"/>
  <c r="E135" s="1"/>
  <c r="E57"/>
  <c r="E60"/>
  <c r="E7"/>
  <c r="E55"/>
  <c r="E58"/>
  <c r="E56"/>
  <c r="H14" i="679"/>
  <c r="E14"/>
  <c r="E19" i="589"/>
  <c r="H19"/>
  <c r="H20" s="1"/>
  <c r="E18" i="593"/>
  <c r="H19" i="595"/>
  <c r="H20" s="1"/>
  <c r="E19"/>
  <c r="E18" i="597"/>
  <c r="H18"/>
  <c r="E109" i="601"/>
  <c r="E114" s="1"/>
  <c r="E135" s="1"/>
  <c r="E56"/>
  <c r="E60"/>
  <c r="E57"/>
  <c r="E55"/>
  <c r="E7"/>
  <c r="E58"/>
  <c r="H14" i="613"/>
  <c r="E14"/>
  <c r="E16" s="1"/>
  <c r="E15" i="635"/>
  <c r="H15"/>
  <c r="H16" s="1"/>
  <c r="E18" i="641"/>
  <c r="H18"/>
  <c r="E15" i="643"/>
  <c r="H15"/>
  <c r="H16" s="1"/>
  <c r="E19" i="647"/>
  <c r="H19"/>
  <c r="H20" s="1"/>
  <c r="E56" i="651"/>
  <c r="E109"/>
  <c r="E114" s="1"/>
  <c r="E135" s="1"/>
  <c r="E57"/>
  <c r="E60"/>
  <c r="E7"/>
  <c r="E55"/>
  <c r="E58"/>
  <c r="H14" i="657"/>
  <c r="E14"/>
  <c r="E57" i="663"/>
  <c r="E109"/>
  <c r="E114" s="1"/>
  <c r="E135" s="1"/>
  <c r="E56"/>
  <c r="E60"/>
  <c r="E7"/>
  <c r="E55"/>
  <c r="E58"/>
  <c r="E15" i="687"/>
  <c r="H15"/>
  <c r="H16" s="1"/>
  <c r="H21" s="1"/>
  <c r="H30" s="1"/>
  <c r="H18" i="677"/>
  <c r="E18"/>
  <c r="H19" i="681"/>
  <c r="H20" s="1"/>
  <c r="E19"/>
  <c r="G16" i="689"/>
  <c r="I15" a="1"/>
  <c r="I15" s="1"/>
  <c r="I16" s="1"/>
  <c r="E19"/>
  <c r="H19"/>
  <c r="H20" s="1"/>
  <c r="E16" i="648"/>
  <c r="H14" i="665"/>
  <c r="E14"/>
  <c r="G20" i="687"/>
  <c r="I19" a="1"/>
  <c r="I19" s="1"/>
  <c r="I20" s="1"/>
  <c r="E19" i="651"/>
  <c r="H19"/>
  <c r="H20" s="1"/>
  <c r="E54" i="657"/>
  <c r="E18" i="667"/>
  <c r="H18"/>
  <c r="E15" i="673"/>
  <c r="H15"/>
  <c r="H16" s="1"/>
  <c r="E55" i="687"/>
  <c r="E7"/>
  <c r="E58"/>
  <c r="E109"/>
  <c r="E114" s="1"/>
  <c r="E135" s="1"/>
  <c r="E56"/>
  <c r="E60"/>
  <c r="E57"/>
  <c r="H15" i="693"/>
  <c r="H16" s="1"/>
  <c r="H21" s="1"/>
  <c r="H30" s="1"/>
  <c r="E15"/>
  <c r="E54" i="661"/>
  <c r="H14" i="683"/>
  <c r="H19" i="655"/>
  <c r="H20" s="1"/>
  <c r="E19"/>
  <c r="E60" i="657"/>
  <c r="E7"/>
  <c r="E55"/>
  <c r="E58"/>
  <c r="E57"/>
  <c r="E109"/>
  <c r="E114" s="1"/>
  <c r="E135" s="1"/>
  <c r="E56"/>
  <c r="E15" i="661"/>
  <c r="H15"/>
  <c r="H16" s="1"/>
  <c r="H21" s="1"/>
  <c r="H30" s="1"/>
  <c r="I15" i="663" a="1"/>
  <c r="I15" s="1"/>
  <c r="I16" s="1"/>
  <c r="G16"/>
  <c r="E15" i="675"/>
  <c r="H15"/>
  <c r="H16" s="1"/>
  <c r="E18" i="678"/>
  <c r="E44"/>
  <c r="E52" s="1"/>
  <c r="E57" s="1"/>
  <c r="E19"/>
  <c r="E17"/>
  <c r="E20"/>
  <c r="E14"/>
  <c r="E44" i="680"/>
  <c r="E52" s="1"/>
  <c r="E57" s="1"/>
  <c r="E18"/>
  <c r="E20"/>
  <c r="E17"/>
  <c r="E14"/>
  <c r="E19"/>
  <c r="H15" i="681"/>
  <c r="H16" s="1"/>
  <c r="H21" s="1"/>
  <c r="H30" s="1"/>
  <c r="E15"/>
  <c r="G16" i="685"/>
  <c r="I15" a="1"/>
  <c r="I15" s="1"/>
  <c r="I16" s="1"/>
  <c r="E18" i="688"/>
  <c r="E44"/>
  <c r="E52" s="1"/>
  <c r="E57" s="1"/>
  <c r="E20"/>
  <c r="E19"/>
  <c r="E14"/>
  <c r="E17"/>
  <c r="E15" i="691"/>
  <c r="H15"/>
  <c r="H16" s="1"/>
  <c r="E54" i="587"/>
  <c r="G16" i="695"/>
  <c r="I15" a="1"/>
  <c r="I15" s="1"/>
  <c r="I16" s="1"/>
  <c r="G20" i="689"/>
  <c r="I19" a="1"/>
  <c r="I19" s="1"/>
  <c r="I20" s="1"/>
  <c r="I19" i="529" a="1"/>
  <c r="I19" s="1"/>
  <c r="I20" s="1"/>
  <c r="G20"/>
  <c r="E17" i="524"/>
  <c r="E19"/>
  <c r="E14"/>
  <c r="E20"/>
  <c r="E18"/>
  <c r="E17" i="542"/>
  <c r="E14"/>
  <c r="E18"/>
  <c r="E44"/>
  <c r="E52" s="1"/>
  <c r="E57" s="1"/>
  <c r="E20"/>
  <c r="E19"/>
  <c r="G16" i="613"/>
  <c r="I15" a="1"/>
  <c r="I15" s="1"/>
  <c r="I16" s="1"/>
  <c r="G16" i="567"/>
  <c r="I15" a="1"/>
  <c r="I15" s="1"/>
  <c r="I16" s="1"/>
  <c r="G16" i="585"/>
  <c r="I15" a="1"/>
  <c r="I15" s="1"/>
  <c r="I16" s="1"/>
  <c r="G20" i="595"/>
  <c r="I19" a="1"/>
  <c r="I19" s="1"/>
  <c r="I20" s="1"/>
  <c r="E18" i="525"/>
  <c r="H18"/>
  <c r="E17" i="532"/>
  <c r="E20"/>
  <c r="E14"/>
  <c r="E19"/>
  <c r="E18"/>
  <c r="H14" i="553"/>
  <c r="E14"/>
  <c r="E16" s="1"/>
  <c r="G20" i="571"/>
  <c r="I19" a="1"/>
  <c r="I19" s="1"/>
  <c r="I20" s="1"/>
  <c r="C21" i="527"/>
  <c r="E59" s="1"/>
  <c r="G20" i="539"/>
  <c r="I19" a="1"/>
  <c r="I19" s="1"/>
  <c r="I20" s="1"/>
  <c r="G20" i="553"/>
  <c r="I19" a="1"/>
  <c r="I19" s="1"/>
  <c r="I20" s="1"/>
  <c r="E17" i="560"/>
  <c r="E19"/>
  <c r="E14"/>
  <c r="E20"/>
  <c r="E18"/>
  <c r="I19" i="569" a="1"/>
  <c r="I19" s="1"/>
  <c r="I20" s="1"/>
  <c r="G20"/>
  <c r="G20" i="573"/>
  <c r="I19" a="1"/>
  <c r="I19" s="1"/>
  <c r="I20" s="1"/>
  <c r="I19" i="585" a="1"/>
  <c r="I19" s="1"/>
  <c r="I20" s="1"/>
  <c r="G20"/>
  <c r="G20" i="547"/>
  <c r="I19" a="1"/>
  <c r="I19" s="1"/>
  <c r="I20" s="1"/>
  <c r="C21" i="555"/>
  <c r="E59" s="1"/>
  <c r="E16" i="562"/>
  <c r="E17" i="582"/>
  <c r="E18"/>
  <c r="E44"/>
  <c r="E52" s="1"/>
  <c r="E57" s="1"/>
  <c r="E20"/>
  <c r="E19"/>
  <c r="E14"/>
  <c r="E16" i="600"/>
  <c r="G20" i="609"/>
  <c r="I19" a="1"/>
  <c r="I19" s="1"/>
  <c r="I20" s="1"/>
  <c r="I19" i="527" a="1"/>
  <c r="I19" s="1"/>
  <c r="I20" s="1"/>
  <c r="G20"/>
  <c r="I19" i="541" a="1"/>
  <c r="I19" s="1"/>
  <c r="I20" s="1"/>
  <c r="G20"/>
  <c r="E16" i="544"/>
  <c r="E17" i="552"/>
  <c r="E14"/>
  <c r="E18"/>
  <c r="E20"/>
  <c r="E19"/>
  <c r="G20" i="555"/>
  <c r="I19" a="1"/>
  <c r="I19" s="1"/>
  <c r="I20" s="1"/>
  <c r="G20" i="559"/>
  <c r="I19" a="1"/>
  <c r="I19" s="1"/>
  <c r="I20" s="1"/>
  <c r="E17" i="566"/>
  <c r="E18"/>
  <c r="E14"/>
  <c r="E20"/>
  <c r="E19"/>
  <c r="G16" i="577"/>
  <c r="I15" a="1"/>
  <c r="I15" s="1"/>
  <c r="I16" s="1"/>
  <c r="E54" i="579"/>
  <c r="H18" i="587"/>
  <c r="H14" i="591"/>
  <c r="E14"/>
  <c r="E17" i="608"/>
  <c r="E19"/>
  <c r="E20"/>
  <c r="E14"/>
  <c r="E18"/>
  <c r="I19" i="627" a="1"/>
  <c r="I19" s="1"/>
  <c r="I20" s="1"/>
  <c r="G20"/>
  <c r="G20" i="605"/>
  <c r="I19" a="1"/>
  <c r="I19" s="1"/>
  <c r="I20" s="1"/>
  <c r="I19" i="607" a="1"/>
  <c r="I19" s="1"/>
  <c r="I20" s="1"/>
  <c r="G20"/>
  <c r="G20" i="633"/>
  <c r="I19" a="1"/>
  <c r="I19" s="1"/>
  <c r="I20" s="1"/>
  <c r="H18" i="637"/>
  <c r="G20" i="635"/>
  <c r="I19" a="1"/>
  <c r="I19" s="1"/>
  <c r="I20" s="1"/>
  <c r="G20" i="641"/>
  <c r="I19" a="1"/>
  <c r="I19" s="1"/>
  <c r="I20" s="1"/>
  <c r="E54" i="667"/>
  <c r="E17" i="610"/>
  <c r="E20"/>
  <c r="E19"/>
  <c r="E14"/>
  <c r="E18"/>
  <c r="G16" i="617"/>
  <c r="I15" a="1"/>
  <c r="I15" s="1"/>
  <c r="I16" s="1"/>
  <c r="G16" i="627"/>
  <c r="I15" a="1"/>
  <c r="I15" s="1"/>
  <c r="I16" s="1"/>
  <c r="E54" i="629"/>
  <c r="C21" i="643"/>
  <c r="E59" s="1"/>
  <c r="E16" i="660"/>
  <c r="I19" i="667" a="1"/>
  <c r="I19" s="1"/>
  <c r="I20" s="1"/>
  <c r="G20"/>
  <c r="G20" i="645"/>
  <c r="I19" a="1"/>
  <c r="I19" s="1"/>
  <c r="I20" s="1"/>
  <c r="G20" i="655"/>
  <c r="I19" a="1"/>
  <c r="I19" s="1"/>
  <c r="I20" s="1"/>
  <c r="G20" i="661"/>
  <c r="I19" a="1"/>
  <c r="I19" s="1"/>
  <c r="I20" s="1"/>
  <c r="G16" i="683"/>
  <c r="I15" a="1"/>
  <c r="I15" s="1"/>
  <c r="I16" s="1"/>
  <c r="E16" i="652"/>
  <c r="H14" i="675"/>
  <c r="H18" i="693"/>
  <c r="C21" i="695"/>
  <c r="E59" s="1"/>
  <c r="E14" i="536"/>
  <c r="H14"/>
  <c r="E19" i="541"/>
  <c r="H19"/>
  <c r="H20" s="1"/>
  <c r="E14" i="567"/>
  <c r="H14"/>
  <c r="E15" i="541"/>
  <c r="H15"/>
  <c r="H16" s="1"/>
  <c r="E14" i="547"/>
  <c r="H14"/>
  <c r="H15" i="595"/>
  <c r="H16" s="1"/>
  <c r="E15"/>
  <c r="E17" i="562"/>
  <c r="E18"/>
  <c r="E19"/>
  <c r="E20"/>
  <c r="E14"/>
  <c r="E14" i="550"/>
  <c r="E44"/>
  <c r="E52" s="1"/>
  <c r="E57" s="1"/>
  <c r="E20"/>
  <c r="E17"/>
  <c r="E18"/>
  <c r="E19"/>
  <c r="E60" i="561"/>
  <c r="E7"/>
  <c r="E55"/>
  <c r="E58"/>
  <c r="E56"/>
  <c r="E109"/>
  <c r="E114" s="1"/>
  <c r="E135" s="1"/>
  <c r="E57"/>
  <c r="H19" i="585"/>
  <c r="H20" s="1"/>
  <c r="E19"/>
  <c r="H14" i="599"/>
  <c r="E14"/>
  <c r="E19" i="557"/>
  <c r="H19"/>
  <c r="H20" s="1"/>
  <c r="E19" i="597"/>
  <c r="H19"/>
  <c r="H20" s="1"/>
  <c r="H19" i="553"/>
  <c r="H20" s="1"/>
  <c r="E19"/>
  <c r="H15" i="567"/>
  <c r="H16" s="1"/>
  <c r="E15"/>
  <c r="E18" i="621"/>
  <c r="E20" s="1"/>
  <c r="H18"/>
  <c r="G16" i="629"/>
  <c r="I15" a="1"/>
  <c r="I15" s="1"/>
  <c r="I16" s="1"/>
  <c r="E15" i="647"/>
  <c r="H15"/>
  <c r="H16" s="1"/>
  <c r="E55" i="661"/>
  <c r="E7"/>
  <c r="E58"/>
  <c r="E109"/>
  <c r="E114" s="1"/>
  <c r="E135" s="1"/>
  <c r="E56"/>
  <c r="E60"/>
  <c r="E57"/>
  <c r="I19" i="659" a="1"/>
  <c r="I19" s="1"/>
  <c r="I20" s="1"/>
  <c r="G20"/>
  <c r="I19" i="597" a="1"/>
  <c r="I19" s="1"/>
  <c r="I20" s="1"/>
  <c r="G20"/>
  <c r="E14" i="681"/>
  <c r="H14"/>
  <c r="E18" i="603"/>
  <c r="H18"/>
  <c r="H19" i="607"/>
  <c r="H20" s="1"/>
  <c r="E19"/>
  <c r="E19" i="620"/>
  <c r="E14"/>
  <c r="E18"/>
  <c r="E17"/>
  <c r="E20"/>
  <c r="E55" i="637"/>
  <c r="E58"/>
  <c r="E56"/>
  <c r="E109"/>
  <c r="E114" s="1"/>
  <c r="E135" s="1"/>
  <c r="E57"/>
  <c r="E60"/>
  <c r="E7"/>
  <c r="E14" i="645"/>
  <c r="H14"/>
  <c r="E55" i="681"/>
  <c r="E7"/>
  <c r="E56"/>
  <c r="E109"/>
  <c r="E114" s="1"/>
  <c r="E135" s="1"/>
  <c r="E58"/>
  <c r="E60"/>
  <c r="E57"/>
  <c r="E60" i="679"/>
  <c r="E57"/>
  <c r="E55"/>
  <c r="E7"/>
  <c r="E58"/>
  <c r="E109"/>
  <c r="E114" s="1"/>
  <c r="E135" s="1"/>
  <c r="E56"/>
  <c r="E56" i="685"/>
  <c r="E109"/>
  <c r="E114" s="1"/>
  <c r="E135" s="1"/>
  <c r="E57"/>
  <c r="E60"/>
  <c r="E7"/>
  <c r="E55"/>
  <c r="E58"/>
  <c r="G20" i="693"/>
  <c r="I19" a="1"/>
  <c r="I19" s="1"/>
  <c r="I20" s="1"/>
  <c r="G16" i="679"/>
  <c r="I15" a="1"/>
  <c r="I15" s="1"/>
  <c r="I16" s="1"/>
  <c r="E19" i="659"/>
  <c r="H19"/>
  <c r="H20" s="1"/>
  <c r="H19" i="665"/>
  <c r="H20" s="1"/>
  <c r="E19"/>
  <c r="E19" i="671"/>
  <c r="H19"/>
  <c r="H20" s="1"/>
  <c r="E109" i="677"/>
  <c r="E114" s="1"/>
  <c r="E135" s="1"/>
  <c r="E56"/>
  <c r="E60"/>
  <c r="E57"/>
  <c r="E55"/>
  <c r="E7"/>
  <c r="E58"/>
  <c r="H14" i="685"/>
  <c r="E14"/>
  <c r="I19" i="683" a="1"/>
  <c r="I19" s="1"/>
  <c r="I20" s="1"/>
  <c r="G20"/>
  <c r="G20" i="531"/>
  <c r="I19" a="1"/>
  <c r="I19" s="1"/>
  <c r="I20" s="1"/>
  <c r="E17" i="674"/>
  <c r="E18"/>
  <c r="E14"/>
  <c r="E20"/>
  <c r="E19"/>
  <c r="G20" i="563"/>
  <c r="I19" a="1"/>
  <c r="I19" s="1"/>
  <c r="I20" s="1"/>
  <c r="E17" i="572"/>
  <c r="E14"/>
  <c r="E19"/>
  <c r="E18"/>
  <c r="E20"/>
  <c r="G16" i="545"/>
  <c r="I15" a="1"/>
  <c r="I15" s="1"/>
  <c r="I16" s="1"/>
  <c r="E17" i="590"/>
  <c r="E20"/>
  <c r="E14"/>
  <c r="E19"/>
  <c r="E18"/>
  <c r="G16" i="603"/>
  <c r="I15" a="1"/>
  <c r="I15" s="1"/>
  <c r="I16" s="1"/>
  <c r="G20" i="665"/>
  <c r="I19" a="1"/>
  <c r="I19" s="1"/>
  <c r="I20" s="1"/>
  <c r="G20" i="611"/>
  <c r="I19" a="1"/>
  <c r="I19" s="1"/>
  <c r="I20" s="1"/>
  <c r="I19" i="629" a="1"/>
  <c r="I19" s="1"/>
  <c r="I20" s="1"/>
  <c r="G20"/>
  <c r="H14" i="661"/>
  <c r="E14"/>
  <c r="E17" i="606"/>
  <c r="E14"/>
  <c r="E20"/>
  <c r="E18"/>
  <c r="E19"/>
  <c r="G16" i="621"/>
  <c r="I15" a="1"/>
  <c r="I15" s="1"/>
  <c r="I16" s="1"/>
  <c r="H14" i="643"/>
  <c r="E14"/>
  <c r="I19" i="653" a="1"/>
  <c r="I19" s="1"/>
  <c r="I20" s="1"/>
  <c r="G20"/>
  <c r="I19" i="533" a="1"/>
  <c r="I19" s="1"/>
  <c r="I20" s="1"/>
  <c r="G20"/>
  <c r="E18" i="549"/>
  <c r="H18"/>
  <c r="E15" i="525"/>
  <c r="H15"/>
  <c r="H16" s="1"/>
  <c r="E15" i="539"/>
  <c r="H15"/>
  <c r="H16" s="1"/>
  <c r="H21" s="1"/>
  <c r="H30" s="1"/>
  <c r="E14" i="555"/>
  <c r="H14"/>
  <c r="G16" i="571"/>
  <c r="I15" a="1"/>
  <c r="I15" s="1"/>
  <c r="I16" s="1"/>
  <c r="E109" i="603"/>
  <c r="E114" s="1"/>
  <c r="E135" s="1"/>
  <c r="E58"/>
  <c r="E60"/>
  <c r="E57"/>
  <c r="E55"/>
  <c r="E7"/>
  <c r="E56"/>
  <c r="E15" i="629"/>
  <c r="H15"/>
  <c r="H16" s="1"/>
  <c r="E56" i="635"/>
  <c r="E109"/>
  <c r="E114" s="1"/>
  <c r="E135" s="1"/>
  <c r="E57"/>
  <c r="E60"/>
  <c r="E7"/>
  <c r="E55"/>
  <c r="E58"/>
  <c r="H19" i="667"/>
  <c r="H20" s="1"/>
  <c r="E19"/>
  <c r="E19" i="549"/>
  <c r="H19"/>
  <c r="H20" s="1"/>
  <c r="E14" i="584"/>
  <c r="E20"/>
  <c r="E19"/>
  <c r="E17"/>
  <c r="E18"/>
  <c r="E15" i="605"/>
  <c r="H15"/>
  <c r="H16" s="1"/>
  <c r="E19" i="658"/>
  <c r="E14"/>
  <c r="E18"/>
  <c r="E20"/>
  <c r="E17"/>
  <c r="H15" i="551"/>
  <c r="H16" s="1"/>
  <c r="E15"/>
  <c r="E14" i="568"/>
  <c r="E44"/>
  <c r="E52" s="1"/>
  <c r="E57" s="1"/>
  <c r="E18"/>
  <c r="E20"/>
  <c r="E19"/>
  <c r="E17"/>
  <c r="E19" i="577"/>
  <c r="H19"/>
  <c r="H20" s="1"/>
  <c r="E19" i="594"/>
  <c r="E18"/>
  <c r="E20"/>
  <c r="E14"/>
  <c r="E17"/>
  <c r="E44"/>
  <c r="E52" s="1"/>
  <c r="E57" s="1"/>
  <c r="G16" i="597"/>
  <c r="I15" a="1"/>
  <c r="I15" s="1"/>
  <c r="I16" s="1"/>
  <c r="E55" i="605"/>
  <c r="E7"/>
  <c r="E56"/>
  <c r="E109"/>
  <c r="E114" s="1"/>
  <c r="E135" s="1"/>
  <c r="E58"/>
  <c r="E60"/>
  <c r="E57"/>
  <c r="E109" i="621"/>
  <c r="E114" s="1"/>
  <c r="E135" s="1"/>
  <c r="E58"/>
  <c r="E60"/>
  <c r="E57"/>
  <c r="E55"/>
  <c r="E7"/>
  <c r="E56"/>
  <c r="H14" i="641"/>
  <c r="E14"/>
  <c r="E54" i="679"/>
  <c r="E15" i="545"/>
  <c r="H15"/>
  <c r="H16" s="1"/>
  <c r="H14" i="549"/>
  <c r="E14"/>
  <c r="H19" i="565"/>
  <c r="H20" s="1"/>
  <c r="E19"/>
  <c r="E15" i="575"/>
  <c r="H15"/>
  <c r="H16" s="1"/>
  <c r="E19" i="581"/>
  <c r="H19"/>
  <c r="H20" s="1"/>
  <c r="E55" i="585"/>
  <c r="E56"/>
  <c r="E109"/>
  <c r="E114" s="1"/>
  <c r="E135" s="1"/>
  <c r="E60"/>
  <c r="E57"/>
  <c r="E58"/>
  <c r="E7"/>
  <c r="H15" i="617"/>
  <c r="H16" s="1"/>
  <c r="E15"/>
  <c r="G20" i="639"/>
  <c r="I19" a="1"/>
  <c r="I19" s="1"/>
  <c r="I20" s="1"/>
  <c r="E19" i="613"/>
  <c r="H19"/>
  <c r="H20" s="1"/>
  <c r="E14" i="625"/>
  <c r="H14"/>
  <c r="E15" i="649"/>
  <c r="H15"/>
  <c r="H16" s="1"/>
  <c r="I19" i="663" a="1"/>
  <c r="I19" s="1"/>
  <c r="I20" s="1"/>
  <c r="G20"/>
  <c r="H19" i="599"/>
  <c r="H20" s="1"/>
  <c r="E19"/>
  <c r="E18" i="611"/>
  <c r="E14" i="621"/>
  <c r="H14"/>
  <c r="E56" i="649"/>
  <c r="E109"/>
  <c r="E114" s="1"/>
  <c r="E135" s="1"/>
  <c r="E57"/>
  <c r="E60"/>
  <c r="E7"/>
  <c r="E55"/>
  <c r="E58"/>
  <c r="I19" i="685" a="1"/>
  <c r="I19" s="1"/>
  <c r="I20" s="1"/>
  <c r="G20"/>
  <c r="H14" i="589"/>
  <c r="E14"/>
  <c r="E18" i="601"/>
  <c r="H18"/>
  <c r="E19" i="643"/>
  <c r="H19"/>
  <c r="H20" s="1"/>
  <c r="E15" i="645"/>
  <c r="H15"/>
  <c r="H16" s="1"/>
  <c r="G20" i="671"/>
  <c r="I19" a="1"/>
  <c r="I19" s="1"/>
  <c r="I20" s="1"/>
  <c r="E54" i="665"/>
  <c r="H14" i="687"/>
  <c r="E14"/>
  <c r="E18" i="689"/>
  <c r="H18"/>
  <c r="E15" i="695"/>
  <c r="H15"/>
  <c r="H16" s="1"/>
  <c r="E60" i="653"/>
  <c r="E7"/>
  <c r="E55"/>
  <c r="E58"/>
  <c r="E56"/>
  <c r="E109"/>
  <c r="E114" s="1"/>
  <c r="E135" s="1"/>
  <c r="E57"/>
  <c r="E19" i="657"/>
  <c r="H19"/>
  <c r="H20" s="1"/>
  <c r="H18" i="663"/>
  <c r="E18"/>
  <c r="G16" i="681"/>
  <c r="I15" a="1"/>
  <c r="I15" s="1"/>
  <c r="I16" s="1"/>
  <c r="E18" i="687"/>
  <c r="E20" s="1"/>
  <c r="G16" i="693"/>
  <c r="I15" a="1"/>
  <c r="I15" s="1"/>
  <c r="I16" s="1"/>
  <c r="E19" i="695"/>
  <c r="H19"/>
  <c r="H20" s="1"/>
  <c r="H14" i="677"/>
  <c r="E14"/>
  <c r="G20" i="691"/>
  <c r="I19" a="1"/>
  <c r="I19" s="1"/>
  <c r="I20" s="1"/>
  <c r="E16" i="650"/>
  <c r="E17"/>
  <c r="E19"/>
  <c r="E18"/>
  <c r="E14"/>
  <c r="E20"/>
  <c r="E15" i="663"/>
  <c r="H15"/>
  <c r="H16" s="1"/>
  <c r="H19" i="675"/>
  <c r="H20" s="1"/>
  <c r="E19"/>
  <c r="E14" i="683"/>
  <c r="E56"/>
  <c r="E109"/>
  <c r="E114" s="1"/>
  <c r="E135" s="1"/>
  <c r="E58"/>
  <c r="E60"/>
  <c r="E57"/>
  <c r="E55"/>
  <c r="E7"/>
  <c r="E19" i="691"/>
  <c r="H19"/>
  <c r="H20" s="1"/>
  <c r="G20" i="681"/>
  <c r="I19" a="1"/>
  <c r="I19" s="1"/>
  <c r="I20" s="1"/>
  <c r="G20" i="545"/>
  <c r="I19" a="1"/>
  <c r="I19" s="1"/>
  <c r="I20" s="1"/>
  <c r="G16" i="593"/>
  <c r="I15" a="1"/>
  <c r="I15" s="1"/>
  <c r="I16" s="1"/>
  <c r="G16" i="527"/>
  <c r="I15" a="1"/>
  <c r="I15" s="1"/>
  <c r="I16" s="1"/>
  <c r="G20" i="549"/>
  <c r="I19" a="1"/>
  <c r="I19" s="1"/>
  <c r="I20" s="1"/>
  <c r="G16" i="587"/>
  <c r="I15" a="1"/>
  <c r="I15" s="1"/>
  <c r="I16" s="1"/>
  <c r="E17" i="602"/>
  <c r="E44"/>
  <c r="E52" s="1"/>
  <c r="E57" s="1"/>
  <c r="E19"/>
  <c r="E14"/>
  <c r="E20"/>
  <c r="E18"/>
  <c r="H14" i="627"/>
  <c r="E14"/>
  <c r="E54" i="561"/>
  <c r="G16" i="591"/>
  <c r="I15" a="1"/>
  <c r="I15" s="1"/>
  <c r="I16" s="1"/>
  <c r="H14" i="527"/>
  <c r="E14"/>
  <c r="E16" i="634"/>
  <c r="H18" i="653"/>
  <c r="G20" i="625"/>
  <c r="I19" a="1"/>
  <c r="I19" s="1"/>
  <c r="I20" s="1"/>
  <c r="G20" i="621"/>
  <c r="I19" a="1"/>
  <c r="I19" s="1"/>
  <c r="I20" s="1"/>
  <c r="E16" i="672"/>
  <c r="I19" i="643" a="1"/>
  <c r="I19" s="1"/>
  <c r="I20" s="1"/>
  <c r="G20"/>
  <c r="I19" i="675" a="1"/>
  <c r="I19" s="1"/>
  <c r="I20" s="1"/>
  <c r="G20"/>
  <c r="E54" i="599"/>
  <c r="E54" i="639"/>
  <c r="I15" i="531" a="1"/>
  <c r="I15" s="1"/>
  <c r="I16" s="1"/>
  <c r="I21" s="1"/>
  <c r="I30" s="1"/>
  <c r="G16"/>
  <c r="E14" i="544"/>
  <c r="E19"/>
  <c r="E17"/>
  <c r="E20"/>
  <c r="E18"/>
  <c r="G16" i="523"/>
  <c r="I15" a="1"/>
  <c r="I15" s="1"/>
  <c r="I16" s="1"/>
  <c r="E18" i="539"/>
  <c r="H18"/>
  <c r="H14" i="541"/>
  <c r="E14"/>
  <c r="H14" i="571"/>
  <c r="E14"/>
  <c r="H19" i="523"/>
  <c r="H20" s="1"/>
  <c r="I19" a="1"/>
  <c r="I19" s="1"/>
  <c r="I20" s="1"/>
  <c r="G20"/>
  <c r="H18" i="531"/>
  <c r="E18"/>
  <c r="E15" i="543"/>
  <c r="H15"/>
  <c r="H16" s="1"/>
  <c r="E19"/>
  <c r="H19"/>
  <c r="H20" s="1"/>
  <c r="E14" i="551"/>
  <c r="H14"/>
  <c r="E14" i="577"/>
  <c r="E60"/>
  <c r="E7"/>
  <c r="E55"/>
  <c r="E58"/>
  <c r="E56"/>
  <c r="E109"/>
  <c r="E114" s="1"/>
  <c r="E135" s="1"/>
  <c r="E57"/>
  <c r="E19" i="523"/>
  <c r="E55" i="525"/>
  <c r="E7"/>
  <c r="E109"/>
  <c r="E114" s="1"/>
  <c r="E135" s="1"/>
  <c r="E56"/>
  <c r="E58"/>
  <c r="E60"/>
  <c r="E57"/>
  <c r="H15" i="531"/>
  <c r="H16" s="1"/>
  <c r="H21" s="1"/>
  <c r="H30" s="1"/>
  <c r="E15"/>
  <c r="E54" i="533"/>
  <c r="H15" i="549"/>
  <c r="H16" s="1"/>
  <c r="E15"/>
  <c r="E54" i="557"/>
  <c r="E18" i="595"/>
  <c r="H18"/>
  <c r="E19" i="601"/>
  <c r="H19"/>
  <c r="H20" s="1"/>
  <c r="G16" i="607"/>
  <c r="I15" a="1"/>
  <c r="I15" s="1"/>
  <c r="I16" s="1"/>
  <c r="I21" s="1"/>
  <c r="I30" s="1"/>
  <c r="E18" i="617"/>
  <c r="H18"/>
  <c r="E54" i="641"/>
  <c r="G20" i="657"/>
  <c r="I19" a="1"/>
  <c r="I19" s="1"/>
  <c r="I20" s="1"/>
  <c r="H18" i="545"/>
  <c r="E18"/>
  <c r="E14" i="564"/>
  <c r="E44"/>
  <c r="E52" s="1"/>
  <c r="E57" s="1"/>
  <c r="E19"/>
  <c r="E20"/>
  <c r="E18"/>
  <c r="E17"/>
  <c r="E14" i="565"/>
  <c r="H14"/>
  <c r="E19" i="574"/>
  <c r="E18"/>
  <c r="E14"/>
  <c r="E17"/>
  <c r="E20"/>
  <c r="E14" i="576"/>
  <c r="E17"/>
  <c r="E20"/>
  <c r="E19"/>
  <c r="E18"/>
  <c r="E15" i="581"/>
  <c r="H15"/>
  <c r="H16" s="1"/>
  <c r="E19" i="586"/>
  <c r="E18"/>
  <c r="E14"/>
  <c r="E17"/>
  <c r="E20"/>
  <c r="E15" i="587"/>
  <c r="H15"/>
  <c r="H16" s="1"/>
  <c r="H21" s="1"/>
  <c r="H30" s="1"/>
  <c r="E14" i="595"/>
  <c r="H14"/>
  <c r="E55" i="599"/>
  <c r="E7"/>
  <c r="E56"/>
  <c r="E109"/>
  <c r="E114" s="1"/>
  <c r="E135" s="1"/>
  <c r="E57"/>
  <c r="E60"/>
  <c r="E58"/>
  <c r="H14" i="639"/>
  <c r="E14"/>
  <c r="E15" i="653"/>
  <c r="H15"/>
  <c r="H16" s="1"/>
  <c r="H21" s="1"/>
  <c r="H30" s="1"/>
  <c r="H14" i="663"/>
  <c r="E14"/>
  <c r="E15" i="557"/>
  <c r="H15"/>
  <c r="H16" s="1"/>
  <c r="E19" i="559"/>
  <c r="H19"/>
  <c r="H20" s="1"/>
  <c r="E55" i="579"/>
  <c r="E58"/>
  <c r="E56"/>
  <c r="E109"/>
  <c r="E114" s="1"/>
  <c r="E135" s="1"/>
  <c r="E57"/>
  <c r="E60"/>
  <c r="E7"/>
  <c r="E60" i="581"/>
  <c r="E7"/>
  <c r="E55"/>
  <c r="E58"/>
  <c r="E56"/>
  <c r="E109"/>
  <c r="E114" s="1"/>
  <c r="E135" s="1"/>
  <c r="E57"/>
  <c r="G20" i="583"/>
  <c r="I19" a="1"/>
  <c r="I19" s="1"/>
  <c r="I20" s="1"/>
  <c r="E18" i="599"/>
  <c r="H18"/>
  <c r="H19" i="603"/>
  <c r="H20" s="1"/>
  <c r="E19"/>
  <c r="E55" i="547"/>
  <c r="E7"/>
  <c r="E56"/>
  <c r="E109"/>
  <c r="E114" s="1"/>
  <c r="E135" s="1"/>
  <c r="E58"/>
  <c r="E60"/>
  <c r="E57"/>
  <c r="E54" i="551"/>
  <c r="H15" i="555"/>
  <c r="H16" s="1"/>
  <c r="E15"/>
  <c r="E60" i="557"/>
  <c r="E7"/>
  <c r="E55"/>
  <c r="E58"/>
  <c r="E57"/>
  <c r="E109"/>
  <c r="E114" s="1"/>
  <c r="E135" s="1"/>
  <c r="E56"/>
  <c r="E18" i="559"/>
  <c r="H18"/>
  <c r="E18" i="561"/>
  <c r="H18"/>
  <c r="E18" i="567"/>
  <c r="H18"/>
  <c r="E18" i="569"/>
  <c r="H18"/>
  <c r="E18" i="571"/>
  <c r="H18"/>
  <c r="H18" i="583"/>
  <c r="E18"/>
  <c r="E15" i="589"/>
  <c r="H15"/>
  <c r="H16" s="1"/>
  <c r="E54" i="593"/>
  <c r="E60" i="609"/>
  <c r="E7"/>
  <c r="E55"/>
  <c r="E58"/>
  <c r="E56"/>
  <c r="E109"/>
  <c r="E114" s="1"/>
  <c r="E135" s="1"/>
  <c r="E57"/>
  <c r="E15" i="615"/>
  <c r="H15"/>
  <c r="H16" s="1"/>
  <c r="E18" i="625"/>
  <c r="H18"/>
  <c r="E15" i="657"/>
  <c r="H15"/>
  <c r="H16" s="1"/>
  <c r="E19" i="609"/>
  <c r="H19"/>
  <c r="H20" s="1"/>
  <c r="E19" i="615"/>
  <c r="H19"/>
  <c r="H20" s="1"/>
  <c r="E109" i="617"/>
  <c r="E114" s="1"/>
  <c r="E135" s="1"/>
  <c r="E57"/>
  <c r="E60"/>
  <c r="E7"/>
  <c r="E55"/>
  <c r="E58"/>
  <c r="E56"/>
  <c r="G16" i="623"/>
  <c r="I15" a="1"/>
  <c r="I15" s="1"/>
  <c r="I16" s="1"/>
  <c r="I21" s="1"/>
  <c r="I30" s="1"/>
  <c r="G16" i="625"/>
  <c r="I15" a="1"/>
  <c r="I15" s="1"/>
  <c r="I16" s="1"/>
  <c r="E54" i="627"/>
  <c r="E109" i="629"/>
  <c r="E114" s="1"/>
  <c r="E135" s="1"/>
  <c r="E57"/>
  <c r="E60"/>
  <c r="E7"/>
  <c r="E55"/>
  <c r="E58"/>
  <c r="E56"/>
  <c r="E19" i="631"/>
  <c r="H19"/>
  <c r="H20" s="1"/>
  <c r="E15" i="633"/>
  <c r="H15"/>
  <c r="H16" s="1"/>
  <c r="E19" i="635"/>
  <c r="H19"/>
  <c r="H20" s="1"/>
  <c r="E55" i="643"/>
  <c r="E58"/>
  <c r="E56"/>
  <c r="E109"/>
  <c r="E114" s="1"/>
  <c r="E135" s="1"/>
  <c r="E57"/>
  <c r="E60"/>
  <c r="E7"/>
  <c r="G16" i="647"/>
  <c r="I15" a="1"/>
  <c r="I15" s="1"/>
  <c r="I16" s="1"/>
  <c r="E19" i="660"/>
  <c r="E14"/>
  <c r="E20"/>
  <c r="E18"/>
  <c r="E17"/>
  <c r="E44"/>
  <c r="E52" s="1"/>
  <c r="E57" s="1"/>
  <c r="E18" i="662"/>
  <c r="E14"/>
  <c r="E19"/>
  <c r="E17"/>
  <c r="E20"/>
  <c r="E18" i="671"/>
  <c r="E20" s="1"/>
  <c r="H18"/>
  <c r="I19" i="669" a="1"/>
  <c r="I19" s="1"/>
  <c r="I20" s="1"/>
  <c r="G20"/>
  <c r="C21" i="687"/>
  <c r="E59" s="1"/>
  <c r="E14" i="597"/>
  <c r="E16" s="1"/>
  <c r="H14"/>
  <c r="E18" i="604"/>
  <c r="E19"/>
  <c r="E14"/>
  <c r="E17"/>
  <c r="E20"/>
  <c r="H18" i="613"/>
  <c r="E18"/>
  <c r="E55" i="623"/>
  <c r="E58"/>
  <c r="E56"/>
  <c r="E109"/>
  <c r="E114" s="1"/>
  <c r="E135" s="1"/>
  <c r="E57"/>
  <c r="E60"/>
  <c r="E7"/>
  <c r="H19" i="627"/>
  <c r="H20" s="1"/>
  <c r="E19"/>
  <c r="E18" i="629"/>
  <c r="H18"/>
  <c r="E14" i="659"/>
  <c r="H14"/>
  <c r="G16" i="669"/>
  <c r="I15" a="1"/>
  <c r="I15" s="1"/>
  <c r="I16" s="1"/>
  <c r="E15" i="671"/>
  <c r="H15"/>
  <c r="H16" s="1"/>
  <c r="E54" i="691"/>
  <c r="E109" i="593"/>
  <c r="E114" s="1"/>
  <c r="E135" s="1"/>
  <c r="E58"/>
  <c r="E60"/>
  <c r="E57"/>
  <c r="E55"/>
  <c r="E7"/>
  <c r="E56"/>
  <c r="E54" i="597"/>
  <c r="E14" i="607"/>
  <c r="H14"/>
  <c r="H15" i="609"/>
  <c r="H16" s="1"/>
  <c r="E15"/>
  <c r="E19" i="618"/>
  <c r="E18"/>
  <c r="E14"/>
  <c r="E17"/>
  <c r="E20"/>
  <c r="E57" i="619"/>
  <c r="E109"/>
  <c r="E114" s="1"/>
  <c r="E135" s="1"/>
  <c r="E56"/>
  <c r="E60"/>
  <c r="E58"/>
  <c r="E55"/>
  <c r="E7"/>
  <c r="H19" i="625"/>
  <c r="H20" s="1"/>
  <c r="E19"/>
  <c r="H19" i="633"/>
  <c r="H20" s="1"/>
  <c r="E19"/>
  <c r="I15" i="637" a="1"/>
  <c r="I15" s="1"/>
  <c r="I16" s="1"/>
  <c r="I21" s="1"/>
  <c r="I30" s="1"/>
  <c r="G16"/>
  <c r="E60" i="639"/>
  <c r="E7"/>
  <c r="E55"/>
  <c r="E58"/>
  <c r="E56"/>
  <c r="E109"/>
  <c r="E114" s="1"/>
  <c r="E135" s="1"/>
  <c r="E57"/>
  <c r="H15" i="641"/>
  <c r="H16" s="1"/>
  <c r="E15"/>
  <c r="E54" i="647"/>
  <c r="I15" i="657" a="1"/>
  <c r="I15" s="1"/>
  <c r="I16" s="1"/>
  <c r="G16"/>
  <c r="G16" i="665"/>
  <c r="I15" a="1"/>
  <c r="I15" s="1"/>
  <c r="I16" s="1"/>
  <c r="E54" i="669"/>
  <c r="E19" i="673"/>
  <c r="H19"/>
  <c r="H20" s="1"/>
  <c r="H15" i="679"/>
  <c r="H16" s="1"/>
  <c r="E15"/>
  <c r="E58" i="693"/>
  <c r="E109"/>
  <c r="E114" s="1"/>
  <c r="E135" s="1"/>
  <c r="E56"/>
  <c r="E60"/>
  <c r="E57"/>
  <c r="E55"/>
  <c r="E7"/>
  <c r="H14" i="673"/>
  <c r="E14"/>
  <c r="E54" i="677"/>
  <c r="E19" i="684"/>
  <c r="E44"/>
  <c r="E52" s="1"/>
  <c r="E57" s="1"/>
  <c r="E17"/>
  <c r="E14"/>
  <c r="E20"/>
  <c r="E18"/>
  <c r="E18" i="691"/>
  <c r="G20" i="677"/>
  <c r="I19" a="1"/>
  <c r="I19" s="1"/>
  <c r="I20" s="1"/>
  <c r="H14" i="691"/>
  <c r="E14"/>
  <c r="E57" i="659"/>
  <c r="E109"/>
  <c r="E114" s="1"/>
  <c r="E135" s="1"/>
  <c r="E7"/>
  <c r="E60"/>
  <c r="E56"/>
  <c r="E55"/>
  <c r="E58"/>
  <c r="H15" i="665"/>
  <c r="H16" s="1"/>
  <c r="E15"/>
  <c r="E15" i="667"/>
  <c r="H15"/>
  <c r="H16" s="1"/>
  <c r="E18" i="669"/>
  <c r="H18"/>
  <c r="E109" i="671"/>
  <c r="E114" s="1"/>
  <c r="E135" s="1"/>
  <c r="E60"/>
  <c r="E7"/>
  <c r="E55"/>
  <c r="E58"/>
  <c r="E56"/>
  <c r="E57"/>
  <c r="E18" i="685"/>
  <c r="H18"/>
  <c r="E54" i="689"/>
  <c r="E54" i="645"/>
  <c r="H14" i="651"/>
  <c r="E14"/>
  <c r="E109" i="655"/>
  <c r="E114" s="1"/>
  <c r="E135" s="1"/>
  <c r="E58"/>
  <c r="E60"/>
  <c r="E56"/>
  <c r="E55"/>
  <c r="E57"/>
  <c r="E7"/>
  <c r="G16" i="659"/>
  <c r="I15" a="1"/>
  <c r="I15" s="1"/>
  <c r="I16" s="1"/>
  <c r="E18"/>
  <c r="H18"/>
  <c r="E54" i="663"/>
  <c r="H14" i="667"/>
  <c r="E14"/>
  <c r="E14" i="669"/>
  <c r="H14"/>
  <c r="G16" i="671"/>
  <c r="I15" a="1"/>
  <c r="I15" s="1"/>
  <c r="I16" s="1"/>
  <c r="C21" i="675"/>
  <c r="E59" s="1"/>
  <c r="E19" i="677"/>
  <c r="H19"/>
  <c r="H20" s="1"/>
  <c r="E54" i="611"/>
  <c r="E55" i="695"/>
  <c r="E58"/>
  <c r="E56"/>
  <c r="E109"/>
  <c r="E114" s="1"/>
  <c r="E135" s="1"/>
  <c r="E57"/>
  <c r="E60"/>
  <c r="E7"/>
  <c r="H18" i="675"/>
  <c r="E17" i="694"/>
  <c r="E18"/>
  <c r="E19"/>
  <c r="E20"/>
  <c r="E14"/>
  <c r="E44"/>
  <c r="E52" s="1"/>
  <c r="E57" s="1"/>
  <c r="G16" i="691"/>
  <c r="I15" a="1"/>
  <c r="I15" s="1"/>
  <c r="I16" s="1"/>
  <c r="G16" i="687"/>
  <c r="I15" a="1"/>
  <c r="I15" s="1"/>
  <c r="I16" s="1"/>
  <c r="I21" s="1"/>
  <c r="I30" s="1"/>
  <c r="E54" i="531"/>
  <c r="G20" i="567"/>
  <c r="I19" a="1"/>
  <c r="I19" s="1"/>
  <c r="I20" s="1"/>
  <c r="E16" i="576"/>
  <c r="H18" i="615"/>
  <c r="E18"/>
  <c r="E20" s="1"/>
  <c r="C21" i="525"/>
  <c r="E59" s="1"/>
  <c r="E17" i="535"/>
  <c r="E20"/>
  <c r="E18"/>
  <c r="E14"/>
  <c r="E44"/>
  <c r="E52" s="1"/>
  <c r="E57" s="1"/>
  <c r="E19"/>
  <c r="H18" i="553"/>
  <c r="E17" i="600"/>
  <c r="E14"/>
  <c r="E18"/>
  <c r="E20"/>
  <c r="E19"/>
  <c r="H14" i="529"/>
  <c r="E14"/>
  <c r="E16" i="530"/>
  <c r="C21" i="549"/>
  <c r="E59" s="1"/>
  <c r="E17" i="526"/>
  <c r="E18"/>
  <c r="E19"/>
  <c r="E20"/>
  <c r="E14"/>
  <c r="H18" i="529"/>
  <c r="G20" i="536"/>
  <c r="I19" a="1"/>
  <c r="I19" s="1"/>
  <c r="I20" s="1"/>
  <c r="H14" i="563"/>
  <c r="E14"/>
  <c r="C21" i="569"/>
  <c r="E59" s="1"/>
  <c r="G20" i="581"/>
  <c r="I19" a="1"/>
  <c r="I19" s="1"/>
  <c r="I20" s="1"/>
  <c r="E19" i="583"/>
  <c r="H19"/>
  <c r="H20" s="1"/>
  <c r="H14" i="593"/>
  <c r="E14"/>
  <c r="E17" i="596"/>
  <c r="E20"/>
  <c r="E19"/>
  <c r="E18"/>
  <c r="E14"/>
  <c r="G20" i="603"/>
  <c r="I19" a="1"/>
  <c r="I19" s="1"/>
  <c r="I20" s="1"/>
  <c r="C21" i="609"/>
  <c r="E59" s="1"/>
  <c r="G16" i="641"/>
  <c r="I15" a="1"/>
  <c r="I15" s="1"/>
  <c r="I16" s="1"/>
  <c r="I21" s="1"/>
  <c r="I30" s="1"/>
  <c r="C21" i="541"/>
  <c r="E59" s="1"/>
  <c r="I19" i="557" a="1"/>
  <c r="I19" s="1"/>
  <c r="I20" s="1"/>
  <c r="G20"/>
  <c r="C21" i="559"/>
  <c r="E59" s="1"/>
  <c r="C21" i="563"/>
  <c r="E59" s="1"/>
  <c r="C21" i="567"/>
  <c r="E59" s="1"/>
  <c r="G20" i="591"/>
  <c r="I19" a="1"/>
  <c r="I19" s="1"/>
  <c r="I20" s="1"/>
  <c r="G20" i="613"/>
  <c r="I19" a="1"/>
  <c r="I19" s="1"/>
  <c r="I20" s="1"/>
  <c r="H18" i="661"/>
  <c r="G20" i="615"/>
  <c r="I19" a="1"/>
  <c r="I19" s="1"/>
  <c r="I20" s="1"/>
  <c r="G16" i="631"/>
  <c r="I15" a="1"/>
  <c r="I15" s="1"/>
  <c r="I16" s="1"/>
  <c r="C21" i="633"/>
  <c r="E59" s="1"/>
  <c r="E17" i="638"/>
  <c r="E20"/>
  <c r="E19"/>
  <c r="E18"/>
  <c r="E14"/>
  <c r="C21" i="615"/>
  <c r="E59" s="1"/>
  <c r="C21" i="617"/>
  <c r="E59" s="1"/>
  <c r="C21" i="621"/>
  <c r="E59" s="1"/>
  <c r="C21" i="635"/>
  <c r="E59" s="1"/>
  <c r="C21" i="655"/>
  <c r="E59" s="1"/>
  <c r="E54" i="605"/>
  <c r="E17" i="612"/>
  <c r="E18"/>
  <c r="E20"/>
  <c r="E19"/>
  <c r="E14"/>
  <c r="G20" i="617"/>
  <c r="I19" a="1"/>
  <c r="I19" s="1"/>
  <c r="I20" s="1"/>
  <c r="E17" i="630"/>
  <c r="E20"/>
  <c r="E14"/>
  <c r="E19"/>
  <c r="E18"/>
  <c r="E54" i="633"/>
  <c r="C21" i="657"/>
  <c r="E59" s="1"/>
  <c r="C21" i="667"/>
  <c r="E59" s="1"/>
  <c r="G16" i="643"/>
  <c r="I15" a="1"/>
  <c r="I15" s="1"/>
  <c r="I16" s="1"/>
  <c r="C21" i="645"/>
  <c r="E59" s="1"/>
  <c r="G16" i="655"/>
  <c r="I15" a="1"/>
  <c r="I15" s="1"/>
  <c r="I16" s="1"/>
  <c r="G16" i="677"/>
  <c r="I15" a="1"/>
  <c r="I15" s="1"/>
  <c r="I16" s="1"/>
  <c r="H14" i="647"/>
  <c r="E14"/>
  <c r="E16" i="654"/>
  <c r="C21" i="663"/>
  <c r="E59" s="1"/>
  <c r="E17" i="670"/>
  <c r="E20"/>
  <c r="E14"/>
  <c r="E19"/>
  <c r="E18"/>
  <c r="E44"/>
  <c r="E52" s="1"/>
  <c r="E57" s="1"/>
  <c r="I19" i="679" a="1"/>
  <c r="I19" s="1"/>
  <c r="I20" s="1"/>
  <c r="G20"/>
  <c r="E17" i="640"/>
  <c r="E18"/>
  <c r="E14"/>
  <c r="E19"/>
  <c r="E20"/>
  <c r="H18" i="643"/>
  <c r="H14" i="653"/>
  <c r="E14"/>
  <c r="E17" i="668"/>
  <c r="E18"/>
  <c r="E14"/>
  <c r="E19"/>
  <c r="E20"/>
  <c r="E16" i="692"/>
  <c r="I19" i="695" a="1"/>
  <c r="I19" s="1"/>
  <c r="I20" s="1"/>
  <c r="G20"/>
  <c r="E17" i="666"/>
  <c r="E19"/>
  <c r="E20"/>
  <c r="E18"/>
  <c r="E14"/>
  <c r="E17" i="690"/>
  <c r="E44"/>
  <c r="E52" s="1"/>
  <c r="E57" s="1"/>
  <c r="E19"/>
  <c r="E14"/>
  <c r="E18"/>
  <c r="E20"/>
  <c r="E18" i="523"/>
  <c r="H18"/>
  <c r="E18" i="557"/>
  <c r="H18"/>
  <c r="E15" i="533"/>
  <c r="H15"/>
  <c r="H16" s="1"/>
  <c r="E14" i="569"/>
  <c r="H14"/>
  <c r="E14" i="539"/>
  <c r="H14"/>
  <c r="E19" i="551"/>
  <c r="H19"/>
  <c r="H20" s="1"/>
  <c r="E20" i="530"/>
  <c r="E19"/>
  <c r="E17"/>
  <c r="E18"/>
  <c r="E14"/>
  <c r="H18" i="536"/>
  <c r="E18"/>
  <c r="E56" i="553"/>
  <c r="E109"/>
  <c r="E114" s="1"/>
  <c r="E135" s="1"/>
  <c r="E57"/>
  <c r="E60"/>
  <c r="E7"/>
  <c r="E55"/>
  <c r="E58"/>
  <c r="E18" i="635"/>
  <c r="H18"/>
  <c r="H18" i="673"/>
  <c r="E18"/>
  <c r="E18" i="547"/>
  <c r="H18"/>
  <c r="H14" i="557"/>
  <c r="E14"/>
  <c r="E15" i="579"/>
  <c r="H15"/>
  <c r="H16" s="1"/>
  <c r="E14" i="598"/>
  <c r="E18"/>
  <c r="E20"/>
  <c r="E17"/>
  <c r="E19"/>
  <c r="E19" i="619"/>
  <c r="H19"/>
  <c r="H20" s="1"/>
  <c r="E15" i="571"/>
  <c r="H15"/>
  <c r="H16" s="1"/>
  <c r="H21" s="1"/>
  <c r="H30" s="1"/>
  <c r="E19" i="578"/>
  <c r="E14"/>
  <c r="E18"/>
  <c r="E17"/>
  <c r="E20"/>
  <c r="E55" i="569"/>
  <c r="E58"/>
  <c r="E56"/>
  <c r="E109"/>
  <c r="E114" s="1"/>
  <c r="E135" s="1"/>
  <c r="E57"/>
  <c r="E60"/>
  <c r="E7"/>
  <c r="E18" i="579"/>
  <c r="H18"/>
  <c r="E109" i="587"/>
  <c r="E114" s="1"/>
  <c r="E135" s="1"/>
  <c r="E57"/>
  <c r="E60"/>
  <c r="E7"/>
  <c r="E55"/>
  <c r="E58"/>
  <c r="E56"/>
  <c r="E55" i="597"/>
  <c r="E7"/>
  <c r="E56"/>
  <c r="E109"/>
  <c r="E114" s="1"/>
  <c r="E135" s="1"/>
  <c r="E57"/>
  <c r="E60"/>
  <c r="E58"/>
  <c r="G16" i="611"/>
  <c r="I15" a="1"/>
  <c r="I15" s="1"/>
  <c r="I16" s="1"/>
  <c r="E15" i="631"/>
  <c r="H15"/>
  <c r="H16" s="1"/>
  <c r="E19" i="614"/>
  <c r="E14"/>
  <c r="E20"/>
  <c r="E18"/>
  <c r="E17"/>
  <c r="E14" i="619"/>
  <c r="H14"/>
  <c r="E19" i="669"/>
  <c r="H19"/>
  <c r="H20" s="1"/>
  <c r="E19" i="629"/>
  <c r="H19"/>
  <c r="H20" s="1"/>
  <c r="H19" i="639"/>
  <c r="H20" s="1"/>
  <c r="E19"/>
  <c r="H19" i="649"/>
  <c r="H20" s="1"/>
  <c r="E19"/>
  <c r="E18" i="605"/>
  <c r="H18"/>
  <c r="H15" i="611"/>
  <c r="H16" s="1"/>
  <c r="E15"/>
  <c r="E14" i="631"/>
  <c r="H14"/>
  <c r="E18" i="644"/>
  <c r="E20"/>
  <c r="E17"/>
  <c r="E14"/>
  <c r="E19"/>
  <c r="E14" i="672"/>
  <c r="E19"/>
  <c r="E17"/>
  <c r="E20"/>
  <c r="E18"/>
  <c r="E15" i="685"/>
  <c r="H15"/>
  <c r="H16" s="1"/>
  <c r="E109" i="691"/>
  <c r="E114" s="1"/>
  <c r="E135" s="1"/>
  <c r="E56"/>
  <c r="E60"/>
  <c r="E57"/>
  <c r="E55"/>
  <c r="E7"/>
  <c r="E58"/>
  <c r="E19" i="696"/>
  <c r="E20"/>
  <c r="E14"/>
  <c r="E18"/>
  <c r="E44"/>
  <c r="E52" s="1"/>
  <c r="E57" s="1"/>
  <c r="E17"/>
  <c r="E19" i="656"/>
  <c r="E18"/>
  <c r="E20"/>
  <c r="E17"/>
  <c r="E14"/>
  <c r="E15" i="669"/>
  <c r="H15"/>
  <c r="H16" s="1"/>
  <c r="E54" i="659"/>
  <c r="E60" i="667"/>
  <c r="E58"/>
  <c r="E55"/>
  <c r="E7"/>
  <c r="E56"/>
  <c r="E109"/>
  <c r="E114" s="1"/>
  <c r="E135" s="1"/>
  <c r="E57"/>
  <c r="E109" i="673"/>
  <c r="E114" s="1"/>
  <c r="E135" s="1"/>
  <c r="E57"/>
  <c r="E60"/>
  <c r="E7"/>
  <c r="E55"/>
  <c r="E58"/>
  <c r="E56"/>
  <c r="E15" i="689"/>
  <c r="H15"/>
  <c r="H16" s="1"/>
  <c r="E17" i="537"/>
  <c r="E20"/>
  <c r="E14"/>
  <c r="E19"/>
  <c r="E18"/>
  <c r="E17" i="554"/>
  <c r="E44"/>
  <c r="E52" s="1"/>
  <c r="E57" s="1"/>
  <c r="E18"/>
  <c r="E19"/>
  <c r="E20"/>
  <c r="E14"/>
  <c r="G20" i="601"/>
  <c r="I19" a="1"/>
  <c r="I19" s="1"/>
  <c r="I20" s="1"/>
  <c r="G20" i="543"/>
  <c r="I19" a="1"/>
  <c r="I19" s="1"/>
  <c r="I20" s="1"/>
  <c r="G20" i="673"/>
  <c r="I19" a="1"/>
  <c r="I19" s="1"/>
  <c r="I20" s="1"/>
  <c r="H18" i="679"/>
  <c r="E16" i="688"/>
  <c r="H14" i="695"/>
  <c r="E14"/>
  <c r="E16" i="686"/>
  <c r="E18" i="343"/>
  <c r="H18"/>
  <c r="AM12" i="21"/>
  <c r="BJ12"/>
  <c r="BO12" s="1"/>
  <c r="AI12"/>
  <c r="AK12"/>
  <c r="J12"/>
  <c r="R12" s="1"/>
  <c r="AG12"/>
  <c r="AJ12"/>
  <c r="E14" i="343"/>
  <c r="H14"/>
  <c r="E13" i="454"/>
  <c r="E17" s="1"/>
  <c r="AM83" i="21"/>
  <c r="BO83"/>
  <c r="AM91"/>
  <c r="BO91"/>
  <c r="AM84"/>
  <c r="BO84"/>
  <c r="AM10"/>
  <c r="BO10"/>
  <c r="AM63"/>
  <c r="BO63"/>
  <c r="AM17"/>
  <c r="BO17"/>
  <c r="AJ84"/>
  <c r="AK84"/>
  <c r="AI84"/>
  <c r="AG84"/>
  <c r="J84"/>
  <c r="R84" s="1"/>
  <c r="AJ17"/>
  <c r="AG17"/>
  <c r="AI17"/>
  <c r="J17"/>
  <c r="AK17"/>
  <c r="J63"/>
  <c r="R63" s="1"/>
  <c r="AK63"/>
  <c r="AJ63"/>
  <c r="AI63"/>
  <c r="AG63"/>
  <c r="AJ91"/>
  <c r="AK91"/>
  <c r="AI91"/>
  <c r="AG91"/>
  <c r="J91"/>
  <c r="AG10"/>
  <c r="J10"/>
  <c r="AI10"/>
  <c r="AJ10"/>
  <c r="AK10"/>
  <c r="AJ83"/>
  <c r="AK83"/>
  <c r="AI83"/>
  <c r="J83"/>
  <c r="R83" s="1"/>
  <c r="AG83"/>
  <c r="D46" i="454"/>
  <c r="E46" s="1"/>
  <c r="D47"/>
  <c r="E47" s="1"/>
  <c r="E8"/>
  <c r="D16" s="1"/>
  <c r="AM27" i="21"/>
  <c r="BO27"/>
  <c r="AM75"/>
  <c r="BO75"/>
  <c r="D48" i="454"/>
  <c r="E48" s="1"/>
  <c r="D45"/>
  <c r="E45" s="1"/>
  <c r="D49"/>
  <c r="E49" s="1"/>
  <c r="H4" i="19"/>
  <c r="G4"/>
  <c r="H87"/>
  <c r="G87"/>
  <c r="H85"/>
  <c r="G85"/>
  <c r="H90"/>
  <c r="G90"/>
  <c r="H75"/>
  <c r="G75"/>
  <c r="O87"/>
  <c r="N87"/>
  <c r="M85"/>
  <c r="O85"/>
  <c r="N85"/>
  <c r="M4"/>
  <c r="O4"/>
  <c r="N4"/>
  <c r="M75"/>
  <c r="O75"/>
  <c r="N75"/>
  <c r="M90"/>
  <c r="O90"/>
  <c r="N90"/>
  <c r="AH6" i="21"/>
  <c r="CD6"/>
  <c r="CE6"/>
  <c r="AH77"/>
  <c r="CE77"/>
  <c r="CD77"/>
  <c r="CE87"/>
  <c r="CD87"/>
  <c r="AH89"/>
  <c r="CE89"/>
  <c r="CD89"/>
  <c r="CE92"/>
  <c r="CD92"/>
  <c r="AM46"/>
  <c r="AK46"/>
  <c r="AG46"/>
  <c r="J46"/>
  <c r="R46" s="1"/>
  <c r="AI46"/>
  <c r="BO46"/>
  <c r="AJ46"/>
  <c r="AM72"/>
  <c r="AK72"/>
  <c r="AJ72"/>
  <c r="BO72"/>
  <c r="AG72"/>
  <c r="J72"/>
  <c r="AI72"/>
  <c r="AM68"/>
  <c r="AG68"/>
  <c r="J68"/>
  <c r="AI68"/>
  <c r="AK68"/>
  <c r="AJ68"/>
  <c r="BO68"/>
  <c r="AM74"/>
  <c r="AG74"/>
  <c r="J74"/>
  <c r="R74" s="1"/>
  <c r="AI74"/>
  <c r="AK74"/>
  <c r="AJ74"/>
  <c r="BO74"/>
  <c r="AM34"/>
  <c r="BO34"/>
  <c r="AG34"/>
  <c r="AK34"/>
  <c r="AI34"/>
  <c r="J34"/>
  <c r="R34" s="1"/>
  <c r="AJ34"/>
  <c r="AJ75"/>
  <c r="J75"/>
  <c r="AI75"/>
  <c r="AK75"/>
  <c r="AG75"/>
  <c r="AM73"/>
  <c r="J73"/>
  <c r="AI73"/>
  <c r="AK73"/>
  <c r="AG73"/>
  <c r="BO73"/>
  <c r="AJ73"/>
  <c r="AK27"/>
  <c r="AG27"/>
  <c r="AJ27"/>
  <c r="J27"/>
  <c r="AI27"/>
  <c r="CC89"/>
  <c r="AH92"/>
  <c r="CC92"/>
  <c r="CC87"/>
  <c r="AH87"/>
  <c r="D115" i="454"/>
  <c r="E19"/>
  <c r="CC77" i="21"/>
  <c r="D113" i="454"/>
  <c r="CC6" i="21"/>
  <c r="I6"/>
  <c r="H6"/>
  <c r="G6"/>
  <c r="BJ6" s="1"/>
  <c r="S4" i="19"/>
  <c r="T4" s="1"/>
  <c r="H21" i="579" l="1"/>
  <c r="H30" s="1"/>
  <c r="H21" i="645"/>
  <c r="H30" s="1"/>
  <c r="E97" s="1"/>
  <c r="E98" s="1"/>
  <c r="E16" i="691"/>
  <c r="H21" i="631"/>
  <c r="H30" s="1"/>
  <c r="E16" i="625"/>
  <c r="H21" i="575"/>
  <c r="H30" s="1"/>
  <c r="H21" i="605"/>
  <c r="H30" s="1"/>
  <c r="E20" i="555"/>
  <c r="C21" i="553"/>
  <c r="E59" s="1"/>
  <c r="H21" i="689"/>
  <c r="H30" s="1"/>
  <c r="E20" i="557"/>
  <c r="I21" i="631"/>
  <c r="I30" s="1"/>
  <c r="H21" i="589"/>
  <c r="H30" s="1"/>
  <c r="H21" i="567"/>
  <c r="H30" s="1"/>
  <c r="E16" i="547"/>
  <c r="E16" i="536"/>
  <c r="I21" i="577"/>
  <c r="I30" s="1"/>
  <c r="E20" i="575"/>
  <c r="H21" i="573"/>
  <c r="H30" s="1"/>
  <c r="H21" i="665"/>
  <c r="H30" s="1"/>
  <c r="H21" i="641"/>
  <c r="H30" s="1"/>
  <c r="E16" i="659"/>
  <c r="E21" s="1"/>
  <c r="E30" s="1"/>
  <c r="E20" i="569"/>
  <c r="E20" i="531"/>
  <c r="I21" i="593"/>
  <c r="I30" s="1"/>
  <c r="E16" i="677"/>
  <c r="E20" i="611"/>
  <c r="C21" i="557"/>
  <c r="E59" s="1"/>
  <c r="E20" i="579"/>
  <c r="H21" i="679"/>
  <c r="H30" s="1"/>
  <c r="E20" i="571"/>
  <c r="H21" i="549"/>
  <c r="H30" s="1"/>
  <c r="H21" i="545"/>
  <c r="H30" s="1"/>
  <c r="E16" i="681"/>
  <c r="E21" s="1"/>
  <c r="E30" s="1"/>
  <c r="H21" i="683"/>
  <c r="H30" s="1"/>
  <c r="C21" i="523"/>
  <c r="E59" s="1"/>
  <c r="C21" i="625"/>
  <c r="E59" s="1"/>
  <c r="C21" i="579"/>
  <c r="E59" s="1"/>
  <c r="C21" i="649"/>
  <c r="E59" s="1"/>
  <c r="C21" i="661"/>
  <c r="E59" s="1"/>
  <c r="C21" i="607"/>
  <c r="E59" s="1"/>
  <c r="C21" i="605"/>
  <c r="E59" s="1"/>
  <c r="E20" i="635"/>
  <c r="E16" i="639"/>
  <c r="E16" i="643"/>
  <c r="H21" i="669"/>
  <c r="H30" s="1"/>
  <c r="I21" i="665"/>
  <c r="I30" s="1"/>
  <c r="E20" i="539"/>
  <c r="E20" i="641"/>
  <c r="E20" i="573"/>
  <c r="I21" i="551"/>
  <c r="I30" s="1"/>
  <c r="H21" i="529"/>
  <c r="H30" s="1"/>
  <c r="I21" i="571"/>
  <c r="I30" s="1"/>
  <c r="E97" s="1"/>
  <c r="E98" s="1"/>
  <c r="E16" i="569"/>
  <c r="E21" s="1"/>
  <c r="E30" s="1"/>
  <c r="E16" i="585"/>
  <c r="E16" i="627"/>
  <c r="I21" i="587"/>
  <c r="I30" s="1"/>
  <c r="I21" i="619"/>
  <c r="I30" s="1"/>
  <c r="H21" i="685"/>
  <c r="H30" s="1"/>
  <c r="E53" i="553"/>
  <c r="H21" i="541"/>
  <c r="H30" s="1"/>
  <c r="E53" i="683"/>
  <c r="E61" s="1"/>
  <c r="E66" s="1"/>
  <c r="C21" i="547"/>
  <c r="E59" s="1"/>
  <c r="H21" i="663"/>
  <c r="H30" s="1"/>
  <c r="C21" i="639"/>
  <c r="E59" s="1"/>
  <c r="I21" i="647"/>
  <c r="I30" s="1"/>
  <c r="E21" i="634"/>
  <c r="E31" s="1"/>
  <c r="E16" i="683"/>
  <c r="E16" i="619"/>
  <c r="E20" i="536"/>
  <c r="E20" i="685"/>
  <c r="H21" i="671"/>
  <c r="H30" s="1"/>
  <c r="C21" i="595"/>
  <c r="E59" s="1"/>
  <c r="E16" i="557"/>
  <c r="I21" i="655"/>
  <c r="I30" s="1"/>
  <c r="E16" i="577"/>
  <c r="H21" i="555"/>
  <c r="H30" s="1"/>
  <c r="H21" i="557"/>
  <c r="H30" s="1"/>
  <c r="I21" i="527"/>
  <c r="I30" s="1"/>
  <c r="H21" i="525"/>
  <c r="H30" s="1"/>
  <c r="I21" i="659"/>
  <c r="I30" s="1"/>
  <c r="E16" i="621"/>
  <c r="E21" s="1"/>
  <c r="E30" s="1"/>
  <c r="H21" i="595"/>
  <c r="H30" s="1"/>
  <c r="I21" i="697"/>
  <c r="I30" s="1"/>
  <c r="E21" i="698"/>
  <c r="E33" s="1"/>
  <c r="C21" i="693"/>
  <c r="E59" s="1"/>
  <c r="C21" i="623"/>
  <c r="E59" s="1"/>
  <c r="C21" i="691"/>
  <c r="E59" s="1"/>
  <c r="C21" i="597"/>
  <c r="E59" s="1"/>
  <c r="C21" i="647"/>
  <c r="E59" s="1"/>
  <c r="C21" i="613"/>
  <c r="E59" s="1"/>
  <c r="C21" i="681"/>
  <c r="E59" s="1"/>
  <c r="E20" i="697"/>
  <c r="E97" i="631"/>
  <c r="E98" s="1"/>
  <c r="E103" s="1"/>
  <c r="H21" i="533"/>
  <c r="H30" s="1"/>
  <c r="E20" i="567"/>
  <c r="E20" i="689"/>
  <c r="E20" i="525"/>
  <c r="C21" i="539"/>
  <c r="E59" s="1"/>
  <c r="C21" i="529"/>
  <c r="E59" s="1"/>
  <c r="C21" i="627"/>
  <c r="E59" s="1"/>
  <c r="C21" i="697"/>
  <c r="E59" s="1"/>
  <c r="H21"/>
  <c r="H30" s="1"/>
  <c r="E20" i="545"/>
  <c r="E20" i="595"/>
  <c r="E16" i="687"/>
  <c r="E21" s="1"/>
  <c r="E30" s="1"/>
  <c r="E21" i="648"/>
  <c r="E77" s="1"/>
  <c r="E20" i="593"/>
  <c r="E16" i="601"/>
  <c r="H21" i="527"/>
  <c r="H30" s="1"/>
  <c r="I21" i="599"/>
  <c r="I30" s="1"/>
  <c r="E16" i="697"/>
  <c r="H21" i="611"/>
  <c r="H30" s="1"/>
  <c r="E21" i="654"/>
  <c r="E76" s="1"/>
  <c r="I21" i="691"/>
  <c r="I30" s="1"/>
  <c r="E20" i="659"/>
  <c r="E20" i="691"/>
  <c r="E16" i="673"/>
  <c r="E16" i="551"/>
  <c r="E20" i="663"/>
  <c r="E20" i="623"/>
  <c r="C21" i="571"/>
  <c r="E59" s="1"/>
  <c r="I21" i="611"/>
  <c r="I30" s="1"/>
  <c r="I21" i="643"/>
  <c r="I30" s="1"/>
  <c r="I21" i="671"/>
  <c r="I30" s="1"/>
  <c r="H21" i="667"/>
  <c r="H30" s="1"/>
  <c r="H21" i="657"/>
  <c r="H30" s="1"/>
  <c r="C21" i="536"/>
  <c r="E59" s="1"/>
  <c r="E53" i="681"/>
  <c r="C21" i="671"/>
  <c r="E59" s="1"/>
  <c r="C21" i="543"/>
  <c r="E59" s="1"/>
  <c r="C21" i="583"/>
  <c r="E59" s="1"/>
  <c r="C21" i="551"/>
  <c r="E59" s="1"/>
  <c r="C21" i="689"/>
  <c r="E59" s="1"/>
  <c r="C21" i="591"/>
  <c r="E59" s="1"/>
  <c r="C21" i="685"/>
  <c r="E59" s="1"/>
  <c r="C21" i="565"/>
  <c r="E59" s="1"/>
  <c r="C21" i="577"/>
  <c r="E59" s="1"/>
  <c r="E16" i="454"/>
  <c r="C21" i="619"/>
  <c r="E59" s="1"/>
  <c r="E16" i="637"/>
  <c r="H21" i="609"/>
  <c r="H30" s="1"/>
  <c r="H21" i="581"/>
  <c r="H30" s="1"/>
  <c r="H21" i="563"/>
  <c r="H30" s="1"/>
  <c r="E20" i="454"/>
  <c r="E97" i="665"/>
  <c r="E98" s="1"/>
  <c r="E140" s="1"/>
  <c r="I21" i="627"/>
  <c r="I30" s="1"/>
  <c r="E16" i="655"/>
  <c r="E14" i="454"/>
  <c r="I21" i="693"/>
  <c r="I30" s="1"/>
  <c r="E97" s="1"/>
  <c r="E98" s="1"/>
  <c r="E53" i="691"/>
  <c r="E20" i="673"/>
  <c r="E16" i="599"/>
  <c r="C21" i="585"/>
  <c r="E59" s="1"/>
  <c r="E18" i="454"/>
  <c r="E21" i="576"/>
  <c r="E63" s="1"/>
  <c r="E16" i="567"/>
  <c r="C21" i="653"/>
  <c r="E59" s="1"/>
  <c r="C21" i="545"/>
  <c r="E59" s="1"/>
  <c r="E21" i="544"/>
  <c r="H21" i="543"/>
  <c r="H30" s="1"/>
  <c r="H21" i="621"/>
  <c r="H30" s="1"/>
  <c r="E16" i="631"/>
  <c r="E20" i="605"/>
  <c r="E20" i="561"/>
  <c r="E21" i="557"/>
  <c r="E30" s="1"/>
  <c r="E36" s="1"/>
  <c r="E16" i="565"/>
  <c r="E20" i="549"/>
  <c r="E20" i="603"/>
  <c r="E16" i="591"/>
  <c r="E16" i="615"/>
  <c r="E20" i="639"/>
  <c r="E16" i="633"/>
  <c r="E20" i="589"/>
  <c r="E16" i="671"/>
  <c r="E20" i="633"/>
  <c r="E20" i="577"/>
  <c r="E20" i="651"/>
  <c r="E20" i="607"/>
  <c r="E16" i="649"/>
  <c r="E16" i="587"/>
  <c r="E16" i="603"/>
  <c r="E16" i="693"/>
  <c r="E20" i="591"/>
  <c r="E20" i="661"/>
  <c r="E20" i="675"/>
  <c r="E20" i="665"/>
  <c r="E20" i="649"/>
  <c r="E20" i="653"/>
  <c r="E20" i="563"/>
  <c r="E16" i="653"/>
  <c r="E16" i="647"/>
  <c r="E53" i="593"/>
  <c r="E61" s="1"/>
  <c r="E66" s="1"/>
  <c r="E16"/>
  <c r="E53" i="563"/>
  <c r="E61" s="1"/>
  <c r="E66" s="1"/>
  <c r="E16"/>
  <c r="E16" i="669"/>
  <c r="E16" i="651"/>
  <c r="E21" i="671"/>
  <c r="E30" s="1"/>
  <c r="E20" i="613"/>
  <c r="E16" i="663"/>
  <c r="E16" i="571"/>
  <c r="E21" s="1"/>
  <c r="E30" s="1"/>
  <c r="E73" s="1"/>
  <c r="E20" i="601"/>
  <c r="E21" s="1"/>
  <c r="E30" s="1"/>
  <c r="E16" i="549"/>
  <c r="E16" i="685"/>
  <c r="E21" s="1"/>
  <c r="E30" s="1"/>
  <c r="E16" i="665"/>
  <c r="E20" i="597"/>
  <c r="E16" i="635"/>
  <c r="E16" i="573"/>
  <c r="E16" i="583"/>
  <c r="E16" i="531"/>
  <c r="E21" s="1"/>
  <c r="E30" s="1"/>
  <c r="E86" s="1"/>
  <c r="E20" i="543"/>
  <c r="E16" i="525"/>
  <c r="E16" i="629"/>
  <c r="E16" i="675"/>
  <c r="E16" i="579"/>
  <c r="E21" s="1"/>
  <c r="E30" s="1"/>
  <c r="E16" i="559"/>
  <c r="E16" i="523"/>
  <c r="E16" i="533"/>
  <c r="E21" s="1"/>
  <c r="E30" s="1"/>
  <c r="E20" i="553"/>
  <c r="E20" i="679"/>
  <c r="E53" i="695"/>
  <c r="E61" s="1"/>
  <c r="E66" s="1"/>
  <c r="E16"/>
  <c r="E21" i="530"/>
  <c r="E27" s="1"/>
  <c r="E21" i="690"/>
  <c r="E26" s="1"/>
  <c r="E16" i="529"/>
  <c r="E16" i="667"/>
  <c r="E21" i="684"/>
  <c r="E63" s="1"/>
  <c r="E16" i="607"/>
  <c r="E20" i="625"/>
  <c r="E21" s="1"/>
  <c r="E30" s="1"/>
  <c r="E20" i="559"/>
  <c r="E20" i="617"/>
  <c r="E16" i="589"/>
  <c r="E16" i="641"/>
  <c r="E16" i="555"/>
  <c r="E21" s="1"/>
  <c r="E30" s="1"/>
  <c r="E87" s="1"/>
  <c r="E20" i="677"/>
  <c r="E16" i="657"/>
  <c r="E20" i="631"/>
  <c r="E16" i="609"/>
  <c r="E20"/>
  <c r="E20" i="657"/>
  <c r="E20" i="645"/>
  <c r="E16" i="689"/>
  <c r="E16" i="623"/>
  <c r="E16" i="575"/>
  <c r="E16" i="545"/>
  <c r="E20" i="647"/>
  <c r="E16" i="543"/>
  <c r="E20" i="565"/>
  <c r="E21" s="1"/>
  <c r="E30" s="1"/>
  <c r="E20" i="587"/>
  <c r="E20" i="627"/>
  <c r="E21" s="1"/>
  <c r="E30" s="1"/>
  <c r="E20" i="655"/>
  <c r="E20" i="695"/>
  <c r="E20" i="643"/>
  <c r="E21" s="1"/>
  <c r="E30" s="1"/>
  <c r="E20" i="527"/>
  <c r="E20" i="547"/>
  <c r="E21" s="1"/>
  <c r="E30" s="1"/>
  <c r="E16" i="539"/>
  <c r="E21" s="1"/>
  <c r="E30" s="1"/>
  <c r="E20" i="523"/>
  <c r="E20" i="669"/>
  <c r="E20" i="629"/>
  <c r="E20" i="583"/>
  <c r="E20" i="599"/>
  <c r="E16" i="595"/>
  <c r="E53" i="541"/>
  <c r="E61" s="1"/>
  <c r="E66" s="1"/>
  <c r="E16"/>
  <c r="E16" i="527"/>
  <c r="E16" i="661"/>
  <c r="E16" i="645"/>
  <c r="E20" i="667"/>
  <c r="E16" i="679"/>
  <c r="E20" i="619"/>
  <c r="E16" i="605"/>
  <c r="E21" s="1"/>
  <c r="E30" s="1"/>
  <c r="E20" i="581"/>
  <c r="E21" i="536"/>
  <c r="E30" s="1"/>
  <c r="E87" s="1"/>
  <c r="E16" i="611"/>
  <c r="E21" s="1"/>
  <c r="E30" s="1"/>
  <c r="E35" s="1"/>
  <c r="E20" i="681"/>
  <c r="E16" i="617"/>
  <c r="E20" i="551"/>
  <c r="E20" i="541"/>
  <c r="E16" i="581"/>
  <c r="E21" s="1"/>
  <c r="E30" s="1"/>
  <c r="E16" i="561"/>
  <c r="E21" s="1"/>
  <c r="E30" s="1"/>
  <c r="E20" i="683"/>
  <c r="E21" s="1"/>
  <c r="E30" s="1"/>
  <c r="E131" s="1"/>
  <c r="E20" i="585"/>
  <c r="E21" s="1"/>
  <c r="E30" s="1"/>
  <c r="E20" i="693"/>
  <c r="E20" i="637"/>
  <c r="E21" s="1"/>
  <c r="E30" s="1"/>
  <c r="E20" i="529"/>
  <c r="E21" i="656"/>
  <c r="E76" s="1"/>
  <c r="E53" i="549"/>
  <c r="E61" s="1"/>
  <c r="E66" s="1"/>
  <c r="E21" i="674"/>
  <c r="E31" s="1"/>
  <c r="E21" i="642"/>
  <c r="E77" s="1"/>
  <c r="E53" i="659"/>
  <c r="E61" s="1"/>
  <c r="E66" s="1"/>
  <c r="E53" i="677"/>
  <c r="E61" s="1"/>
  <c r="E66" s="1"/>
  <c r="I21" i="681"/>
  <c r="I30" s="1"/>
  <c r="E97" s="1"/>
  <c r="E98" s="1"/>
  <c r="E53" i="685"/>
  <c r="H21" i="577"/>
  <c r="H30" s="1"/>
  <c r="E97" s="1"/>
  <c r="E98" s="1"/>
  <c r="E21" i="672"/>
  <c r="E31" s="1"/>
  <c r="E21" i="562"/>
  <c r="E27" s="1"/>
  <c r="E21" i="688"/>
  <c r="E63" s="1"/>
  <c r="E53" i="601"/>
  <c r="E61" s="1"/>
  <c r="E66" s="1"/>
  <c r="E21" i="692"/>
  <c r="E76" s="1"/>
  <c r="E61" i="553"/>
  <c r="E66" s="1"/>
  <c r="E21" i="600"/>
  <c r="E27" s="1"/>
  <c r="E21" i="535"/>
  <c r="E66" s="1"/>
  <c r="E53" i="669"/>
  <c r="E61" s="1"/>
  <c r="E66" s="1"/>
  <c r="I21" i="621"/>
  <c r="I30" s="1"/>
  <c r="E53" i="567"/>
  <c r="E61" s="1"/>
  <c r="E66" s="1"/>
  <c r="H21" i="561"/>
  <c r="H30" s="1"/>
  <c r="E29" i="654"/>
  <c r="E26" i="674"/>
  <c r="E84" i="648"/>
  <c r="E85" s="1"/>
  <c r="E93" s="1"/>
  <c r="E33"/>
  <c r="E68" i="562"/>
  <c r="E26"/>
  <c r="E32"/>
  <c r="E28" i="692"/>
  <c r="E27"/>
  <c r="E26"/>
  <c r="E31" i="530"/>
  <c r="E63"/>
  <c r="E122"/>
  <c r="E26"/>
  <c r="E78"/>
  <c r="E29"/>
  <c r="E77"/>
  <c r="E64"/>
  <c r="E32"/>
  <c r="E78" i="535"/>
  <c r="E26" i="634"/>
  <c r="E64"/>
  <c r="E66" i="684"/>
  <c r="E32"/>
  <c r="E77"/>
  <c r="E76"/>
  <c r="E68"/>
  <c r="E30"/>
  <c r="E84"/>
  <c r="E85" s="1"/>
  <c r="E93" s="1"/>
  <c r="E122"/>
  <c r="E64"/>
  <c r="H21" i="615"/>
  <c r="H30" s="1"/>
  <c r="E37" i="555"/>
  <c r="E72"/>
  <c r="E33" i="576"/>
  <c r="E29"/>
  <c r="E76"/>
  <c r="E32"/>
  <c r="E28"/>
  <c r="E66"/>
  <c r="E75"/>
  <c r="E84"/>
  <c r="E85" s="1"/>
  <c r="E93" s="1"/>
  <c r="E31"/>
  <c r="E27"/>
  <c r="E69"/>
  <c r="E78"/>
  <c r="E26"/>
  <c r="E68"/>
  <c r="E122"/>
  <c r="E64"/>
  <c r="E30"/>
  <c r="E77"/>
  <c r="E40" i="531"/>
  <c r="E84"/>
  <c r="E32" i="544"/>
  <c r="E28"/>
  <c r="E75"/>
  <c r="E31"/>
  <c r="E27"/>
  <c r="E63"/>
  <c r="E122"/>
  <c r="E30"/>
  <c r="E26"/>
  <c r="E68"/>
  <c r="E66"/>
  <c r="E76"/>
  <c r="E69"/>
  <c r="E64"/>
  <c r="E33"/>
  <c r="E77"/>
  <c r="E84"/>
  <c r="E85" s="1"/>
  <c r="E93" s="1"/>
  <c r="E29"/>
  <c r="E78"/>
  <c r="E21" i="551"/>
  <c r="E30" s="1"/>
  <c r="I21" i="617"/>
  <c r="I30" s="1"/>
  <c r="I21" i="567"/>
  <c r="I30" s="1"/>
  <c r="I21" i="613"/>
  <c r="I30" s="1"/>
  <c r="H21" i="691"/>
  <c r="H30" s="1"/>
  <c r="E21" i="635"/>
  <c r="E30" s="1"/>
  <c r="E53" i="689"/>
  <c r="I21" i="581"/>
  <c r="I30" s="1"/>
  <c r="E97" s="1"/>
  <c r="E98" s="1"/>
  <c r="H21" i="599"/>
  <c r="H30" s="1"/>
  <c r="E97" s="1"/>
  <c r="E98" s="1"/>
  <c r="E21" i="652"/>
  <c r="I21" i="673"/>
  <c r="I30" s="1"/>
  <c r="E21" i="677"/>
  <c r="E30" s="1"/>
  <c r="I21" i="667"/>
  <c r="I30" s="1"/>
  <c r="E21" i="597"/>
  <c r="E30" s="1"/>
  <c r="H21" i="619"/>
  <c r="H30" s="1"/>
  <c r="I21" i="541"/>
  <c r="I30" s="1"/>
  <c r="E97" s="1"/>
  <c r="E98" s="1"/>
  <c r="I21" i="675"/>
  <c r="I30" s="1"/>
  <c r="H21" i="627"/>
  <c r="H30" s="1"/>
  <c r="H21" i="659"/>
  <c r="H30" s="1"/>
  <c r="E53" i="693"/>
  <c r="E53" i="533"/>
  <c r="E61" s="1"/>
  <c r="E66" s="1"/>
  <c r="E97" i="671"/>
  <c r="E98" s="1"/>
  <c r="E97" i="641"/>
  <c r="E98" s="1"/>
  <c r="E72" i="671"/>
  <c r="E39"/>
  <c r="E35"/>
  <c r="E86"/>
  <c r="E131"/>
  <c r="E75"/>
  <c r="E42"/>
  <c r="E38"/>
  <c r="E85"/>
  <c r="E78"/>
  <c r="E41"/>
  <c r="E37"/>
  <c r="E84"/>
  <c r="E77"/>
  <c r="E73"/>
  <c r="E40"/>
  <c r="E36"/>
  <c r="E87"/>
  <c r="H21" i="633"/>
  <c r="H30" s="1"/>
  <c r="I21" i="625"/>
  <c r="I30" s="1"/>
  <c r="E21" i="615"/>
  <c r="E30" s="1"/>
  <c r="E53" i="581"/>
  <c r="E61" s="1"/>
  <c r="E66" s="1"/>
  <c r="E40" i="557"/>
  <c r="E97" i="531"/>
  <c r="E98" s="1"/>
  <c r="I21" i="591"/>
  <c r="I30" s="1"/>
  <c r="E97" s="1"/>
  <c r="E98" s="1"/>
  <c r="E21" i="650"/>
  <c r="H21" i="649"/>
  <c r="H30" s="1"/>
  <c r="H21" i="551"/>
  <c r="H30" s="1"/>
  <c r="E97" s="1"/>
  <c r="E98" s="1"/>
  <c r="I21" i="679"/>
  <c r="I30" s="1"/>
  <c r="I21" i="629"/>
  <c r="I30" s="1"/>
  <c r="I21" i="695"/>
  <c r="I30" s="1"/>
  <c r="E21" i="691"/>
  <c r="E30" s="1"/>
  <c r="I21" i="685"/>
  <c r="I30" s="1"/>
  <c r="E97" s="1"/>
  <c r="E98" s="1"/>
  <c r="I21" i="663"/>
  <c r="I30" s="1"/>
  <c r="E97" s="1"/>
  <c r="E98" s="1"/>
  <c r="H21" i="673"/>
  <c r="H30" s="1"/>
  <c r="E97" i="623"/>
  <c r="E98" s="1"/>
  <c r="H21" i="583"/>
  <c r="H30" s="1"/>
  <c r="E21" i="553"/>
  <c r="E30" s="1"/>
  <c r="I21" i="633"/>
  <c r="I30" s="1"/>
  <c r="I21" i="605"/>
  <c r="I30" s="1"/>
  <c r="E97" s="1"/>
  <c r="E98" s="1"/>
  <c r="E42" i="536"/>
  <c r="E35"/>
  <c r="E37"/>
  <c r="E73"/>
  <c r="I21" i="645"/>
  <c r="I30" s="1"/>
  <c r="I21" i="529"/>
  <c r="I30" s="1"/>
  <c r="E97" s="1"/>
  <c r="E98" s="1"/>
  <c r="I21" i="573"/>
  <c r="I30" s="1"/>
  <c r="I21" i="539"/>
  <c r="I30" s="1"/>
  <c r="E97" s="1"/>
  <c r="E98" s="1"/>
  <c r="H21" i="677"/>
  <c r="H30" s="1"/>
  <c r="H21" i="637"/>
  <c r="H30" s="1"/>
  <c r="E97" s="1"/>
  <c r="E98" s="1"/>
  <c r="H21" i="585"/>
  <c r="H30" s="1"/>
  <c r="I21" i="553"/>
  <c r="I30" s="1"/>
  <c r="H21" i="547"/>
  <c r="H30" s="1"/>
  <c r="I21" i="561"/>
  <c r="I30" s="1"/>
  <c r="E97" s="1"/>
  <c r="E98" s="1"/>
  <c r="I21" i="549"/>
  <c r="I30" s="1"/>
  <c r="E97" s="1"/>
  <c r="E98" s="1"/>
  <c r="I21" i="563"/>
  <c r="I30" s="1"/>
  <c r="E21" i="686"/>
  <c r="H21" i="639"/>
  <c r="H30" s="1"/>
  <c r="I21" i="557"/>
  <c r="I30" s="1"/>
  <c r="H21" i="565"/>
  <c r="H30" s="1"/>
  <c r="I21" i="559"/>
  <c r="I30" s="1"/>
  <c r="E30" i="690"/>
  <c r="E64"/>
  <c r="E39" i="611"/>
  <c r="E41"/>
  <c r="E86" i="579"/>
  <c r="E87"/>
  <c r="E73"/>
  <c r="E40"/>
  <c r="E36"/>
  <c r="E85"/>
  <c r="E84"/>
  <c r="E72"/>
  <c r="E39"/>
  <c r="E35"/>
  <c r="E131"/>
  <c r="E78"/>
  <c r="E75"/>
  <c r="E42"/>
  <c r="E38"/>
  <c r="E77"/>
  <c r="E37"/>
  <c r="E41"/>
  <c r="E103" i="665"/>
  <c r="I21" i="657"/>
  <c r="I30" s="1"/>
  <c r="E97" s="1"/>
  <c r="E98" s="1"/>
  <c r="I21" i="669"/>
  <c r="I30" s="1"/>
  <c r="E21" i="633"/>
  <c r="E30" s="1"/>
  <c r="E53" i="569"/>
  <c r="E61" s="1"/>
  <c r="E66" s="1"/>
  <c r="E97" i="587"/>
  <c r="E98" s="1"/>
  <c r="E21" i="543"/>
  <c r="E30" s="1"/>
  <c r="I21" i="523"/>
  <c r="I30" s="1"/>
  <c r="H21" i="695"/>
  <c r="H30" s="1"/>
  <c r="E53" i="687"/>
  <c r="E61" s="1"/>
  <c r="E66" s="1"/>
  <c r="E21" i="649"/>
  <c r="E30" s="1"/>
  <c r="H21" i="617"/>
  <c r="H30" s="1"/>
  <c r="E97" s="1"/>
  <c r="E98" s="1"/>
  <c r="E85" i="605"/>
  <c r="E84"/>
  <c r="E42"/>
  <c r="E38"/>
  <c r="E78"/>
  <c r="E72"/>
  <c r="E41"/>
  <c r="E37"/>
  <c r="E73"/>
  <c r="E77"/>
  <c r="E40"/>
  <c r="E36"/>
  <c r="E87"/>
  <c r="E131"/>
  <c r="E75"/>
  <c r="E86"/>
  <c r="E39"/>
  <c r="E35"/>
  <c r="H21" i="629"/>
  <c r="H30" s="1"/>
  <c r="E53" i="679"/>
  <c r="E61" s="1"/>
  <c r="E66" s="1"/>
  <c r="E53" i="645"/>
  <c r="E61" s="1"/>
  <c r="E66" s="1"/>
  <c r="I21" i="683"/>
  <c r="I30" s="1"/>
  <c r="E97" s="1"/>
  <c r="E98" s="1"/>
  <c r="E21" i="660"/>
  <c r="I21" i="585"/>
  <c r="I30" s="1"/>
  <c r="E21" i="680"/>
  <c r="H21" i="675"/>
  <c r="H30" s="1"/>
  <c r="E97" s="1"/>
  <c r="E98" s="1"/>
  <c r="E97" i="687"/>
  <c r="E98" s="1"/>
  <c r="E53" i="633"/>
  <c r="E61" s="1"/>
  <c r="E66" s="1"/>
  <c r="H21" i="553"/>
  <c r="H30" s="1"/>
  <c r="E97" s="1"/>
  <c r="E98" s="1"/>
  <c r="I21" i="583"/>
  <c r="I30" s="1"/>
  <c r="E21" i="655"/>
  <c r="E30" s="1"/>
  <c r="E86" i="683"/>
  <c r="E75"/>
  <c r="H21" i="603"/>
  <c r="H30" s="1"/>
  <c r="I21" i="589"/>
  <c r="I30" s="1"/>
  <c r="E97" s="1"/>
  <c r="E98" s="1"/>
  <c r="H21" i="613"/>
  <c r="H30" s="1"/>
  <c r="I21" i="565"/>
  <c r="I30" s="1"/>
  <c r="I21" i="543"/>
  <c r="I30" s="1"/>
  <c r="I21" i="533"/>
  <c r="I30" s="1"/>
  <c r="E97" s="1"/>
  <c r="E98" s="1"/>
  <c r="I21" i="525"/>
  <c r="I30" s="1"/>
  <c r="E97" s="1"/>
  <c r="E98" s="1"/>
  <c r="I21" i="639"/>
  <c r="I30" s="1"/>
  <c r="H21" i="651"/>
  <c r="H30" s="1"/>
  <c r="E97" s="1"/>
  <c r="E98" s="1"/>
  <c r="H21" i="601"/>
  <c r="H30" s="1"/>
  <c r="I21" i="635"/>
  <c r="I30" s="1"/>
  <c r="E21" i="639"/>
  <c r="E30" s="1"/>
  <c r="I21" i="595"/>
  <c r="I30" s="1"/>
  <c r="E61" i="691"/>
  <c r="E66" s="1"/>
  <c r="E77" i="571"/>
  <c r="I21" i="677"/>
  <c r="I30" s="1"/>
  <c r="E97" i="667"/>
  <c r="E98" s="1"/>
  <c r="I21" i="597"/>
  <c r="I30" s="1"/>
  <c r="I21" i="603"/>
  <c r="I30" s="1"/>
  <c r="I21" i="545"/>
  <c r="I30" s="1"/>
  <c r="E97" s="1"/>
  <c r="E98" s="1"/>
  <c r="H21" i="647"/>
  <c r="H30" s="1"/>
  <c r="I21" i="689"/>
  <c r="I30" s="1"/>
  <c r="E97" s="1"/>
  <c r="E98" s="1"/>
  <c r="H21" i="643"/>
  <c r="H30" s="1"/>
  <c r="E97" s="1"/>
  <c r="E98" s="1"/>
  <c r="H21" i="635"/>
  <c r="H30" s="1"/>
  <c r="H21" i="625"/>
  <c r="H30" s="1"/>
  <c r="E97" s="1"/>
  <c r="E98" s="1"/>
  <c r="I21" i="615"/>
  <c r="I30" s="1"/>
  <c r="E97" i="563"/>
  <c r="E98" s="1"/>
  <c r="I21" i="601"/>
  <c r="I30" s="1"/>
  <c r="E53" i="545"/>
  <c r="E61" s="1"/>
  <c r="E66" s="1"/>
  <c r="I21" i="536"/>
  <c r="I30" s="1"/>
  <c r="E97" s="1"/>
  <c r="E98" s="1"/>
  <c r="I21" i="661"/>
  <c r="I30" s="1"/>
  <c r="E97" s="1"/>
  <c r="E98" s="1"/>
  <c r="I21" i="653"/>
  <c r="I30" s="1"/>
  <c r="E97" s="1"/>
  <c r="E98" s="1"/>
  <c r="I21" i="555"/>
  <c r="I30" s="1"/>
  <c r="I21" i="547"/>
  <c r="I30" s="1"/>
  <c r="H21" i="655"/>
  <c r="H30" s="1"/>
  <c r="H21" i="597"/>
  <c r="H30" s="1"/>
  <c r="E21" i="613"/>
  <c r="E30" s="1"/>
  <c r="H21" i="593"/>
  <c r="H30" s="1"/>
  <c r="E97" s="1"/>
  <c r="E98" s="1"/>
  <c r="H21" i="559"/>
  <c r="H30" s="1"/>
  <c r="E97" i="573"/>
  <c r="E98" s="1"/>
  <c r="I21" i="649"/>
  <c r="I30" s="1"/>
  <c r="I21" i="579"/>
  <c r="I30" s="1"/>
  <c r="E97" s="1"/>
  <c r="E98" s="1"/>
  <c r="H21" i="523"/>
  <c r="H30" s="1"/>
  <c r="I21" i="609"/>
  <c r="I30" s="1"/>
  <c r="H21" i="607"/>
  <c r="H30" s="1"/>
  <c r="E97" s="1"/>
  <c r="E98" s="1"/>
  <c r="H21" i="569"/>
  <c r="H30" s="1"/>
  <c r="I21" i="575"/>
  <c r="I30" s="1"/>
  <c r="I21" i="569"/>
  <c r="I30" s="1"/>
  <c r="AF12" i="21"/>
  <c r="R17"/>
  <c r="BF17"/>
  <c r="R91"/>
  <c r="BF91"/>
  <c r="R10"/>
  <c r="BF10"/>
  <c r="R75"/>
  <c r="R73"/>
  <c r="R68"/>
  <c r="R72"/>
  <c r="R27"/>
  <c r="D116" i="454"/>
  <c r="J6" i="21"/>
  <c r="AK6"/>
  <c r="AG6"/>
  <c r="AI6"/>
  <c r="AJ6"/>
  <c r="AM6"/>
  <c r="D154" i="20"/>
  <c r="D147"/>
  <c r="D141"/>
  <c r="D140"/>
  <c r="D63"/>
  <c r="B15" i="21"/>
  <c r="A15"/>
  <c r="BU15" s="1"/>
  <c r="Q13" i="19"/>
  <c r="D11" i="20"/>
  <c r="B11" i="21"/>
  <c r="A11"/>
  <c r="Q9" i="19"/>
  <c r="D8" i="20"/>
  <c r="J87" i="19"/>
  <c r="J75"/>
  <c r="J85"/>
  <c r="J90"/>
  <c r="E78" i="621" l="1"/>
  <c r="E72"/>
  <c r="E41"/>
  <c r="E38"/>
  <c r="E131"/>
  <c r="E35"/>
  <c r="E37" i="571"/>
  <c r="E97" i="557"/>
  <c r="E98" s="1"/>
  <c r="E84" i="536"/>
  <c r="E77"/>
  <c r="E41"/>
  <c r="E39"/>
  <c r="E75"/>
  <c r="E78" i="557"/>
  <c r="E75" i="562"/>
  <c r="E66"/>
  <c r="E68" i="654"/>
  <c r="E26"/>
  <c r="E21" i="575"/>
  <c r="E30" s="1"/>
  <c r="E21" i="573"/>
  <c r="E30" s="1"/>
  <c r="E78" i="571"/>
  <c r="E40" i="536"/>
  <c r="E86"/>
  <c r="E131"/>
  <c r="E38"/>
  <c r="E97" i="679"/>
  <c r="E98" s="1"/>
  <c r="E39" i="557"/>
  <c r="E84" i="562"/>
  <c r="E85" s="1"/>
  <c r="E93" s="1"/>
  <c r="E33"/>
  <c r="E31"/>
  <c r="E75" i="674"/>
  <c r="E32" i="654"/>
  <c r="E97" i="575"/>
  <c r="E98" s="1"/>
  <c r="E140" s="1"/>
  <c r="E97" i="647"/>
  <c r="E98" s="1"/>
  <c r="E84" i="571"/>
  <c r="E97" i="669"/>
  <c r="E98" s="1"/>
  <c r="E36" i="536"/>
  <c r="E72"/>
  <c r="E78"/>
  <c r="E85"/>
  <c r="E75" i="557"/>
  <c r="E61" i="693"/>
  <c r="E66" s="1"/>
  <c r="E97" i="567"/>
  <c r="E98" s="1"/>
  <c r="E29" i="562"/>
  <c r="E78"/>
  <c r="E63" i="654"/>
  <c r="E21" i="559"/>
  <c r="E30" s="1"/>
  <c r="E21" i="603"/>
  <c r="E30" s="1"/>
  <c r="E103" i="571"/>
  <c r="E140"/>
  <c r="E97" i="629"/>
  <c r="E98" s="1"/>
  <c r="E28" i="684"/>
  <c r="E27"/>
  <c r="E33" i="535"/>
  <c r="E68" i="530"/>
  <c r="E30"/>
  <c r="E78" i="692"/>
  <c r="E21" i="641"/>
  <c r="E30" s="1"/>
  <c r="E87" s="1"/>
  <c r="E21" i="593"/>
  <c r="E30" s="1"/>
  <c r="E26" i="535"/>
  <c r="E21" i="663"/>
  <c r="E30" s="1"/>
  <c r="E40" s="1"/>
  <c r="E21" i="577"/>
  <c r="E30" s="1"/>
  <c r="E21" i="599"/>
  <c r="E30" s="1"/>
  <c r="E61" i="681"/>
  <c r="E66" s="1"/>
  <c r="E21" i="595"/>
  <c r="E30" s="1"/>
  <c r="E73" s="1"/>
  <c r="E75" i="684"/>
  <c r="E26"/>
  <c r="E78"/>
  <c r="E75" i="535"/>
  <c r="E33" i="530"/>
  <c r="E66"/>
  <c r="E61" i="685"/>
  <c r="E66" s="1"/>
  <c r="E97" i="697"/>
  <c r="E98" s="1"/>
  <c r="E140" s="1"/>
  <c r="E97" i="673"/>
  <c r="E98" s="1"/>
  <c r="E33" i="684"/>
  <c r="E31"/>
  <c r="E69"/>
  <c r="E84" i="530"/>
  <c r="E85" s="1"/>
  <c r="E93" s="1"/>
  <c r="E28"/>
  <c r="E75"/>
  <c r="E21" i="617"/>
  <c r="E30" s="1"/>
  <c r="E78" s="1"/>
  <c r="E21" i="545"/>
  <c r="E30" s="1"/>
  <c r="E29" i="684"/>
  <c r="E76" i="530"/>
  <c r="E69"/>
  <c r="E21" i="567"/>
  <c r="E30" s="1"/>
  <c r="E63" i="535"/>
  <c r="E38" i="573"/>
  <c r="E84"/>
  <c r="E97" i="543"/>
  <c r="E98" s="1"/>
  <c r="E27" i="690"/>
  <c r="E69"/>
  <c r="E122"/>
  <c r="E78" i="688"/>
  <c r="E77" i="562"/>
  <c r="E29" i="672"/>
  <c r="E75" i="573"/>
  <c r="E131"/>
  <c r="E31" i="690"/>
  <c r="E77"/>
  <c r="E66"/>
  <c r="E97" i="619"/>
  <c r="E98" s="1"/>
  <c r="E76" i="672"/>
  <c r="E35" i="573"/>
  <c r="E85"/>
  <c r="E78" i="690"/>
  <c r="E29"/>
  <c r="E76"/>
  <c r="E28" i="562"/>
  <c r="E34" s="1"/>
  <c r="E56" s="1"/>
  <c r="E30"/>
  <c r="E84" i="642"/>
  <c r="E85" s="1"/>
  <c r="E93" s="1"/>
  <c r="E21" i="651"/>
  <c r="E30" s="1"/>
  <c r="E37" s="1"/>
  <c r="E84" i="663"/>
  <c r="E39" i="573"/>
  <c r="E37"/>
  <c r="E84" i="690"/>
  <c r="E85" s="1"/>
  <c r="E93" s="1"/>
  <c r="E33"/>
  <c r="E77" i="573"/>
  <c r="E41"/>
  <c r="E63" i="690"/>
  <c r="E75"/>
  <c r="E75" i="692"/>
  <c r="E63" i="562"/>
  <c r="E64"/>
  <c r="E21" i="623"/>
  <c r="E30" s="1"/>
  <c r="E41" i="663"/>
  <c r="E36" i="573"/>
  <c r="E87"/>
  <c r="E28" i="690"/>
  <c r="E68"/>
  <c r="E21" i="689"/>
  <c r="E30" s="1"/>
  <c r="E36" s="1"/>
  <c r="E21" i="607"/>
  <c r="E30" s="1"/>
  <c r="E21" i="454"/>
  <c r="E87" i="663"/>
  <c r="E73" i="573"/>
  <c r="E40"/>
  <c r="E32" i="690"/>
  <c r="E21" i="583"/>
  <c r="E30" s="1"/>
  <c r="E40" s="1"/>
  <c r="E85" i="643"/>
  <c r="E131"/>
  <c r="E39"/>
  <c r="E38"/>
  <c r="E41"/>
  <c r="E40"/>
  <c r="E87" i="683"/>
  <c r="E41"/>
  <c r="E36" i="611"/>
  <c r="E78"/>
  <c r="E72"/>
  <c r="E75" i="531"/>
  <c r="E78"/>
  <c r="E78" i="555"/>
  <c r="E41"/>
  <c r="E77" i="634"/>
  <c r="E30"/>
  <c r="E122" i="688"/>
  <c r="E31" i="642"/>
  <c r="E30"/>
  <c r="E75" i="648"/>
  <c r="E68"/>
  <c r="E21" i="527"/>
  <c r="E30" s="1"/>
  <c r="E39" s="1"/>
  <c r="E21" i="523"/>
  <c r="E30" s="1"/>
  <c r="E77" s="1"/>
  <c r="E21" i="675"/>
  <c r="E30" s="1"/>
  <c r="E97" i="621"/>
  <c r="E98" s="1"/>
  <c r="E97" i="559"/>
  <c r="E98" s="1"/>
  <c r="E97" i="595"/>
  <c r="E98" s="1"/>
  <c r="E103" s="1"/>
  <c r="E42" i="683"/>
  <c r="E78"/>
  <c r="E40" i="611"/>
  <c r="E87"/>
  <c r="E85"/>
  <c r="E87" i="531"/>
  <c r="E41"/>
  <c r="E73" i="555"/>
  <c r="E75"/>
  <c r="E29" i="634"/>
  <c r="E122"/>
  <c r="E77" i="688"/>
  <c r="E63" i="642"/>
  <c r="E63" i="648"/>
  <c r="E66"/>
  <c r="E27"/>
  <c r="E35" i="683"/>
  <c r="E77"/>
  <c r="E38"/>
  <c r="E73" i="611"/>
  <c r="E38"/>
  <c r="E35" i="531"/>
  <c r="E85"/>
  <c r="E38" i="555"/>
  <c r="E131"/>
  <c r="E86"/>
  <c r="E33" i="634"/>
  <c r="E76"/>
  <c r="E31" i="688"/>
  <c r="E69" i="642"/>
  <c r="E69" i="648"/>
  <c r="E78"/>
  <c r="E31"/>
  <c r="E73" i="683"/>
  <c r="E39"/>
  <c r="E72"/>
  <c r="E77" i="611"/>
  <c r="E42"/>
  <c r="E97" i="627"/>
  <c r="E98" s="1"/>
  <c r="E39" i="531"/>
  <c r="E131"/>
  <c r="E42" i="555"/>
  <c r="E36"/>
  <c r="E85"/>
  <c r="E66" i="634"/>
  <c r="E63"/>
  <c r="E64" i="688"/>
  <c r="E76" i="642"/>
  <c r="E28" i="648"/>
  <c r="E26"/>
  <c r="E64"/>
  <c r="E84" i="683"/>
  <c r="E36"/>
  <c r="E86" i="611"/>
  <c r="E75"/>
  <c r="E72" i="531"/>
  <c r="E38"/>
  <c r="E77" i="555"/>
  <c r="E40"/>
  <c r="E75" i="634"/>
  <c r="E84"/>
  <c r="E85" s="1"/>
  <c r="E93" s="1"/>
  <c r="E69"/>
  <c r="E75" i="688"/>
  <c r="E28"/>
  <c r="E66" i="642"/>
  <c r="E32" i="648"/>
  <c r="E30"/>
  <c r="E21" i="629"/>
  <c r="E30" s="1"/>
  <c r="E78" s="1"/>
  <c r="E21" i="673"/>
  <c r="E30" s="1"/>
  <c r="E97" i="527"/>
  <c r="E98" s="1"/>
  <c r="E97" i="655"/>
  <c r="E98" s="1"/>
  <c r="E40" i="683"/>
  <c r="E85"/>
  <c r="E131" i="611"/>
  <c r="E84"/>
  <c r="E97" i="691"/>
  <c r="E98" s="1"/>
  <c r="E140" s="1"/>
  <c r="E73" i="531"/>
  <c r="E77"/>
  <c r="E42"/>
  <c r="E35" i="555"/>
  <c r="E84"/>
  <c r="E28" i="634"/>
  <c r="E68"/>
  <c r="E27"/>
  <c r="E34" s="1"/>
  <c r="E56" s="1"/>
  <c r="E84" i="688"/>
  <c r="E85" s="1"/>
  <c r="E93" s="1"/>
  <c r="E32"/>
  <c r="E84" i="672"/>
  <c r="E85" s="1"/>
  <c r="E93" s="1"/>
  <c r="E75" i="642"/>
  <c r="E76" i="648"/>
  <c r="E122"/>
  <c r="E64" i="674"/>
  <c r="E21" i="695"/>
  <c r="E30" s="1"/>
  <c r="E78" s="1"/>
  <c r="E21" i="619"/>
  <c r="E30" s="1"/>
  <c r="E37" i="683"/>
  <c r="E37" i="611"/>
  <c r="E37" i="531"/>
  <c r="E36"/>
  <c r="E39" i="555"/>
  <c r="E32" i="634"/>
  <c r="E78"/>
  <c r="E66" i="688"/>
  <c r="E33" i="642"/>
  <c r="E29" i="648"/>
  <c r="E85" i="687"/>
  <c r="E75"/>
  <c r="E36"/>
  <c r="E39"/>
  <c r="E42"/>
  <c r="E41"/>
  <c r="E72"/>
  <c r="E78"/>
  <c r="E35"/>
  <c r="E38"/>
  <c r="E84"/>
  <c r="E40"/>
  <c r="E87"/>
  <c r="E37"/>
  <c r="E86"/>
  <c r="E73"/>
  <c r="E77"/>
  <c r="E131"/>
  <c r="E35" i="571"/>
  <c r="E40"/>
  <c r="E42"/>
  <c r="E87"/>
  <c r="E38" i="575"/>
  <c r="E78"/>
  <c r="E84"/>
  <c r="E85"/>
  <c r="E86"/>
  <c r="E84" i="557"/>
  <c r="E85"/>
  <c r="E131"/>
  <c r="E72"/>
  <c r="E73"/>
  <c r="E84" i="621"/>
  <c r="E73"/>
  <c r="E39"/>
  <c r="E36"/>
  <c r="E61" i="689"/>
  <c r="E66" s="1"/>
  <c r="E87" i="643"/>
  <c r="E73"/>
  <c r="E42"/>
  <c r="E72"/>
  <c r="E86" i="641"/>
  <c r="E131"/>
  <c r="E75"/>
  <c r="E76" i="535"/>
  <c r="E64"/>
  <c r="E30"/>
  <c r="E27"/>
  <c r="E69" i="692"/>
  <c r="E29"/>
  <c r="E77"/>
  <c r="E32"/>
  <c r="E33"/>
  <c r="E63" i="672"/>
  <c r="E33"/>
  <c r="E66"/>
  <c r="E32" i="674"/>
  <c r="E78" i="654"/>
  <c r="E84"/>
  <c r="E85" s="1"/>
  <c r="E93" s="1"/>
  <c r="E64"/>
  <c r="E33"/>
  <c r="E30"/>
  <c r="E21" i="589"/>
  <c r="E30" s="1"/>
  <c r="E87" s="1"/>
  <c r="E21" i="525"/>
  <c r="E30" s="1"/>
  <c r="E27" i="698"/>
  <c r="E97" i="555"/>
  <c r="E98" s="1"/>
  <c r="E72" i="571"/>
  <c r="E75"/>
  <c r="E86"/>
  <c r="E85"/>
  <c r="E131"/>
  <c r="E140" i="631"/>
  <c r="E42" i="575"/>
  <c r="E73"/>
  <c r="E72"/>
  <c r="E75"/>
  <c r="E131"/>
  <c r="E97" i="695"/>
  <c r="E98" s="1"/>
  <c r="E103" s="1"/>
  <c r="E37" i="557"/>
  <c r="E38"/>
  <c r="E86"/>
  <c r="E87"/>
  <c r="E77"/>
  <c r="E75" i="621"/>
  <c r="E87"/>
  <c r="E42"/>
  <c r="E40"/>
  <c r="E84" i="643"/>
  <c r="E77"/>
  <c r="E78"/>
  <c r="E75"/>
  <c r="E84" i="641"/>
  <c r="E35"/>
  <c r="E77"/>
  <c r="E72"/>
  <c r="E28" i="535"/>
  <c r="E84"/>
  <c r="E85" s="1"/>
  <c r="E93" s="1"/>
  <c r="E68"/>
  <c r="E122"/>
  <c r="E31"/>
  <c r="E64" i="692"/>
  <c r="E84"/>
  <c r="E85" s="1"/>
  <c r="E93" s="1"/>
  <c r="E31"/>
  <c r="E63"/>
  <c r="E122"/>
  <c r="E32" i="672"/>
  <c r="E69"/>
  <c r="E29" i="674"/>
  <c r="E84"/>
  <c r="E85" s="1"/>
  <c r="E93" s="1"/>
  <c r="E27" i="654"/>
  <c r="E66"/>
  <c r="E69"/>
  <c r="E77"/>
  <c r="E122"/>
  <c r="E21" i="697"/>
  <c r="E30" s="1"/>
  <c r="E85" s="1"/>
  <c r="E26" i="698"/>
  <c r="E97" i="609"/>
  <c r="E98" s="1"/>
  <c r="E140" s="1"/>
  <c r="E38" i="571"/>
  <c r="E39"/>
  <c r="E36"/>
  <c r="E41"/>
  <c r="E77" i="575"/>
  <c r="E35"/>
  <c r="E36"/>
  <c r="E41" i="557"/>
  <c r="E42"/>
  <c r="E35"/>
  <c r="E97" i="659"/>
  <c r="E98" s="1"/>
  <c r="E37" i="621"/>
  <c r="E86"/>
  <c r="E77"/>
  <c r="E85"/>
  <c r="E36" i="643"/>
  <c r="E37"/>
  <c r="E86"/>
  <c r="E35"/>
  <c r="E36" i="641"/>
  <c r="E41"/>
  <c r="E38"/>
  <c r="E32" i="535"/>
  <c r="E29"/>
  <c r="E77"/>
  <c r="E69"/>
  <c r="E30" i="692"/>
  <c r="E66"/>
  <c r="E68"/>
  <c r="E78" i="672"/>
  <c r="E30"/>
  <c r="E31" i="654"/>
  <c r="E28"/>
  <c r="E75"/>
  <c r="E76" i="698"/>
  <c r="E84" i="600"/>
  <c r="E85" s="1"/>
  <c r="E93" s="1"/>
  <c r="E66"/>
  <c r="E78"/>
  <c r="E64" i="698"/>
  <c r="E66"/>
  <c r="E29"/>
  <c r="E84"/>
  <c r="E85" s="1"/>
  <c r="E93" s="1"/>
  <c r="E69"/>
  <c r="E77"/>
  <c r="E75"/>
  <c r="E63"/>
  <c r="E33" i="600"/>
  <c r="E26"/>
  <c r="E31" i="698"/>
  <c r="E122"/>
  <c r="E32"/>
  <c r="E97" i="611"/>
  <c r="E98" s="1"/>
  <c r="E103" s="1"/>
  <c r="E30" i="698"/>
  <c r="E78"/>
  <c r="E68"/>
  <c r="E28"/>
  <c r="E72" i="547"/>
  <c r="E131"/>
  <c r="E41"/>
  <c r="E75"/>
  <c r="E84"/>
  <c r="E86"/>
  <c r="E37"/>
  <c r="E77"/>
  <c r="E39"/>
  <c r="E42"/>
  <c r="E87"/>
  <c r="E85"/>
  <c r="E73"/>
  <c r="E35"/>
  <c r="E38"/>
  <c r="E78"/>
  <c r="E36"/>
  <c r="E40"/>
  <c r="E76" i="674"/>
  <c r="E69" i="656"/>
  <c r="E21" i="661"/>
  <c r="E30" s="1"/>
  <c r="E87" s="1"/>
  <c r="E42" i="697"/>
  <c r="E41"/>
  <c r="E84"/>
  <c r="E77"/>
  <c r="E86"/>
  <c r="E103"/>
  <c r="E37" i="533"/>
  <c r="E73"/>
  <c r="E131"/>
  <c r="E41"/>
  <c r="E35"/>
  <c r="E42"/>
  <c r="E86"/>
  <c r="E36"/>
  <c r="E84"/>
  <c r="E87"/>
  <c r="E38"/>
  <c r="E77"/>
  <c r="E85"/>
  <c r="E39"/>
  <c r="E78"/>
  <c r="E75"/>
  <c r="E72"/>
  <c r="E40"/>
  <c r="E28" i="600"/>
  <c r="E76"/>
  <c r="E68"/>
  <c r="E122"/>
  <c r="E31"/>
  <c r="E32"/>
  <c r="E29"/>
  <c r="E77"/>
  <c r="E69"/>
  <c r="E29" i="656"/>
  <c r="E21" i="693"/>
  <c r="E30" s="1"/>
  <c r="E86" s="1"/>
  <c r="E75" i="600"/>
  <c r="E63"/>
  <c r="E64"/>
  <c r="E30"/>
  <c r="E28" i="656"/>
  <c r="E21" i="529"/>
  <c r="E30" s="1"/>
  <c r="E21" i="665"/>
  <c r="E30" s="1"/>
  <c r="E97" i="635"/>
  <c r="E98" s="1"/>
  <c r="E103" s="1"/>
  <c r="E77" i="674"/>
  <c r="E63"/>
  <c r="E122"/>
  <c r="E68"/>
  <c r="E66"/>
  <c r="E78"/>
  <c r="E76" i="688"/>
  <c r="E33"/>
  <c r="E30"/>
  <c r="E27"/>
  <c r="E69"/>
  <c r="E68" i="642"/>
  <c r="E64"/>
  <c r="E32"/>
  <c r="E29"/>
  <c r="E26"/>
  <c r="E122"/>
  <c r="E29" i="688"/>
  <c r="E26"/>
  <c r="E68"/>
  <c r="E27" i="642"/>
  <c r="E28"/>
  <c r="E78"/>
  <c r="E21" i="587"/>
  <c r="E30" s="1"/>
  <c r="E21" i="563"/>
  <c r="E30" s="1"/>
  <c r="E38" s="1"/>
  <c r="E35" i="567"/>
  <c r="E72"/>
  <c r="E77"/>
  <c r="E86"/>
  <c r="E75"/>
  <c r="E39"/>
  <c r="E42"/>
  <c r="E41"/>
  <c r="E84"/>
  <c r="E73"/>
  <c r="E131"/>
  <c r="E37"/>
  <c r="E36"/>
  <c r="E40"/>
  <c r="E78"/>
  <c r="E38"/>
  <c r="E85"/>
  <c r="E87"/>
  <c r="E69" i="562"/>
  <c r="E76"/>
  <c r="E122"/>
  <c r="E77" i="672"/>
  <c r="E68"/>
  <c r="E26"/>
  <c r="E27"/>
  <c r="E69" i="674"/>
  <c r="E27"/>
  <c r="E28"/>
  <c r="E30"/>
  <c r="E33"/>
  <c r="E122" i="656"/>
  <c r="E21" i="669"/>
  <c r="E30" s="1"/>
  <c r="E39" s="1"/>
  <c r="E21" i="645"/>
  <c r="E30" s="1"/>
  <c r="E75" s="1"/>
  <c r="E21" i="631"/>
  <c r="E30" s="1"/>
  <c r="E42" s="1"/>
  <c r="E75" i="589"/>
  <c r="E41"/>
  <c r="E37"/>
  <c r="E42"/>
  <c r="E64" i="656"/>
  <c r="E21" i="647"/>
  <c r="E30" s="1"/>
  <c r="E40" s="1"/>
  <c r="E35" i="661"/>
  <c r="E78"/>
  <c r="E77"/>
  <c r="E38"/>
  <c r="E37"/>
  <c r="E39"/>
  <c r="E41"/>
  <c r="E84"/>
  <c r="E28" i="672"/>
  <c r="E64"/>
  <c r="E75"/>
  <c r="E122"/>
  <c r="E33" i="656"/>
  <c r="E21" i="609"/>
  <c r="E30" s="1"/>
  <c r="E21" i="653"/>
  <c r="E30" s="1"/>
  <c r="E38" s="1"/>
  <c r="E21" i="679"/>
  <c r="E30" s="1"/>
  <c r="E97" i="613"/>
  <c r="E98" s="1"/>
  <c r="E140" s="1"/>
  <c r="E21" i="657"/>
  <c r="E30" s="1"/>
  <c r="E72" s="1"/>
  <c r="E30" i="656"/>
  <c r="E68"/>
  <c r="E78"/>
  <c r="E63"/>
  <c r="E31"/>
  <c r="E26"/>
  <c r="E32"/>
  <c r="E27"/>
  <c r="E75"/>
  <c r="E21" i="549"/>
  <c r="E30" s="1"/>
  <c r="E84" i="656"/>
  <c r="E85" s="1"/>
  <c r="E93" s="1"/>
  <c r="E77"/>
  <c r="E66"/>
  <c r="E21" i="591"/>
  <c r="E30" s="1"/>
  <c r="D44" i="672"/>
  <c r="E44" s="1"/>
  <c r="E52" s="1"/>
  <c r="E57" s="1"/>
  <c r="D53" i="671"/>
  <c r="E53" s="1"/>
  <c r="E61" s="1"/>
  <c r="E66" s="1"/>
  <c r="D53" i="663"/>
  <c r="E53" s="1"/>
  <c r="E61" s="1"/>
  <c r="E66" s="1"/>
  <c r="D44" i="664"/>
  <c r="E44" s="1"/>
  <c r="E52" s="1"/>
  <c r="E57" s="1"/>
  <c r="D53" i="583"/>
  <c r="E53" s="1"/>
  <c r="E61" s="1"/>
  <c r="E66" s="1"/>
  <c r="D44" i="584"/>
  <c r="E44" s="1"/>
  <c r="E52" s="1"/>
  <c r="E57" s="1"/>
  <c r="D44" i="676"/>
  <c r="E44" s="1"/>
  <c r="E52" s="1"/>
  <c r="E57" s="1"/>
  <c r="D53" i="675"/>
  <c r="E53" s="1"/>
  <c r="E61" s="1"/>
  <c r="E66" s="1"/>
  <c r="E21" i="667"/>
  <c r="E30" s="1"/>
  <c r="E131" s="1"/>
  <c r="E34" i="530"/>
  <c r="E56" s="1"/>
  <c r="E21" i="541"/>
  <c r="E30" s="1"/>
  <c r="E75" s="1"/>
  <c r="E40" i="645"/>
  <c r="E39" i="545"/>
  <c r="E84"/>
  <c r="E36"/>
  <c r="E85"/>
  <c r="E35"/>
  <c r="E75"/>
  <c r="E41"/>
  <c r="E40"/>
  <c r="E131"/>
  <c r="E42"/>
  <c r="E87"/>
  <c r="E37"/>
  <c r="E77"/>
  <c r="E72"/>
  <c r="E38"/>
  <c r="E78"/>
  <c r="E86"/>
  <c r="E73"/>
  <c r="E84" i="685"/>
  <c r="E131"/>
  <c r="E40"/>
  <c r="E85"/>
  <c r="E35"/>
  <c r="E75"/>
  <c r="E41"/>
  <c r="E86"/>
  <c r="E36"/>
  <c r="E42"/>
  <c r="E87"/>
  <c r="E37"/>
  <c r="E77"/>
  <c r="E72"/>
  <c r="E38"/>
  <c r="E78"/>
  <c r="E73"/>
  <c r="E39"/>
  <c r="E72" i="539"/>
  <c r="E75"/>
  <c r="E78"/>
  <c r="E37"/>
  <c r="E39"/>
  <c r="E40"/>
  <c r="E86"/>
  <c r="E87"/>
  <c r="E77"/>
  <c r="E73"/>
  <c r="E84"/>
  <c r="E35"/>
  <c r="E42"/>
  <c r="E36"/>
  <c r="E131"/>
  <c r="E38"/>
  <c r="E85"/>
  <c r="E41"/>
  <c r="E85" i="693"/>
  <c r="E37"/>
  <c r="E35" i="617"/>
  <c r="E77"/>
  <c r="E72"/>
  <c r="E40"/>
  <c r="E75"/>
  <c r="E86" i="527"/>
  <c r="E73" i="669"/>
  <c r="E84"/>
  <c r="E41"/>
  <c r="E38"/>
  <c r="E75" i="623"/>
  <c r="E36"/>
  <c r="E78"/>
  <c r="E42"/>
  <c r="E41"/>
  <c r="E84"/>
  <c r="E86"/>
  <c r="E72"/>
  <c r="E38"/>
  <c r="E37"/>
  <c r="E73"/>
  <c r="E39"/>
  <c r="E131"/>
  <c r="E87"/>
  <c r="E40"/>
  <c r="E35"/>
  <c r="E77"/>
  <c r="E85"/>
  <c r="E36" i="657"/>
  <c r="E86" i="653"/>
  <c r="E87"/>
  <c r="E72"/>
  <c r="E75"/>
  <c r="E73"/>
  <c r="E37"/>
  <c r="E77"/>
  <c r="E84"/>
  <c r="E40"/>
  <c r="E35"/>
  <c r="E131"/>
  <c r="E36"/>
  <c r="E85"/>
  <c r="E97" i="597"/>
  <c r="E98" s="1"/>
  <c r="E103" s="1"/>
  <c r="E43" i="605"/>
  <c r="E65" s="1"/>
  <c r="E97" i="569"/>
  <c r="E98" s="1"/>
  <c r="E140" s="1"/>
  <c r="E103" i="579"/>
  <c r="E140"/>
  <c r="E103" i="525"/>
  <c r="E140"/>
  <c r="E103" i="543"/>
  <c r="E140"/>
  <c r="E103" i="557"/>
  <c r="E140"/>
  <c r="E140" i="605"/>
  <c r="E103"/>
  <c r="E140" i="555"/>
  <c r="E103"/>
  <c r="E140" i="669"/>
  <c r="E103"/>
  <c r="E103" i="657"/>
  <c r="E140"/>
  <c r="E140" i="653"/>
  <c r="E103"/>
  <c r="E140" i="536"/>
  <c r="E103"/>
  <c r="E103" i="545"/>
  <c r="E140"/>
  <c r="E140" i="595"/>
  <c r="E103" i="661"/>
  <c r="E140"/>
  <c r="E140" i="689"/>
  <c r="E103"/>
  <c r="E140" i="561"/>
  <c r="E103"/>
  <c r="E140" i="539"/>
  <c r="E103"/>
  <c r="E72" i="651"/>
  <c r="E38"/>
  <c r="E140" i="573"/>
  <c r="E103"/>
  <c r="E140" i="683"/>
  <c r="E103"/>
  <c r="E140" i="563"/>
  <c r="E103"/>
  <c r="E87" i="675"/>
  <c r="E78"/>
  <c r="E41"/>
  <c r="E37"/>
  <c r="E86"/>
  <c r="E77"/>
  <c r="E73"/>
  <c r="E40"/>
  <c r="E36"/>
  <c r="E85"/>
  <c r="E72"/>
  <c r="E39"/>
  <c r="E35"/>
  <c r="E131"/>
  <c r="E84"/>
  <c r="E75"/>
  <c r="E42"/>
  <c r="E38"/>
  <c r="E140" i="541"/>
  <c r="E103"/>
  <c r="E41" i="629"/>
  <c r="E77"/>
  <c r="E85"/>
  <c r="E42"/>
  <c r="E140" i="645"/>
  <c r="E103"/>
  <c r="E131" i="581"/>
  <c r="E41"/>
  <c r="E87"/>
  <c r="E72"/>
  <c r="E40"/>
  <c r="E84"/>
  <c r="E75"/>
  <c r="E37"/>
  <c r="E85"/>
  <c r="E39"/>
  <c r="E78"/>
  <c r="E36"/>
  <c r="E86"/>
  <c r="E73"/>
  <c r="E77"/>
  <c r="E42"/>
  <c r="E35"/>
  <c r="E38"/>
  <c r="E140" i="685"/>
  <c r="E103"/>
  <c r="E33" i="660"/>
  <c r="E29"/>
  <c r="E69"/>
  <c r="E77"/>
  <c r="E84"/>
  <c r="E85" s="1"/>
  <c r="E93" s="1"/>
  <c r="E32"/>
  <c r="E28"/>
  <c r="E68"/>
  <c r="E64"/>
  <c r="E76"/>
  <c r="E31"/>
  <c r="E27"/>
  <c r="E63"/>
  <c r="E75"/>
  <c r="E122"/>
  <c r="E66"/>
  <c r="E30"/>
  <c r="E78"/>
  <c r="E26"/>
  <c r="E131" i="649"/>
  <c r="E84"/>
  <c r="E75"/>
  <c r="E42"/>
  <c r="E38"/>
  <c r="E87"/>
  <c r="E78"/>
  <c r="E41"/>
  <c r="E37"/>
  <c r="E86"/>
  <c r="E77"/>
  <c r="E73"/>
  <c r="E40"/>
  <c r="E36"/>
  <c r="E72"/>
  <c r="E39"/>
  <c r="E85"/>
  <c r="E35"/>
  <c r="E97" i="523"/>
  <c r="E98" s="1"/>
  <c r="E97" i="639"/>
  <c r="E98" s="1"/>
  <c r="E86" i="603"/>
  <c r="E36"/>
  <c r="E42"/>
  <c r="E38"/>
  <c r="E84"/>
  <c r="E75"/>
  <c r="E131"/>
  <c r="E85"/>
  <c r="E41"/>
  <c r="E37"/>
  <c r="E78"/>
  <c r="E87"/>
  <c r="E40"/>
  <c r="E35"/>
  <c r="E77"/>
  <c r="E72"/>
  <c r="E73"/>
  <c r="E39"/>
  <c r="E43" i="536"/>
  <c r="E65" s="1"/>
  <c r="E97" i="583"/>
  <c r="E98" s="1"/>
  <c r="E103" i="673"/>
  <c r="E140"/>
  <c r="E72" i="691"/>
  <c r="E87"/>
  <c r="E41"/>
  <c r="E36"/>
  <c r="E86"/>
  <c r="E131"/>
  <c r="E84"/>
  <c r="E40"/>
  <c r="E35"/>
  <c r="E85"/>
  <c r="E78"/>
  <c r="E73"/>
  <c r="E38"/>
  <c r="E39"/>
  <c r="E75"/>
  <c r="E77"/>
  <c r="E42"/>
  <c r="E37"/>
  <c r="E122" i="650"/>
  <c r="E30"/>
  <c r="E26"/>
  <c r="E78"/>
  <c r="E69"/>
  <c r="E33"/>
  <c r="E29"/>
  <c r="E77"/>
  <c r="E68"/>
  <c r="E64"/>
  <c r="E32"/>
  <c r="E28"/>
  <c r="E76"/>
  <c r="E63"/>
  <c r="E84"/>
  <c r="E85" s="1"/>
  <c r="E93" s="1"/>
  <c r="E31"/>
  <c r="E66"/>
  <c r="E27"/>
  <c r="E75"/>
  <c r="E103" i="641"/>
  <c r="E140"/>
  <c r="E140" i="671"/>
  <c r="E103"/>
  <c r="E87" i="569"/>
  <c r="E78"/>
  <c r="E39"/>
  <c r="E38"/>
  <c r="E131"/>
  <c r="E86"/>
  <c r="E75"/>
  <c r="E37"/>
  <c r="E72"/>
  <c r="E36"/>
  <c r="E85"/>
  <c r="E73"/>
  <c r="E77"/>
  <c r="E41"/>
  <c r="E35"/>
  <c r="E84"/>
  <c r="E42"/>
  <c r="E40"/>
  <c r="E73" i="523"/>
  <c r="E78"/>
  <c r="E72"/>
  <c r="E131"/>
  <c r="E85"/>
  <c r="E87" i="597"/>
  <c r="E41"/>
  <c r="E36"/>
  <c r="E75"/>
  <c r="E131"/>
  <c r="E86"/>
  <c r="E39"/>
  <c r="E42"/>
  <c r="E78"/>
  <c r="E73"/>
  <c r="E85"/>
  <c r="E37"/>
  <c r="E40"/>
  <c r="E77"/>
  <c r="E72"/>
  <c r="E84"/>
  <c r="E35"/>
  <c r="E38"/>
  <c r="E85" i="677"/>
  <c r="E72"/>
  <c r="E39"/>
  <c r="E35"/>
  <c r="E131"/>
  <c r="E84"/>
  <c r="E75"/>
  <c r="E42"/>
  <c r="E38"/>
  <c r="E87"/>
  <c r="E78"/>
  <c r="E41"/>
  <c r="E37"/>
  <c r="E86"/>
  <c r="E77"/>
  <c r="E73"/>
  <c r="E40"/>
  <c r="E36"/>
  <c r="E103" i="681"/>
  <c r="E140"/>
  <c r="E86" i="551"/>
  <c r="E85"/>
  <c r="E42"/>
  <c r="E38"/>
  <c r="E84"/>
  <c r="E73"/>
  <c r="E77"/>
  <c r="E41"/>
  <c r="E37"/>
  <c r="E131"/>
  <c r="E78"/>
  <c r="E75"/>
  <c r="E40"/>
  <c r="E36"/>
  <c r="E87"/>
  <c r="E72"/>
  <c r="E39"/>
  <c r="E35"/>
  <c r="E140" i="607"/>
  <c r="E103"/>
  <c r="E103" i="559"/>
  <c r="E140"/>
  <c r="E84" i="619"/>
  <c r="E72"/>
  <c r="E39"/>
  <c r="E87"/>
  <c r="E78"/>
  <c r="E73"/>
  <c r="E42"/>
  <c r="E38"/>
  <c r="E131"/>
  <c r="E86"/>
  <c r="E37"/>
  <c r="E41"/>
  <c r="E36"/>
  <c r="E85"/>
  <c r="E75"/>
  <c r="E77"/>
  <c r="E40"/>
  <c r="E35"/>
  <c r="E140" i="655"/>
  <c r="E103"/>
  <c r="E78" i="681"/>
  <c r="E87"/>
  <c r="E73"/>
  <c r="E39"/>
  <c r="E75"/>
  <c r="E85"/>
  <c r="E72"/>
  <c r="E42"/>
  <c r="E38"/>
  <c r="E35"/>
  <c r="E77"/>
  <c r="E41"/>
  <c r="E37"/>
  <c r="E84"/>
  <c r="E131"/>
  <c r="E86"/>
  <c r="E40"/>
  <c r="E36"/>
  <c r="E36" i="595"/>
  <c r="E131"/>
  <c r="E40"/>
  <c r="E85"/>
  <c r="E78"/>
  <c r="E85" i="695"/>
  <c r="E35"/>
  <c r="E131"/>
  <c r="E86"/>
  <c r="E140" i="533"/>
  <c r="E103"/>
  <c r="E87" i="565"/>
  <c r="E78"/>
  <c r="E41"/>
  <c r="E37"/>
  <c r="E131"/>
  <c r="E86"/>
  <c r="E77"/>
  <c r="E73"/>
  <c r="E40"/>
  <c r="E36"/>
  <c r="E85"/>
  <c r="E72"/>
  <c r="E39"/>
  <c r="E35"/>
  <c r="E84"/>
  <c r="E75"/>
  <c r="E42"/>
  <c r="E38"/>
  <c r="E97" i="601"/>
  <c r="E98" s="1"/>
  <c r="E73" i="559"/>
  <c r="E78"/>
  <c r="E42"/>
  <c r="E75"/>
  <c r="E39"/>
  <c r="E131"/>
  <c r="E77"/>
  <c r="E38"/>
  <c r="E72"/>
  <c r="E37"/>
  <c r="E87"/>
  <c r="E35"/>
  <c r="E41"/>
  <c r="E36"/>
  <c r="E85"/>
  <c r="E40"/>
  <c r="E86"/>
  <c r="E84"/>
  <c r="E103" i="529"/>
  <c r="E140"/>
  <c r="E140" i="675"/>
  <c r="E103"/>
  <c r="E72" i="543"/>
  <c r="E39"/>
  <c r="E35"/>
  <c r="E86"/>
  <c r="E131"/>
  <c r="E75"/>
  <c r="E42"/>
  <c r="E38"/>
  <c r="E85"/>
  <c r="E78"/>
  <c r="E41"/>
  <c r="E37"/>
  <c r="E84"/>
  <c r="E77"/>
  <c r="E73"/>
  <c r="E40"/>
  <c r="E36"/>
  <c r="E87"/>
  <c r="E140" i="581"/>
  <c r="E103"/>
  <c r="E43" i="579"/>
  <c r="E65" s="1"/>
  <c r="E77" i="659"/>
  <c r="E73"/>
  <c r="E40"/>
  <c r="E36"/>
  <c r="E87"/>
  <c r="E72"/>
  <c r="E39"/>
  <c r="E35"/>
  <c r="E86"/>
  <c r="E131"/>
  <c r="E75"/>
  <c r="E42"/>
  <c r="E38"/>
  <c r="E85"/>
  <c r="E78"/>
  <c r="E84"/>
  <c r="E41"/>
  <c r="E37"/>
  <c r="E97" i="585"/>
  <c r="E98" s="1"/>
  <c r="E97" i="677"/>
  <c r="E98" s="1"/>
  <c r="E84" i="553"/>
  <c r="E72"/>
  <c r="E36"/>
  <c r="E87"/>
  <c r="E39"/>
  <c r="E85"/>
  <c r="E78"/>
  <c r="E42"/>
  <c r="E131"/>
  <c r="E37"/>
  <c r="E77"/>
  <c r="E40"/>
  <c r="E73"/>
  <c r="E35"/>
  <c r="E75"/>
  <c r="E41"/>
  <c r="E38"/>
  <c r="E86"/>
  <c r="E103" i="591"/>
  <c r="E140"/>
  <c r="E140" i="693"/>
  <c r="E103"/>
  <c r="E85" i="615"/>
  <c r="E75"/>
  <c r="E40"/>
  <c r="E36"/>
  <c r="E78"/>
  <c r="E73"/>
  <c r="E72"/>
  <c r="E39"/>
  <c r="E35"/>
  <c r="E77"/>
  <c r="E131"/>
  <c r="E86"/>
  <c r="E42"/>
  <c r="E38"/>
  <c r="E87"/>
  <c r="E84"/>
  <c r="E41"/>
  <c r="E37"/>
  <c r="E97" i="633"/>
  <c r="E98" s="1"/>
  <c r="E84" i="607"/>
  <c r="E37"/>
  <c r="E77"/>
  <c r="E72"/>
  <c r="E87"/>
  <c r="E75"/>
  <c r="E36"/>
  <c r="E42"/>
  <c r="E131"/>
  <c r="E86"/>
  <c r="E41"/>
  <c r="E35"/>
  <c r="E40"/>
  <c r="E39"/>
  <c r="E85"/>
  <c r="E38"/>
  <c r="E78"/>
  <c r="E73"/>
  <c r="E97" i="615"/>
  <c r="E98" s="1"/>
  <c r="E140" i="593"/>
  <c r="E103"/>
  <c r="E140" i="597"/>
  <c r="E84" i="561"/>
  <c r="E73"/>
  <c r="E42"/>
  <c r="E38"/>
  <c r="E78"/>
  <c r="E131"/>
  <c r="E41"/>
  <c r="E37"/>
  <c r="E86"/>
  <c r="E40"/>
  <c r="E36"/>
  <c r="E85"/>
  <c r="E87"/>
  <c r="E75"/>
  <c r="E72"/>
  <c r="E39"/>
  <c r="E35"/>
  <c r="E77"/>
  <c r="E103" i="643"/>
  <c r="E140"/>
  <c r="E140" i="647"/>
  <c r="E103"/>
  <c r="E140" i="679"/>
  <c r="E103"/>
  <c r="E140" i="651"/>
  <c r="E103"/>
  <c r="E131" i="637"/>
  <c r="E85"/>
  <c r="E84"/>
  <c r="E40"/>
  <c r="E36"/>
  <c r="E78"/>
  <c r="E72"/>
  <c r="E73"/>
  <c r="E39"/>
  <c r="E35"/>
  <c r="E87"/>
  <c r="E77"/>
  <c r="E42"/>
  <c r="E38"/>
  <c r="E75"/>
  <c r="E86"/>
  <c r="E41"/>
  <c r="E37"/>
  <c r="E131" i="583"/>
  <c r="E36"/>
  <c r="E35"/>
  <c r="E42"/>
  <c r="E41"/>
  <c r="E140" i="687"/>
  <c r="E103"/>
  <c r="E76" i="680"/>
  <c r="E66"/>
  <c r="E31"/>
  <c r="E27"/>
  <c r="E69"/>
  <c r="E122"/>
  <c r="E30"/>
  <c r="E26"/>
  <c r="E78"/>
  <c r="E68"/>
  <c r="E64"/>
  <c r="E33"/>
  <c r="E29"/>
  <c r="E77"/>
  <c r="E84"/>
  <c r="E85" s="1"/>
  <c r="E93" s="1"/>
  <c r="E63"/>
  <c r="E75"/>
  <c r="E32"/>
  <c r="E28"/>
  <c r="E103" i="567"/>
  <c r="E140"/>
  <c r="E103" i="629"/>
  <c r="E140"/>
  <c r="E86" i="633"/>
  <c r="E41"/>
  <c r="E37"/>
  <c r="E87"/>
  <c r="E75"/>
  <c r="E40"/>
  <c r="E36"/>
  <c r="E84"/>
  <c r="E85"/>
  <c r="E73"/>
  <c r="E39"/>
  <c r="E35"/>
  <c r="E78"/>
  <c r="E72"/>
  <c r="E38"/>
  <c r="E131"/>
  <c r="E77"/>
  <c r="E42"/>
  <c r="E97" i="565"/>
  <c r="E98" s="1"/>
  <c r="E41" i="627"/>
  <c r="E35"/>
  <c r="E75"/>
  <c r="E85"/>
  <c r="E39"/>
  <c r="E131"/>
  <c r="E87"/>
  <c r="E84"/>
  <c r="E73"/>
  <c r="E72"/>
  <c r="E38"/>
  <c r="E86"/>
  <c r="E78"/>
  <c r="E40"/>
  <c r="E77"/>
  <c r="E42"/>
  <c r="E37"/>
  <c r="E36"/>
  <c r="E78" i="577"/>
  <c r="E72"/>
  <c r="E35"/>
  <c r="E42"/>
  <c r="E36"/>
  <c r="E77"/>
  <c r="E131"/>
  <c r="E84"/>
  <c r="E86"/>
  <c r="E41"/>
  <c r="E87"/>
  <c r="E75"/>
  <c r="E40"/>
  <c r="E39"/>
  <c r="E85"/>
  <c r="E73"/>
  <c r="E38"/>
  <c r="E37"/>
  <c r="E103" i="623"/>
  <c r="E140"/>
  <c r="E103" i="531"/>
  <c r="E140"/>
  <c r="E140" i="659"/>
  <c r="E103"/>
  <c r="E131" i="585"/>
  <c r="E87"/>
  <c r="E41"/>
  <c r="E35"/>
  <c r="E77"/>
  <c r="E73"/>
  <c r="E85"/>
  <c r="E39"/>
  <c r="E75"/>
  <c r="E40"/>
  <c r="E38"/>
  <c r="E84"/>
  <c r="E72"/>
  <c r="E36"/>
  <c r="E78"/>
  <c r="E86"/>
  <c r="E42"/>
  <c r="E37"/>
  <c r="E33" i="652"/>
  <c r="E29"/>
  <c r="E77"/>
  <c r="E68"/>
  <c r="E64"/>
  <c r="E84"/>
  <c r="E85" s="1"/>
  <c r="E93" s="1"/>
  <c r="E32"/>
  <c r="E28"/>
  <c r="E76"/>
  <c r="E63"/>
  <c r="E31"/>
  <c r="E27"/>
  <c r="E75"/>
  <c r="E66"/>
  <c r="E122"/>
  <c r="E30"/>
  <c r="E26"/>
  <c r="E78"/>
  <c r="E69"/>
  <c r="E140" i="527"/>
  <c r="E103"/>
  <c r="E103" i="577"/>
  <c r="E140"/>
  <c r="E86" i="635"/>
  <c r="E84"/>
  <c r="E85"/>
  <c r="E75"/>
  <c r="E40"/>
  <c r="E36"/>
  <c r="E72"/>
  <c r="E78"/>
  <c r="E73"/>
  <c r="E39"/>
  <c r="E35"/>
  <c r="E131"/>
  <c r="E77"/>
  <c r="E42"/>
  <c r="E38"/>
  <c r="E87"/>
  <c r="E41"/>
  <c r="E37"/>
  <c r="E34" i="576"/>
  <c r="E56" s="1"/>
  <c r="E34" i="684"/>
  <c r="E56" s="1"/>
  <c r="E103" i="575"/>
  <c r="E85" i="601"/>
  <c r="E72"/>
  <c r="E39"/>
  <c r="E131"/>
  <c r="E75"/>
  <c r="E78"/>
  <c r="E42"/>
  <c r="E38"/>
  <c r="E87"/>
  <c r="E73"/>
  <c r="E41"/>
  <c r="E37"/>
  <c r="E84"/>
  <c r="E35"/>
  <c r="E86"/>
  <c r="E40"/>
  <c r="E36"/>
  <c r="E77"/>
  <c r="E77" i="613"/>
  <c r="E131"/>
  <c r="E42"/>
  <c r="E38"/>
  <c r="E87"/>
  <c r="E75"/>
  <c r="E73"/>
  <c r="E41"/>
  <c r="E37"/>
  <c r="E84"/>
  <c r="E40"/>
  <c r="E36"/>
  <c r="E78"/>
  <c r="E72"/>
  <c r="E86"/>
  <c r="E85"/>
  <c r="E39"/>
  <c r="E35"/>
  <c r="E103" i="621"/>
  <c r="E140"/>
  <c r="E140" i="625"/>
  <c r="E103"/>
  <c r="E140" i="589"/>
  <c r="E103"/>
  <c r="E103" i="667"/>
  <c r="E140"/>
  <c r="E131" i="639"/>
  <c r="E75"/>
  <c r="E42"/>
  <c r="E38"/>
  <c r="E85"/>
  <c r="E78"/>
  <c r="E41"/>
  <c r="E37"/>
  <c r="E84"/>
  <c r="E77"/>
  <c r="E73"/>
  <c r="E40"/>
  <c r="E36"/>
  <c r="E87"/>
  <c r="E72"/>
  <c r="E39"/>
  <c r="E35"/>
  <c r="E86"/>
  <c r="E86" i="593"/>
  <c r="E73"/>
  <c r="E85"/>
  <c r="E42"/>
  <c r="E37"/>
  <c r="E84"/>
  <c r="E40"/>
  <c r="E78"/>
  <c r="E41"/>
  <c r="E35"/>
  <c r="E77"/>
  <c r="E36"/>
  <c r="E75"/>
  <c r="E39"/>
  <c r="E131"/>
  <c r="E87"/>
  <c r="E72"/>
  <c r="E38"/>
  <c r="E97" i="603"/>
  <c r="E98" s="1"/>
  <c r="E42" i="655"/>
  <c r="E131"/>
  <c r="E84"/>
  <c r="E75"/>
  <c r="E35"/>
  <c r="E40"/>
  <c r="E78"/>
  <c r="E73"/>
  <c r="E41"/>
  <c r="E86"/>
  <c r="E38"/>
  <c r="E77"/>
  <c r="E39"/>
  <c r="E36"/>
  <c r="E37"/>
  <c r="E87"/>
  <c r="E72"/>
  <c r="E85"/>
  <c r="E103" i="553"/>
  <c r="E140"/>
  <c r="E42" i="625"/>
  <c r="E38"/>
  <c r="E131"/>
  <c r="E77"/>
  <c r="E85"/>
  <c r="E87"/>
  <c r="E41"/>
  <c r="E37"/>
  <c r="E75"/>
  <c r="E84"/>
  <c r="E40"/>
  <c r="E36"/>
  <c r="E86"/>
  <c r="E72"/>
  <c r="E73"/>
  <c r="E39"/>
  <c r="E35"/>
  <c r="E78"/>
  <c r="E131" i="673"/>
  <c r="E78"/>
  <c r="E41"/>
  <c r="E37"/>
  <c r="E84"/>
  <c r="E77"/>
  <c r="E73"/>
  <c r="E40"/>
  <c r="E36"/>
  <c r="E86"/>
  <c r="E72"/>
  <c r="E39"/>
  <c r="E35"/>
  <c r="E87"/>
  <c r="E75"/>
  <c r="E42"/>
  <c r="E38"/>
  <c r="E85"/>
  <c r="E140" i="617"/>
  <c r="E103"/>
  <c r="E103" i="663"/>
  <c r="E140"/>
  <c r="E103" i="549"/>
  <c r="E140"/>
  <c r="E140" i="587"/>
  <c r="E103"/>
  <c r="E32" i="686"/>
  <c r="E66"/>
  <c r="E30"/>
  <c r="E28"/>
  <c r="E84"/>
  <c r="E85" s="1"/>
  <c r="E93" s="1"/>
  <c r="E77"/>
  <c r="E27"/>
  <c r="E31"/>
  <c r="E78"/>
  <c r="E26"/>
  <c r="E122"/>
  <c r="E75"/>
  <c r="E63"/>
  <c r="E64"/>
  <c r="E29"/>
  <c r="E33"/>
  <c r="E76"/>
  <c r="E69"/>
  <c r="E68"/>
  <c r="E97" i="547"/>
  <c r="E98" s="1"/>
  <c r="E140" i="637"/>
  <c r="E103"/>
  <c r="E72" i="599"/>
  <c r="E39"/>
  <c r="E35"/>
  <c r="E86"/>
  <c r="E131"/>
  <c r="E75"/>
  <c r="E42"/>
  <c r="E38"/>
  <c r="E85"/>
  <c r="E78"/>
  <c r="E41"/>
  <c r="E37"/>
  <c r="E84"/>
  <c r="E77"/>
  <c r="E73"/>
  <c r="E40"/>
  <c r="E36"/>
  <c r="E87"/>
  <c r="E140" i="551"/>
  <c r="E103"/>
  <c r="E97" i="649"/>
  <c r="E98" s="1"/>
  <c r="E43" i="671"/>
  <c r="E65" s="1"/>
  <c r="E140" i="627"/>
  <c r="E103"/>
  <c r="E103" i="619"/>
  <c r="E140"/>
  <c r="E140" i="599"/>
  <c r="E103"/>
  <c r="E34" i="544"/>
  <c r="E56" s="1"/>
  <c r="E84" i="454"/>
  <c r="E85" s="1"/>
  <c r="E93" s="1"/>
  <c r="BF11" i="21"/>
  <c r="BF15"/>
  <c r="Q9" i="15"/>
  <c r="R9"/>
  <c r="R13"/>
  <c r="Q13"/>
  <c r="R5"/>
  <c r="Q5"/>
  <c r="E32" i="454"/>
  <c r="E28"/>
  <c r="E30"/>
  <c r="E31"/>
  <c r="E33"/>
  <c r="E122"/>
  <c r="E27"/>
  <c r="E29"/>
  <c r="E26"/>
  <c r="R6" i="21"/>
  <c r="D15"/>
  <c r="C15"/>
  <c r="P13" i="15"/>
  <c r="D11" i="21"/>
  <c r="P9" i="15"/>
  <c r="C11" i="21"/>
  <c r="BU11"/>
  <c r="D112" i="20"/>
  <c r="E37" i="583" l="1"/>
  <c r="E38"/>
  <c r="E77"/>
  <c r="E78"/>
  <c r="E75"/>
  <c r="E77" i="695"/>
  <c r="E84"/>
  <c r="E87"/>
  <c r="E36"/>
  <c r="E43" s="1"/>
  <c r="E65" s="1"/>
  <c r="E42"/>
  <c r="E84" i="595"/>
  <c r="E86"/>
  <c r="E75"/>
  <c r="E77"/>
  <c r="E75" i="523"/>
  <c r="E39"/>
  <c r="E41"/>
  <c r="E40"/>
  <c r="E38" i="629"/>
  <c r="E72"/>
  <c r="E73"/>
  <c r="E37"/>
  <c r="E36" i="617"/>
  <c r="E39"/>
  <c r="E84"/>
  <c r="E42"/>
  <c r="E73"/>
  <c r="E84" i="645"/>
  <c r="E131" i="663"/>
  <c r="E77"/>
  <c r="E73"/>
  <c r="E37" i="575"/>
  <c r="E39"/>
  <c r="E40"/>
  <c r="E41"/>
  <c r="E87"/>
  <c r="E72" i="583"/>
  <c r="E73"/>
  <c r="E84"/>
  <c r="E85"/>
  <c r="E103" i="691"/>
  <c r="E38" i="695"/>
  <c r="E72"/>
  <c r="E37"/>
  <c r="E75"/>
  <c r="E39"/>
  <c r="E41" i="595"/>
  <c r="E72"/>
  <c r="E37"/>
  <c r="E38"/>
  <c r="E42" i="523"/>
  <c r="E35"/>
  <c r="E37"/>
  <c r="E43" s="1"/>
  <c r="E65" s="1"/>
  <c r="E36"/>
  <c r="E103" i="613"/>
  <c r="E84" i="629"/>
  <c r="E39"/>
  <c r="E43" s="1"/>
  <c r="E65" s="1"/>
  <c r="E40"/>
  <c r="E131"/>
  <c r="E87"/>
  <c r="E87" i="617"/>
  <c r="E38"/>
  <c r="E37"/>
  <c r="E41"/>
  <c r="E37" i="645"/>
  <c r="E35" i="663"/>
  <c r="E75"/>
  <c r="E72" i="573"/>
  <c r="E78"/>
  <c r="E42"/>
  <c r="E86"/>
  <c r="E86" i="583"/>
  <c r="E87"/>
  <c r="E39"/>
  <c r="E73" i="695"/>
  <c r="E40"/>
  <c r="E41"/>
  <c r="E39" i="595"/>
  <c r="E35"/>
  <c r="E87"/>
  <c r="E42"/>
  <c r="E38" i="523"/>
  <c r="E86"/>
  <c r="E84"/>
  <c r="E87"/>
  <c r="E75" i="629"/>
  <c r="E35"/>
  <c r="E36"/>
  <c r="E86"/>
  <c r="E131" i="617"/>
  <c r="E85"/>
  <c r="E86"/>
  <c r="E77" i="645"/>
  <c r="E131"/>
  <c r="E140" i="611"/>
  <c r="E39" i="663"/>
  <c r="E38"/>
  <c r="E42" i="653"/>
  <c r="E39"/>
  <c r="E41"/>
  <c r="E40" i="669"/>
  <c r="E85" i="645"/>
  <c r="E75" i="661"/>
  <c r="E86"/>
  <c r="E38" i="697"/>
  <c r="E43" i="547"/>
  <c r="E65" s="1"/>
  <c r="E43" i="643"/>
  <c r="E65" s="1"/>
  <c r="E37" i="641"/>
  <c r="E43" i="531"/>
  <c r="E65" s="1"/>
  <c r="E37" i="663"/>
  <c r="E86"/>
  <c r="E43" i="611"/>
  <c r="E65" s="1"/>
  <c r="E43" i="573"/>
  <c r="E65" s="1"/>
  <c r="E34" i="690"/>
  <c r="E56" s="1"/>
  <c r="E43" i="555"/>
  <c r="E65" s="1"/>
  <c r="E78" i="663"/>
  <c r="E85"/>
  <c r="E36"/>
  <c r="E78" i="653"/>
  <c r="E85" i="661"/>
  <c r="E73" i="589"/>
  <c r="E131" i="697"/>
  <c r="E39" i="641"/>
  <c r="E72" i="663"/>
  <c r="E42"/>
  <c r="E43" i="683"/>
  <c r="E65" s="1"/>
  <c r="E78" i="641"/>
  <c r="E40"/>
  <c r="E85"/>
  <c r="E42"/>
  <c r="E73"/>
  <c r="E75" i="651"/>
  <c r="E73"/>
  <c r="E42" i="693"/>
  <c r="E40"/>
  <c r="E40" i="661"/>
  <c r="E42"/>
  <c r="E43" s="1"/>
  <c r="E65" s="1"/>
  <c r="E72" i="697"/>
  <c r="E37"/>
  <c r="E75"/>
  <c r="E43" i="575"/>
  <c r="E65" s="1"/>
  <c r="E43" i="641"/>
  <c r="E65" s="1"/>
  <c r="E34" i="692"/>
  <c r="E56" s="1"/>
  <c r="E43" i="687"/>
  <c r="E65" s="1"/>
  <c r="E34" i="688"/>
  <c r="E56" s="1"/>
  <c r="E34" i="648"/>
  <c r="E56" s="1"/>
  <c r="E86" i="689"/>
  <c r="E140" i="635"/>
  <c r="E84" i="651"/>
  <c r="E77"/>
  <c r="E72" i="693"/>
  <c r="E78"/>
  <c r="E40" i="689"/>
  <c r="E77"/>
  <c r="E78" i="651"/>
  <c r="E36"/>
  <c r="E86"/>
  <c r="E87" i="693"/>
  <c r="E39"/>
  <c r="E84"/>
  <c r="E73" i="661"/>
  <c r="E36"/>
  <c r="E39" i="697"/>
  <c r="E78"/>
  <c r="E42" i="689"/>
  <c r="E84"/>
  <c r="E140" i="695"/>
  <c r="E39" i="651"/>
  <c r="E42"/>
  <c r="E43" s="1"/>
  <c r="E65" s="1"/>
  <c r="E131"/>
  <c r="E77" i="693"/>
  <c r="E36"/>
  <c r="E131"/>
  <c r="E87" i="697"/>
  <c r="E35"/>
  <c r="E72" i="689"/>
  <c r="E41"/>
  <c r="E37"/>
  <c r="E87" i="651"/>
  <c r="E41"/>
  <c r="E103" i="609"/>
  <c r="E75" i="693"/>
  <c r="E73"/>
  <c r="E72" i="661"/>
  <c r="E131"/>
  <c r="E40" i="697"/>
  <c r="E36"/>
  <c r="E75" i="689"/>
  <c r="E85"/>
  <c r="E131"/>
  <c r="E73"/>
  <c r="E35" i="651"/>
  <c r="E85"/>
  <c r="E38" i="693"/>
  <c r="E41"/>
  <c r="E73" i="697"/>
  <c r="E35" i="689"/>
  <c r="E39"/>
  <c r="E78"/>
  <c r="E40" i="651"/>
  <c r="E35" i="693"/>
  <c r="E87" i="689"/>
  <c r="E38"/>
  <c r="E34" i="674"/>
  <c r="E56" s="1"/>
  <c r="E43" i="567"/>
  <c r="E65" s="1"/>
  <c r="E34" i="642"/>
  <c r="E56" s="1"/>
  <c r="E43" i="533"/>
  <c r="E65" s="1"/>
  <c r="E43" i="621"/>
  <c r="E65" s="1"/>
  <c r="E34" i="672"/>
  <c r="E56" s="1"/>
  <c r="E34" i="698"/>
  <c r="E56" s="1"/>
  <c r="E34" i="600"/>
  <c r="E56" s="1"/>
  <c r="E34" i="535"/>
  <c r="E56" s="1"/>
  <c r="E43" i="571"/>
  <c r="E65" s="1"/>
  <c r="E34" i="654"/>
  <c r="E56" s="1"/>
  <c r="E43" i="557"/>
  <c r="E65" s="1"/>
  <c r="E35" i="527"/>
  <c r="E42"/>
  <c r="E87"/>
  <c r="E37"/>
  <c r="E73"/>
  <c r="E85"/>
  <c r="E84"/>
  <c r="E38"/>
  <c r="E36"/>
  <c r="E40"/>
  <c r="E72"/>
  <c r="E78"/>
  <c r="E41"/>
  <c r="E77"/>
  <c r="E75"/>
  <c r="E131"/>
  <c r="E72" i="669"/>
  <c r="E42"/>
  <c r="E85"/>
  <c r="E78"/>
  <c r="E37"/>
  <c r="E39" i="589"/>
  <c r="E84"/>
  <c r="E77"/>
  <c r="E38"/>
  <c r="E78"/>
  <c r="E87" i="669"/>
  <c r="E86"/>
  <c r="E75"/>
  <c r="E131"/>
  <c r="E85" i="589"/>
  <c r="E72"/>
  <c r="E86"/>
  <c r="E35"/>
  <c r="E77" i="669"/>
  <c r="E36"/>
  <c r="E35"/>
  <c r="E131" i="589"/>
  <c r="E36"/>
  <c r="E40"/>
  <c r="E36" i="525"/>
  <c r="E38"/>
  <c r="E41"/>
  <c r="E86"/>
  <c r="E42"/>
  <c r="E77"/>
  <c r="E84"/>
  <c r="E37"/>
  <c r="E73"/>
  <c r="E75"/>
  <c r="E131"/>
  <c r="E85"/>
  <c r="E39"/>
  <c r="E78"/>
  <c r="E87"/>
  <c r="E40"/>
  <c r="E72"/>
  <c r="E35"/>
  <c r="E35" i="665"/>
  <c r="E42"/>
  <c r="E41"/>
  <c r="E73"/>
  <c r="E85"/>
  <c r="E131"/>
  <c r="E38"/>
  <c r="E37"/>
  <c r="E40"/>
  <c r="E72"/>
  <c r="E84"/>
  <c r="E87"/>
  <c r="E86"/>
  <c r="E36"/>
  <c r="E39"/>
  <c r="E75"/>
  <c r="E78"/>
  <c r="E77"/>
  <c r="E39" i="529"/>
  <c r="E84"/>
  <c r="E37"/>
  <c r="E40"/>
  <c r="E75"/>
  <c r="E131"/>
  <c r="E78"/>
  <c r="E72"/>
  <c r="E35"/>
  <c r="E73"/>
  <c r="E42"/>
  <c r="E41"/>
  <c r="E86"/>
  <c r="E87"/>
  <c r="E85"/>
  <c r="E36"/>
  <c r="E77"/>
  <c r="E38"/>
  <c r="E42" i="645"/>
  <c r="E39"/>
  <c r="E77" i="563"/>
  <c r="E43" i="653"/>
  <c r="E65" s="1"/>
  <c r="E43" i="539"/>
  <c r="E65" s="1"/>
  <c r="E73" i="587"/>
  <c r="E77"/>
  <c r="E85"/>
  <c r="E84"/>
  <c r="E131"/>
  <c r="E41"/>
  <c r="E72"/>
  <c r="E75"/>
  <c r="E42"/>
  <c r="E87"/>
  <c r="E37"/>
  <c r="E40"/>
  <c r="E39"/>
  <c r="E38"/>
  <c r="E78"/>
  <c r="E86"/>
  <c r="E36"/>
  <c r="E35"/>
  <c r="E78" i="657"/>
  <c r="E84"/>
  <c r="E42"/>
  <c r="E85"/>
  <c r="E87" i="645"/>
  <c r="E78"/>
  <c r="E36" i="563"/>
  <c r="E39"/>
  <c r="E85"/>
  <c r="E72" i="645"/>
  <c r="E41"/>
  <c r="E73"/>
  <c r="E39" i="631"/>
  <c r="E78" i="563"/>
  <c r="E40"/>
  <c r="E85" i="631"/>
  <c r="E87" i="563"/>
  <c r="E72"/>
  <c r="E84" i="631"/>
  <c r="E87" i="647"/>
  <c r="E78" i="631"/>
  <c r="E35"/>
  <c r="E42" i="563"/>
  <c r="E131"/>
  <c r="E37"/>
  <c r="E73"/>
  <c r="E85" i="647"/>
  <c r="E75" i="631"/>
  <c r="E36"/>
  <c r="E86" i="563"/>
  <c r="E35"/>
  <c r="E75"/>
  <c r="E84"/>
  <c r="E41"/>
  <c r="E36" i="667"/>
  <c r="E40"/>
  <c r="E38" i="645"/>
  <c r="E36"/>
  <c r="E35"/>
  <c r="E86"/>
  <c r="E85" i="541"/>
  <c r="E39" i="667"/>
  <c r="E73" i="541"/>
  <c r="E37" i="667"/>
  <c r="E84"/>
  <c r="E73" i="647"/>
  <c r="E86" i="631"/>
  <c r="E38"/>
  <c r="E41"/>
  <c r="E72"/>
  <c r="E37"/>
  <c r="E73"/>
  <c r="E41" i="647"/>
  <c r="E77" i="631"/>
  <c r="E87"/>
  <c r="E40"/>
  <c r="E131"/>
  <c r="E87" i="541"/>
  <c r="E34" i="656"/>
  <c r="E56" s="1"/>
  <c r="E43" i="685"/>
  <c r="E65" s="1"/>
  <c r="E43" i="545"/>
  <c r="E65" s="1"/>
  <c r="E43" i="623"/>
  <c r="E65" s="1"/>
  <c r="E43" i="617"/>
  <c r="E65" s="1"/>
  <c r="E77" i="657"/>
  <c r="E87"/>
  <c r="E38"/>
  <c r="E75"/>
  <c r="E87" i="667"/>
  <c r="E77"/>
  <c r="E75"/>
  <c r="E73"/>
  <c r="E41" i="541"/>
  <c r="E72" i="647"/>
  <c r="E78"/>
  <c r="E38"/>
  <c r="E42"/>
  <c r="E35" i="657"/>
  <c r="E41"/>
  <c r="E39"/>
  <c r="E131"/>
  <c r="E38" i="667"/>
  <c r="E42"/>
  <c r="E41"/>
  <c r="E86"/>
  <c r="E37" i="647"/>
  <c r="E75"/>
  <c r="E84"/>
  <c r="E35"/>
  <c r="E39"/>
  <c r="E43" i="619"/>
  <c r="E65" s="1"/>
  <c r="E40" i="657"/>
  <c r="E86"/>
  <c r="E37"/>
  <c r="E73"/>
  <c r="E85" i="667"/>
  <c r="E78"/>
  <c r="E72"/>
  <c r="E35"/>
  <c r="E131" i="647"/>
  <c r="E77"/>
  <c r="E86"/>
  <c r="E36"/>
  <c r="E38" i="541"/>
  <c r="E86"/>
  <c r="E87" i="609"/>
  <c r="E85"/>
  <c r="E40"/>
  <c r="E39"/>
  <c r="E75"/>
  <c r="E77"/>
  <c r="E78"/>
  <c r="E86"/>
  <c r="E36"/>
  <c r="E35"/>
  <c r="E42"/>
  <c r="E84"/>
  <c r="E41"/>
  <c r="E131"/>
  <c r="E37"/>
  <c r="E73"/>
  <c r="E72"/>
  <c r="E38"/>
  <c r="E40" i="541"/>
  <c r="E35"/>
  <c r="E85" i="679"/>
  <c r="E38"/>
  <c r="E77"/>
  <c r="E75"/>
  <c r="E84"/>
  <c r="E73"/>
  <c r="E131"/>
  <c r="E41"/>
  <c r="E40"/>
  <c r="E39"/>
  <c r="E86"/>
  <c r="E78"/>
  <c r="E37"/>
  <c r="E87"/>
  <c r="E35"/>
  <c r="E42"/>
  <c r="E72"/>
  <c r="E36"/>
  <c r="E103" i="569"/>
  <c r="E36" i="541"/>
  <c r="E42"/>
  <c r="E77"/>
  <c r="E85" i="591"/>
  <c r="E73"/>
  <c r="E87"/>
  <c r="E36"/>
  <c r="E86"/>
  <c r="E42"/>
  <c r="E77"/>
  <c r="E131"/>
  <c r="E84"/>
  <c r="E72"/>
  <c r="E38"/>
  <c r="E41"/>
  <c r="E75"/>
  <c r="E39"/>
  <c r="E78"/>
  <c r="E37"/>
  <c r="E40"/>
  <c r="E35"/>
  <c r="E87" i="549"/>
  <c r="E38"/>
  <c r="E37"/>
  <c r="E40"/>
  <c r="E72"/>
  <c r="E131"/>
  <c r="E84"/>
  <c r="E77"/>
  <c r="E36"/>
  <c r="E39"/>
  <c r="E86"/>
  <c r="E85"/>
  <c r="E78"/>
  <c r="E35"/>
  <c r="E42"/>
  <c r="E41"/>
  <c r="E73"/>
  <c r="E75"/>
  <c r="E37" i="541"/>
  <c r="E84"/>
  <c r="E78"/>
  <c r="E131"/>
  <c r="E39"/>
  <c r="E72"/>
  <c r="E8" i="531"/>
  <c r="E8" i="532"/>
  <c r="D16" s="1"/>
  <c r="E16" s="1"/>
  <c r="E21" s="1"/>
  <c r="D44" i="638"/>
  <c r="E44" s="1"/>
  <c r="E52" s="1"/>
  <c r="E57" s="1"/>
  <c r="D53" i="637"/>
  <c r="E53" s="1"/>
  <c r="E61" s="1"/>
  <c r="E66" s="1"/>
  <c r="E8" i="539"/>
  <c r="E8" i="540"/>
  <c r="D16" s="1"/>
  <c r="E16" s="1"/>
  <c r="E21" s="1"/>
  <c r="E43" i="561"/>
  <c r="E65" s="1"/>
  <c r="E43" i="581"/>
  <c r="E65" s="1"/>
  <c r="E140" i="547"/>
  <c r="E103"/>
  <c r="E34" i="686"/>
  <c r="E56" s="1"/>
  <c r="E43" i="673"/>
  <c r="E65" s="1"/>
  <c r="E43" i="635"/>
  <c r="E65" s="1"/>
  <c r="E43" i="627"/>
  <c r="E65" s="1"/>
  <c r="E43" i="615"/>
  <c r="E65" s="1"/>
  <c r="E43" i="603"/>
  <c r="E65" s="1"/>
  <c r="E140" i="639"/>
  <c r="E103"/>
  <c r="E43" i="649"/>
  <c r="E65" s="1"/>
  <c r="E34" i="660"/>
  <c r="E56" s="1"/>
  <c r="E140" i="649"/>
  <c r="E103"/>
  <c r="E43" i="599"/>
  <c r="E65" s="1"/>
  <c r="E43" i="625"/>
  <c r="E65" s="1"/>
  <c r="E43" i="593"/>
  <c r="E65" s="1"/>
  <c r="E43" i="613"/>
  <c r="E65" s="1"/>
  <c r="E43" i="601"/>
  <c r="E65" s="1"/>
  <c r="E34" i="652"/>
  <c r="E56" s="1"/>
  <c r="E103" i="633"/>
  <c r="E140"/>
  <c r="E43" i="543"/>
  <c r="E65" s="1"/>
  <c r="E43" i="559"/>
  <c r="E65" s="1"/>
  <c r="E43" i="681"/>
  <c r="E65" s="1"/>
  <c r="E43" i="569"/>
  <c r="E65" s="1"/>
  <c r="E34" i="650"/>
  <c r="E56" s="1"/>
  <c r="E43" i="691"/>
  <c r="E65" s="1"/>
  <c r="E43" i="655"/>
  <c r="E65" s="1"/>
  <c r="E103" i="603"/>
  <c r="E140"/>
  <c r="E43" i="585"/>
  <c r="E65" s="1"/>
  <c r="E43" i="633"/>
  <c r="E65" s="1"/>
  <c r="E43" i="583"/>
  <c r="E65" s="1"/>
  <c r="E43" i="637"/>
  <c r="E65" s="1"/>
  <c r="E43" i="607"/>
  <c r="E65" s="1"/>
  <c r="E43" i="553"/>
  <c r="E65" s="1"/>
  <c r="E103" i="677"/>
  <c r="E140"/>
  <c r="E43" i="565"/>
  <c r="E65" s="1"/>
  <c r="E43" i="595"/>
  <c r="E65" s="1"/>
  <c r="E43" i="551"/>
  <c r="E65" s="1"/>
  <c r="E43" i="597"/>
  <c r="E65" s="1"/>
  <c r="E43" i="675"/>
  <c r="E65" s="1"/>
  <c r="E43" i="639"/>
  <c r="E65" s="1"/>
  <c r="E43" i="577"/>
  <c r="E65" s="1"/>
  <c r="E140" i="565"/>
  <c r="E103"/>
  <c r="E34" i="680"/>
  <c r="E56" s="1"/>
  <c r="E140" i="615"/>
  <c r="E103"/>
  <c r="E140" i="585"/>
  <c r="E103"/>
  <c r="E43" i="659"/>
  <c r="E65" s="1"/>
  <c r="E103" i="601"/>
  <c r="E140"/>
  <c r="E43" i="677"/>
  <c r="E65" s="1"/>
  <c r="E140" i="583"/>
  <c r="E103"/>
  <c r="E103" i="523"/>
  <c r="E140"/>
  <c r="H9" i="19"/>
  <c r="G9"/>
  <c r="H13"/>
  <c r="G13"/>
  <c r="M13"/>
  <c r="O13"/>
  <c r="N13"/>
  <c r="M9"/>
  <c r="O9"/>
  <c r="N9"/>
  <c r="CE11" i="21"/>
  <c r="CD11"/>
  <c r="CE15"/>
  <c r="CD15"/>
  <c r="E34" i="454"/>
  <c r="E56" s="1"/>
  <c r="AH15" i="21"/>
  <c r="CC15"/>
  <c r="CC11"/>
  <c r="AH11"/>
  <c r="J9" i="19"/>
  <c r="J13"/>
  <c r="E43" i="663" l="1"/>
  <c r="E65" s="1"/>
  <c r="E43" i="589"/>
  <c r="E65" s="1"/>
  <c r="E43" i="697"/>
  <c r="E65" s="1"/>
  <c r="E43" i="693"/>
  <c r="E65" s="1"/>
  <c r="E43" i="689"/>
  <c r="E65" s="1"/>
  <c r="E43" i="527"/>
  <c r="E65" s="1"/>
  <c r="E43" i="525"/>
  <c r="E65" s="1"/>
  <c r="E43" i="669"/>
  <c r="E65" s="1"/>
  <c r="E43" i="529"/>
  <c r="E65" s="1"/>
  <c r="E43" i="665"/>
  <c r="E65" s="1"/>
  <c r="E43" i="587"/>
  <c r="E65" s="1"/>
  <c r="E43" i="563"/>
  <c r="E65" s="1"/>
  <c r="E43" i="631"/>
  <c r="E65" s="1"/>
  <c r="E43" i="645"/>
  <c r="E65" s="1"/>
  <c r="E43" i="667"/>
  <c r="E65" s="1"/>
  <c r="E43" i="679"/>
  <c r="E65" s="1"/>
  <c r="E43" i="657"/>
  <c r="E65" s="1"/>
  <c r="E43" i="647"/>
  <c r="E65" s="1"/>
  <c r="E43" i="609"/>
  <c r="E65" s="1"/>
  <c r="E43" i="591"/>
  <c r="E65" s="1"/>
  <c r="E43" i="549"/>
  <c r="E65" s="1"/>
  <c r="E26" i="532"/>
  <c r="E69"/>
  <c r="E32"/>
  <c r="E27"/>
  <c r="E63"/>
  <c r="E76"/>
  <c r="E33"/>
  <c r="E64"/>
  <c r="E28"/>
  <c r="E77"/>
  <c r="E122"/>
  <c r="E66"/>
  <c r="E29"/>
  <c r="E75"/>
  <c r="E84"/>
  <c r="E85" s="1"/>
  <c r="E93" s="1"/>
  <c r="E30"/>
  <c r="E78"/>
  <c r="E68"/>
  <c r="E31"/>
  <c r="E43" i="541"/>
  <c r="E65" s="1"/>
  <c r="E29" i="540"/>
  <c r="E28"/>
  <c r="E27"/>
  <c r="E78"/>
  <c r="E122"/>
  <c r="E76"/>
  <c r="E77"/>
  <c r="E69"/>
  <c r="E75"/>
  <c r="E66"/>
  <c r="E30"/>
  <c r="E63"/>
  <c r="E64"/>
  <c r="E33"/>
  <c r="E68"/>
  <c r="E32"/>
  <c r="E84"/>
  <c r="E85" s="1"/>
  <c r="E93" s="1"/>
  <c r="E31"/>
  <c r="E26"/>
  <c r="B86" i="21"/>
  <c r="A86"/>
  <c r="Q84" i="19"/>
  <c r="D97" i="20"/>
  <c r="D62"/>
  <c r="D64"/>
  <c r="D28"/>
  <c r="E34" i="540" l="1"/>
  <c r="E56" s="1"/>
  <c r="D44" i="586"/>
  <c r="E44" s="1"/>
  <c r="E52" s="1"/>
  <c r="E57" s="1"/>
  <c r="D53" i="585"/>
  <c r="E53" s="1"/>
  <c r="E61" s="1"/>
  <c r="E66" s="1"/>
  <c r="E34" i="532"/>
  <c r="E56" s="1"/>
  <c r="D53" i="539"/>
  <c r="E53" s="1"/>
  <c r="E61" s="1"/>
  <c r="E66" s="1"/>
  <c r="D44" i="540"/>
  <c r="E44" s="1"/>
  <c r="E52" s="1"/>
  <c r="E57" s="1"/>
  <c r="BF86" i="21"/>
  <c r="R84" i="15"/>
  <c r="Q84"/>
  <c r="C86" i="21"/>
  <c r="BU86"/>
  <c r="D86"/>
  <c r="P84" i="15"/>
  <c r="E8" i="677" l="1"/>
  <c r="E8" i="678"/>
  <c r="D16" s="1"/>
  <c r="E16" s="1"/>
  <c r="E21" s="1"/>
  <c r="H84" i="19"/>
  <c r="G84"/>
  <c r="M84"/>
  <c r="O84"/>
  <c r="N84"/>
  <c r="CC86" i="21"/>
  <c r="CE86"/>
  <c r="CD86"/>
  <c r="AH86"/>
  <c r="J84" i="19"/>
  <c r="E33" i="678" l="1"/>
  <c r="E69"/>
  <c r="E28"/>
  <c r="E64"/>
  <c r="E26"/>
  <c r="E75"/>
  <c r="E29"/>
  <c r="E76"/>
  <c r="E66"/>
  <c r="E84"/>
  <c r="E85" s="1"/>
  <c r="E93" s="1"/>
  <c r="E77"/>
  <c r="E31"/>
  <c r="E30"/>
  <c r="E78"/>
  <c r="E32"/>
  <c r="E68"/>
  <c r="E27"/>
  <c r="E63"/>
  <c r="E122"/>
  <c r="D129" i="20"/>
  <c r="E34" i="678" l="1"/>
  <c r="E56" s="1"/>
  <c r="D56" i="20"/>
  <c r="D47"/>
  <c r="D53" i="561" l="1"/>
  <c r="E53" s="1"/>
  <c r="E61" s="1"/>
  <c r="E66" s="1"/>
  <c r="D44" i="562"/>
  <c r="E44" s="1"/>
  <c r="E52" s="1"/>
  <c r="E57" s="1"/>
  <c r="D53" i="573"/>
  <c r="E53" s="1"/>
  <c r="E61" s="1"/>
  <c r="E66" s="1"/>
  <c r="D44" i="574"/>
  <c r="E44" s="1"/>
  <c r="E52" s="1"/>
  <c r="E57" s="1"/>
  <c r="AF27" i="21"/>
  <c r="D104" i="20" l="1"/>
  <c r="D96"/>
  <c r="D93"/>
  <c r="D81"/>
  <c r="D77"/>
  <c r="D39"/>
  <c r="D53" i="605" l="1"/>
  <c r="E53" s="1"/>
  <c r="E61" s="1"/>
  <c r="E66" s="1"/>
  <c r="D44" i="606"/>
  <c r="E44" s="1"/>
  <c r="E52" s="1"/>
  <c r="E57" s="1"/>
  <c r="D53" i="557"/>
  <c r="E53" s="1"/>
  <c r="E61" s="1"/>
  <c r="E66" s="1"/>
  <c r="D44" i="558"/>
  <c r="E44" s="1"/>
  <c r="E52" s="1"/>
  <c r="E57" s="1"/>
  <c r="D53" i="627"/>
  <c r="E53" s="1"/>
  <c r="E61" s="1"/>
  <c r="E66" s="1"/>
  <c r="D44" i="628"/>
  <c r="E44" s="1"/>
  <c r="E52" s="1"/>
  <c r="E57" s="1"/>
  <c r="B24" i="21"/>
  <c r="A24"/>
  <c r="Q22" i="19"/>
  <c r="D17" i="20"/>
  <c r="B25" i="21"/>
  <c r="A25"/>
  <c r="Q23" i="19"/>
  <c r="B28" i="21"/>
  <c r="A28"/>
  <c r="Q26" i="19"/>
  <c r="BF25" i="21" l="1"/>
  <c r="BF24"/>
  <c r="BF28"/>
  <c r="R26" i="15"/>
  <c r="Q26"/>
  <c r="Q23"/>
  <c r="R23"/>
  <c r="R22"/>
  <c r="Q22"/>
  <c r="C24" i="21"/>
  <c r="D24"/>
  <c r="BU24"/>
  <c r="P22" i="15"/>
  <c r="C25" i="21"/>
  <c r="D25"/>
  <c r="BU25"/>
  <c r="P23" i="15"/>
  <c r="D28" i="21"/>
  <c r="C28"/>
  <c r="BU28"/>
  <c r="P26" i="15"/>
  <c r="E8" i="563" l="1"/>
  <c r="E8" i="564"/>
  <c r="D16" s="1"/>
  <c r="E16" s="1"/>
  <c r="E21" s="1"/>
  <c r="E8" i="559"/>
  <c r="E8" i="560"/>
  <c r="D16" s="1"/>
  <c r="E16" s="1"/>
  <c r="E21" s="1"/>
  <c r="E8" i="557"/>
  <c r="E8" i="558"/>
  <c r="D16" s="1"/>
  <c r="E16" s="1"/>
  <c r="E21" s="1"/>
  <c r="G22" i="19"/>
  <c r="H22"/>
  <c r="H23"/>
  <c r="G23"/>
  <c r="H26"/>
  <c r="G26"/>
  <c r="O22"/>
  <c r="N22"/>
  <c r="O23"/>
  <c r="N23"/>
  <c r="M26"/>
  <c r="O26"/>
  <c r="N26"/>
  <c r="CE25" i="21"/>
  <c r="CD25"/>
  <c r="CE24"/>
  <c r="CD24"/>
  <c r="CE28"/>
  <c r="CD28"/>
  <c r="CC24"/>
  <c r="AH24"/>
  <c r="M22" i="19"/>
  <c r="CC25" i="21"/>
  <c r="AH25"/>
  <c r="AH28"/>
  <c r="CC28"/>
  <c r="J26" i="19"/>
  <c r="J22"/>
  <c r="J23"/>
  <c r="E28" i="560" l="1"/>
  <c r="E76"/>
  <c r="E77"/>
  <c r="E122"/>
  <c r="E63"/>
  <c r="E29"/>
  <c r="E78"/>
  <c r="E30"/>
  <c r="E64"/>
  <c r="E66"/>
  <c r="E31"/>
  <c r="E84"/>
  <c r="E85" s="1"/>
  <c r="E93" s="1"/>
  <c r="E26"/>
  <c r="E68"/>
  <c r="E32"/>
  <c r="E27"/>
  <c r="E75"/>
  <c r="E69"/>
  <c r="E33"/>
  <c r="E27" i="558"/>
  <c r="E33"/>
  <c r="E28"/>
  <c r="E66"/>
  <c r="E75"/>
  <c r="E122"/>
  <c r="E29"/>
  <c r="E68"/>
  <c r="E77"/>
  <c r="E84"/>
  <c r="E85" s="1"/>
  <c r="E93" s="1"/>
  <c r="E30"/>
  <c r="E69"/>
  <c r="E63"/>
  <c r="E31"/>
  <c r="E76"/>
  <c r="E26"/>
  <c r="E64"/>
  <c r="E32"/>
  <c r="E78"/>
  <c r="E75" i="564"/>
  <c r="E30"/>
  <c r="E29"/>
  <c r="E64"/>
  <c r="E28"/>
  <c r="E31"/>
  <c r="E66"/>
  <c r="E26"/>
  <c r="E63"/>
  <c r="E27"/>
  <c r="E78"/>
  <c r="E84"/>
  <c r="E85" s="1"/>
  <c r="E93" s="1"/>
  <c r="E77"/>
  <c r="E32"/>
  <c r="E122"/>
  <c r="E69"/>
  <c r="E33"/>
  <c r="E68"/>
  <c r="E76"/>
  <c r="D144" i="20"/>
  <c r="E34" i="564" l="1"/>
  <c r="E56" s="1"/>
  <c r="E34" i="558"/>
  <c r="E56" s="1"/>
  <c r="E34" i="560"/>
  <c r="E56" s="1"/>
  <c r="D35" i="20"/>
  <c r="D41"/>
  <c r="D53" i="559" l="1"/>
  <c r="E53" s="1"/>
  <c r="E61" s="1"/>
  <c r="E66" s="1"/>
  <c r="D44" i="560"/>
  <c r="E44" s="1"/>
  <c r="E52" s="1"/>
  <c r="E57" s="1"/>
  <c r="D88" i="20"/>
  <c r="D53" i="621" l="1"/>
  <c r="E53" s="1"/>
  <c r="E61" s="1"/>
  <c r="E66" s="1"/>
  <c r="D44" i="622"/>
  <c r="E44" s="1"/>
  <c r="E52" s="1"/>
  <c r="E57" s="1"/>
  <c r="D87" i="20"/>
  <c r="D53" i="619" l="1"/>
  <c r="E53" s="1"/>
  <c r="E61" s="1"/>
  <c r="E66" s="1"/>
  <c r="D44" i="620"/>
  <c r="E44" s="1"/>
  <c r="E52" s="1"/>
  <c r="E57" s="1"/>
  <c r="N4" i="15"/>
  <c r="D50" i="454" s="1"/>
  <c r="D38" i="20" l="1"/>
  <c r="A140" i="343" l="1"/>
  <c r="H26"/>
  <c r="G17"/>
  <c r="G13"/>
  <c r="B103" l="1"/>
  <c r="A103"/>
  <c r="A98"/>
  <c r="D97"/>
  <c r="B97"/>
  <c r="A97"/>
  <c r="E96"/>
  <c r="D96"/>
  <c r="B96"/>
  <c r="A96"/>
  <c r="BG3" i="21"/>
  <c r="BH4"/>
  <c r="BG4"/>
  <c r="BH5"/>
  <c r="BG5"/>
  <c r="E94" i="6" l="1"/>
  <c r="D94"/>
  <c r="E89"/>
  <c r="D89"/>
  <c r="D89" i="698" l="1"/>
  <c r="D98" i="697"/>
  <c r="D94" i="698"/>
  <c r="D103" i="697"/>
  <c r="D89" i="692"/>
  <c r="D89" i="690"/>
  <c r="D89" i="696"/>
  <c r="D98" i="693"/>
  <c r="D98" i="691"/>
  <c r="D98" i="689"/>
  <c r="D98" i="695"/>
  <c r="D89" i="694"/>
  <c r="D98" i="679"/>
  <c r="D98" i="677"/>
  <c r="D89" i="674"/>
  <c r="D98" i="673"/>
  <c r="D89" i="672"/>
  <c r="D89" i="688"/>
  <c r="D89" i="682"/>
  <c r="D98" i="681"/>
  <c r="D98" i="671"/>
  <c r="D98" i="687"/>
  <c r="D89" i="684"/>
  <c r="D89" i="678"/>
  <c r="D89" i="676"/>
  <c r="D98" i="675"/>
  <c r="D89" i="686"/>
  <c r="D98" i="685"/>
  <c r="D98" i="683"/>
  <c r="D89" i="680"/>
  <c r="D98" i="667"/>
  <c r="D98" i="665"/>
  <c r="D98" i="655"/>
  <c r="D98" i="661"/>
  <c r="D89" i="670"/>
  <c r="D98" i="669"/>
  <c r="D89" i="666"/>
  <c r="D89" i="662"/>
  <c r="D89" i="656"/>
  <c r="D89" i="668"/>
  <c r="D89" i="664"/>
  <c r="D98" i="663"/>
  <c r="D89" i="660"/>
  <c r="D98" i="659"/>
  <c r="D89" i="658"/>
  <c r="D98" i="657"/>
  <c r="D89" i="654"/>
  <c r="D89" i="650"/>
  <c r="D98" i="641"/>
  <c r="D89" i="652"/>
  <c r="D98" i="651"/>
  <c r="D98" i="649"/>
  <c r="D89" i="646"/>
  <c r="D98" i="645"/>
  <c r="D89" i="642"/>
  <c r="D89" i="638"/>
  <c r="D98" i="653"/>
  <c r="D89" i="644"/>
  <c r="D98" i="643"/>
  <c r="D89" i="640"/>
  <c r="D98" i="639"/>
  <c r="D89" i="648"/>
  <c r="D98" i="647"/>
  <c r="D89" i="634"/>
  <c r="D89" i="630"/>
  <c r="D98" i="629"/>
  <c r="D89" i="624"/>
  <c r="D98" i="623"/>
  <c r="D89" i="620"/>
  <c r="D98" i="619"/>
  <c r="D89" i="636"/>
  <c r="D98" i="635"/>
  <c r="D89" i="628"/>
  <c r="D89" i="626"/>
  <c r="D98" i="625"/>
  <c r="D89" i="632"/>
  <c r="D98" i="631"/>
  <c r="D98" i="627"/>
  <c r="D98" i="637"/>
  <c r="D98" i="633"/>
  <c r="D89" i="622"/>
  <c r="D98" i="621"/>
  <c r="D98" i="615"/>
  <c r="D98" i="611"/>
  <c r="D89" i="604"/>
  <c r="D98" i="603"/>
  <c r="D89" i="592"/>
  <c r="D89" i="588"/>
  <c r="D89" i="586"/>
  <c r="D89" i="618"/>
  <c r="D98" i="617"/>
  <c r="D89" i="606"/>
  <c r="D98" i="605"/>
  <c r="D89" i="598"/>
  <c r="D98" i="597"/>
  <c r="D89" i="594"/>
  <c r="D89" i="590"/>
  <c r="D98" i="589"/>
  <c r="D89" i="614"/>
  <c r="D98" i="613"/>
  <c r="D89" i="610"/>
  <c r="D98" i="609"/>
  <c r="D89" i="608"/>
  <c r="D98" i="607"/>
  <c r="D89" i="602"/>
  <c r="D98" i="601"/>
  <c r="D89" i="600"/>
  <c r="D98" i="599"/>
  <c r="D89" i="596"/>
  <c r="D98" i="595"/>
  <c r="D98" i="593"/>
  <c r="D98" i="587"/>
  <c r="D89" i="616"/>
  <c r="D89" i="612"/>
  <c r="D98" i="591"/>
  <c r="D89" i="584"/>
  <c r="D98" i="583"/>
  <c r="D89" i="582"/>
  <c r="D98" i="581"/>
  <c r="D89" i="574"/>
  <c r="D89" i="570"/>
  <c r="D98" i="569"/>
  <c r="D89" i="566"/>
  <c r="D98" i="565"/>
  <c r="D89" i="558"/>
  <c r="D98" i="557"/>
  <c r="D89" i="554"/>
  <c r="D98" i="585"/>
  <c r="D89" i="578"/>
  <c r="D89" i="572"/>
  <c r="D98" i="571"/>
  <c r="D98" i="563"/>
  <c r="D98" i="577"/>
  <c r="D89" i="576"/>
  <c r="D98" i="575"/>
  <c r="D89" i="564"/>
  <c r="D89" i="560"/>
  <c r="D98" i="559"/>
  <c r="D98" i="555"/>
  <c r="D89" i="550"/>
  <c r="D98" i="549"/>
  <c r="D89" i="580"/>
  <c r="D98" i="579"/>
  <c r="D98" i="573"/>
  <c r="D89" i="568"/>
  <c r="D98" i="567"/>
  <c r="D89" i="562"/>
  <c r="D98" i="561"/>
  <c r="D89" i="556"/>
  <c r="D89" i="552"/>
  <c r="D98" i="551"/>
  <c r="D89" i="546"/>
  <c r="D89" i="540"/>
  <c r="D98" i="539"/>
  <c r="D89" i="530"/>
  <c r="D98" i="529"/>
  <c r="D98" i="527"/>
  <c r="D89" i="542"/>
  <c r="D98" i="541"/>
  <c r="D89" i="532"/>
  <c r="D98" i="531"/>
  <c r="D98" i="547"/>
  <c r="D89" i="544"/>
  <c r="D98" i="543"/>
  <c r="D89" i="537"/>
  <c r="D98" i="536"/>
  <c r="D89" i="535"/>
  <c r="D89" i="534"/>
  <c r="D98" i="533"/>
  <c r="D89" i="526"/>
  <c r="D89" i="524"/>
  <c r="D98" i="523"/>
  <c r="D98" i="553"/>
  <c r="D89" i="548"/>
  <c r="D98" i="545"/>
  <c r="D89" i="528"/>
  <c r="D98" i="525"/>
  <c r="D94" i="696"/>
  <c r="D103" i="695"/>
  <c r="D94" i="694"/>
  <c r="D103" i="693"/>
  <c r="D94" i="692"/>
  <c r="D103" i="691"/>
  <c r="D94" i="690"/>
  <c r="D103" i="689"/>
  <c r="D94" i="688"/>
  <c r="D103" i="687"/>
  <c r="D94" i="682"/>
  <c r="D103" i="685"/>
  <c r="D94" i="684"/>
  <c r="D103" i="683"/>
  <c r="D94" i="678"/>
  <c r="D94" i="676"/>
  <c r="D103" i="675"/>
  <c r="D94" i="686"/>
  <c r="D94" i="680"/>
  <c r="D103" i="679"/>
  <c r="D103" i="673"/>
  <c r="D103" i="681"/>
  <c r="D103" i="677"/>
  <c r="D94" i="674"/>
  <c r="D94" i="672"/>
  <c r="D103" i="671"/>
  <c r="D103" i="669"/>
  <c r="D94" i="670"/>
  <c r="D94" i="666"/>
  <c r="D103" i="663"/>
  <c r="D94" i="662"/>
  <c r="D103" i="659"/>
  <c r="D94" i="668"/>
  <c r="D103" i="667"/>
  <c r="D103" i="665"/>
  <c r="D94" i="664"/>
  <c r="D94" i="660"/>
  <c r="D94" i="658"/>
  <c r="D103" i="655"/>
  <c r="D94" i="654"/>
  <c r="D103" i="661"/>
  <c r="D103" i="657"/>
  <c r="D103" i="653"/>
  <c r="D94" i="652"/>
  <c r="D94" i="646"/>
  <c r="D103" i="643"/>
  <c r="D94" i="642"/>
  <c r="D103" i="639"/>
  <c r="D94" i="638"/>
  <c r="D103" i="647"/>
  <c r="D94" i="644"/>
  <c r="D94" i="640"/>
  <c r="D94" i="648"/>
  <c r="D103" i="641"/>
  <c r="D94" i="656"/>
  <c r="D103" i="651"/>
  <c r="D94" i="650"/>
  <c r="D103" i="649"/>
  <c r="D103" i="645"/>
  <c r="D94" i="636"/>
  <c r="D103" i="631"/>
  <c r="D94" i="628"/>
  <c r="D103" i="627"/>
  <c r="D94" i="626"/>
  <c r="D103" i="637"/>
  <c r="D103" i="633"/>
  <c r="D94" i="632"/>
  <c r="D103" i="621"/>
  <c r="D103" i="629"/>
  <c r="D103" i="623"/>
  <c r="D94" i="622"/>
  <c r="D103" i="619"/>
  <c r="D103" i="635"/>
  <c r="D94" i="634"/>
  <c r="D94" i="630"/>
  <c r="D103" i="625"/>
  <c r="D94" i="624"/>
  <c r="D94" i="620"/>
  <c r="D94" i="618"/>
  <c r="D103" i="613"/>
  <c r="D103" i="609"/>
  <c r="D103" i="607"/>
  <c r="D94" i="606"/>
  <c r="D103" i="601"/>
  <c r="D103" i="599"/>
  <c r="D94" i="598"/>
  <c r="D103" i="595"/>
  <c r="D94" i="594"/>
  <c r="D103" i="593"/>
  <c r="D94" i="590"/>
  <c r="D103" i="587"/>
  <c r="D94" i="614"/>
  <c r="D94" i="610"/>
  <c r="D94" i="608"/>
  <c r="D94" i="602"/>
  <c r="D94" i="600"/>
  <c r="D94" i="596"/>
  <c r="D103" i="591"/>
  <c r="D94" i="616"/>
  <c r="D103" i="615"/>
  <c r="D94" i="612"/>
  <c r="D103" i="611"/>
  <c r="D103" i="603"/>
  <c r="D103" i="617"/>
  <c r="D103" i="605"/>
  <c r="D94" i="604"/>
  <c r="D103" i="597"/>
  <c r="D94" i="592"/>
  <c r="D103" i="589"/>
  <c r="D94" i="588"/>
  <c r="D94" i="578"/>
  <c r="D103" i="577"/>
  <c r="D103" i="575"/>
  <c r="D94" i="572"/>
  <c r="D103" i="559"/>
  <c r="D103" i="555"/>
  <c r="D94" i="586"/>
  <c r="D103" i="579"/>
  <c r="D94" i="576"/>
  <c r="D103" i="573"/>
  <c r="D103" i="567"/>
  <c r="D94" i="564"/>
  <c r="D103" i="561"/>
  <c r="D103" i="583"/>
  <c r="D103" i="581"/>
  <c r="D94" i="580"/>
  <c r="D103" i="569"/>
  <c r="D94" i="568"/>
  <c r="D103" i="565"/>
  <c r="D94" i="562"/>
  <c r="D103" i="557"/>
  <c r="D94" i="556"/>
  <c r="D94" i="552"/>
  <c r="D103" i="585"/>
  <c r="D94" i="584"/>
  <c r="D94" i="582"/>
  <c r="D94" i="574"/>
  <c r="D103" i="571"/>
  <c r="D94" i="570"/>
  <c r="D94" i="566"/>
  <c r="D103" i="563"/>
  <c r="D94" i="558"/>
  <c r="D94" i="554"/>
  <c r="D103" i="553"/>
  <c r="D103" i="551"/>
  <c r="D94" i="550"/>
  <c r="D103" i="547"/>
  <c r="D103" i="543"/>
  <c r="D94" i="542"/>
  <c r="D103" i="536"/>
  <c r="D103" i="533"/>
  <c r="D94" i="532"/>
  <c r="D103" i="523"/>
  <c r="D94" i="544"/>
  <c r="D94" i="537"/>
  <c r="D94" i="535"/>
  <c r="D94" i="534"/>
  <c r="D94" i="526"/>
  <c r="D103" i="525"/>
  <c r="D94" i="524"/>
  <c r="D94" i="548"/>
  <c r="D103" i="545"/>
  <c r="D103" i="539"/>
  <c r="D103" i="529"/>
  <c r="D94" i="528"/>
  <c r="D103" i="527"/>
  <c r="D94" i="560"/>
  <c r="D103" i="549"/>
  <c r="D94" i="546"/>
  <c r="D103" i="541"/>
  <c r="D94" i="540"/>
  <c r="D103" i="531"/>
  <c r="D94" i="530"/>
  <c r="D94" i="454"/>
  <c r="D89"/>
  <c r="D98" i="343"/>
  <c r="D103"/>
  <c r="P5" i="21" l="1"/>
  <c r="D109" i="20" l="1"/>
  <c r="D99"/>
  <c r="Q5" i="19" l="1"/>
  <c r="Q29" i="15" l="1"/>
  <c r="R29"/>
  <c r="D68" i="454" l="1"/>
  <c r="E68" s="1"/>
  <c r="D83" i="20"/>
  <c r="D44" i="612" l="1"/>
  <c r="E44" s="1"/>
  <c r="E52" s="1"/>
  <c r="E57" s="1"/>
  <c r="D53" i="611"/>
  <c r="E53" s="1"/>
  <c r="E61" s="1"/>
  <c r="E66" s="1"/>
  <c r="D145" i="20"/>
  <c r="D44" i="668" l="1"/>
  <c r="E44" s="1"/>
  <c r="E52" s="1"/>
  <c r="E57" s="1"/>
  <c r="D53" i="667"/>
  <c r="E53" s="1"/>
  <c r="E61" s="1"/>
  <c r="E66" s="1"/>
  <c r="D24" i="343"/>
  <c r="L5" i="21"/>
  <c r="H24" i="343" l="1"/>
  <c r="E24"/>
  <c r="D133" i="20"/>
  <c r="D44" i="654" l="1"/>
  <c r="E44" s="1"/>
  <c r="E52" s="1"/>
  <c r="E57" s="1"/>
  <c r="D53" i="653"/>
  <c r="E53" s="1"/>
  <c r="E61" s="1"/>
  <c r="E66" s="1"/>
  <c r="D46" i="20"/>
  <c r="D7" l="1"/>
  <c r="A9" i="21"/>
  <c r="B9"/>
  <c r="H7" i="19" l="1"/>
  <c r="G7"/>
  <c r="BF9" i="21"/>
  <c r="Q14" i="15"/>
  <c r="R14"/>
  <c r="R7"/>
  <c r="Q7"/>
  <c r="O7" i="19"/>
  <c r="N7"/>
  <c r="BU9" i="21"/>
  <c r="P7" i="15"/>
  <c r="M7" i="19"/>
  <c r="D9" i="21"/>
  <c r="C9"/>
  <c r="A16"/>
  <c r="B16"/>
  <c r="Q14" i="19"/>
  <c r="D12" i="20"/>
  <c r="D148"/>
  <c r="D53" i="673" l="1"/>
  <c r="E53" s="1"/>
  <c r="E61" s="1"/>
  <c r="E66" s="1"/>
  <c r="D44" i="674"/>
  <c r="E44" s="1"/>
  <c r="E52" s="1"/>
  <c r="E57" s="1"/>
  <c r="E8" i="527"/>
  <c r="E8" i="528"/>
  <c r="D16" s="1"/>
  <c r="E16" s="1"/>
  <c r="E21" s="1"/>
  <c r="AF84" i="21"/>
  <c r="BF16"/>
  <c r="CE9"/>
  <c r="CD9"/>
  <c r="BU16"/>
  <c r="CC9"/>
  <c r="D16"/>
  <c r="P14" i="15"/>
  <c r="C16" i="21"/>
  <c r="E8" i="541" l="1"/>
  <c r="E8" i="542"/>
  <c r="D16" s="1"/>
  <c r="E16" s="1"/>
  <c r="E21" s="1"/>
  <c r="E32" i="528"/>
  <c r="E69"/>
  <c r="E75"/>
  <c r="E77"/>
  <c r="E30"/>
  <c r="E28"/>
  <c r="E63"/>
  <c r="E31"/>
  <c r="E66"/>
  <c r="E33"/>
  <c r="E68"/>
  <c r="E78"/>
  <c r="E84"/>
  <c r="E85" s="1"/>
  <c r="E93" s="1"/>
  <c r="E27"/>
  <c r="E29"/>
  <c r="E64"/>
  <c r="E76"/>
  <c r="E122"/>
  <c r="E26"/>
  <c r="H14" i="19"/>
  <c r="G14"/>
  <c r="O14"/>
  <c r="N14"/>
  <c r="CE16" i="21"/>
  <c r="CD16"/>
  <c r="M14" i="19"/>
  <c r="AH16" i="21"/>
  <c r="CC16"/>
  <c r="E34" i="528" l="1"/>
  <c r="E56" s="1"/>
  <c r="E63" i="542"/>
  <c r="E66"/>
  <c r="E31"/>
  <c r="E26"/>
  <c r="E68"/>
  <c r="E32"/>
  <c r="E84"/>
  <c r="E85" s="1"/>
  <c r="E93" s="1"/>
  <c r="E27"/>
  <c r="E75"/>
  <c r="E33"/>
  <c r="E28"/>
  <c r="E69"/>
  <c r="E77"/>
  <c r="E122"/>
  <c r="E29"/>
  <c r="E76"/>
  <c r="E64"/>
  <c r="E30"/>
  <c r="E78"/>
  <c r="D37" i="20"/>
  <c r="A31" i="21"/>
  <c r="B31"/>
  <c r="D53" i="555" l="1"/>
  <c r="E53" s="1"/>
  <c r="E61" s="1"/>
  <c r="E66" s="1"/>
  <c r="D44" i="556"/>
  <c r="E44" s="1"/>
  <c r="E52" s="1"/>
  <c r="E57" s="1"/>
  <c r="E34" i="542"/>
  <c r="E56" s="1"/>
  <c r="BF31" i="21"/>
  <c r="D31"/>
  <c r="BU31"/>
  <c r="Q29" i="19" l="1"/>
  <c r="C31" i="21"/>
  <c r="P29" i="15"/>
  <c r="E8" i="569" l="1"/>
  <c r="E8" i="570"/>
  <c r="D16" s="1"/>
  <c r="E16" s="1"/>
  <c r="E21" s="1"/>
  <c r="H29" i="19"/>
  <c r="G29"/>
  <c r="O29"/>
  <c r="N29"/>
  <c r="CE31" i="21"/>
  <c r="CD31"/>
  <c r="CC31"/>
  <c r="M29" i="19"/>
  <c r="E30" i="570" l="1"/>
  <c r="E78"/>
  <c r="E31"/>
  <c r="E26"/>
  <c r="E68"/>
  <c r="E84"/>
  <c r="E85" s="1"/>
  <c r="E93" s="1"/>
  <c r="E27"/>
  <c r="E75"/>
  <c r="E69"/>
  <c r="E33"/>
  <c r="E64"/>
  <c r="E32"/>
  <c r="E63"/>
  <c r="E76"/>
  <c r="E122"/>
  <c r="E29"/>
  <c r="E28"/>
  <c r="E77"/>
  <c r="E66"/>
  <c r="D49" i="20"/>
  <c r="E34" i="570" l="1"/>
  <c r="E56" s="1"/>
  <c r="D53" i="565"/>
  <c r="E53" s="1"/>
  <c r="E61" s="1"/>
  <c r="E66" s="1"/>
  <c r="D44" i="566"/>
  <c r="E44" s="1"/>
  <c r="E52" s="1"/>
  <c r="E57" s="1"/>
  <c r="R88" i="15"/>
  <c r="Q88"/>
  <c r="D117" i="20"/>
  <c r="D53" i="639" l="1"/>
  <c r="E53" s="1"/>
  <c r="E61" s="1"/>
  <c r="E66" s="1"/>
  <c r="D44" i="640"/>
  <c r="E44" s="1"/>
  <c r="E52" s="1"/>
  <c r="E57" s="1"/>
  <c r="D5" i="20"/>
  <c r="D6"/>
  <c r="A139" i="343"/>
  <c r="A138"/>
  <c r="A137"/>
  <c r="B136"/>
  <c r="A136"/>
  <c r="A135"/>
  <c r="A134"/>
  <c r="A133"/>
  <c r="A132"/>
  <c r="A131"/>
  <c r="E130"/>
  <c r="A130"/>
  <c r="A128"/>
  <c r="A126"/>
  <c r="A125"/>
  <c r="B124"/>
  <c r="A124"/>
  <c r="C123"/>
  <c r="B123"/>
  <c r="A123"/>
  <c r="C122"/>
  <c r="B122"/>
  <c r="A122"/>
  <c r="D121"/>
  <c r="C121"/>
  <c r="B121"/>
  <c r="A121"/>
  <c r="B120"/>
  <c r="A120"/>
  <c r="B119"/>
  <c r="A119"/>
  <c r="E118"/>
  <c r="C118"/>
  <c r="B118"/>
  <c r="A118"/>
  <c r="A116"/>
  <c r="A114"/>
  <c r="B113"/>
  <c r="A113"/>
  <c r="B112"/>
  <c r="A112"/>
  <c r="B111"/>
  <c r="A111"/>
  <c r="B110"/>
  <c r="A110"/>
  <c r="B109"/>
  <c r="A109"/>
  <c r="E108"/>
  <c r="D108"/>
  <c r="B108"/>
  <c r="A108"/>
  <c r="A106"/>
  <c r="A104"/>
  <c r="B102"/>
  <c r="A102"/>
  <c r="B101"/>
  <c r="A101"/>
  <c r="E100"/>
  <c r="D100"/>
  <c r="B100"/>
  <c r="A100"/>
  <c r="A94"/>
  <c r="D93"/>
  <c r="B93"/>
  <c r="A93"/>
  <c r="E92"/>
  <c r="D92"/>
  <c r="B92"/>
  <c r="A92"/>
  <c r="A90"/>
  <c r="B89"/>
  <c r="A89"/>
  <c r="B88"/>
  <c r="A88"/>
  <c r="B87"/>
  <c r="A87"/>
  <c r="B86"/>
  <c r="A86"/>
  <c r="B85"/>
  <c r="A85"/>
  <c r="B84"/>
  <c r="A84"/>
  <c r="E83"/>
  <c r="D83"/>
  <c r="B83"/>
  <c r="A83"/>
  <c r="A81"/>
  <c r="A79"/>
  <c r="B78"/>
  <c r="A78"/>
  <c r="B77"/>
  <c r="A77"/>
  <c r="B76"/>
  <c r="A76"/>
  <c r="B75"/>
  <c r="A75"/>
  <c r="B74"/>
  <c r="A74"/>
  <c r="B73"/>
  <c r="A73"/>
  <c r="B72"/>
  <c r="A72"/>
  <c r="E71"/>
  <c r="D71"/>
  <c r="B71"/>
  <c r="A71"/>
  <c r="A69"/>
  <c r="A67"/>
  <c r="B66"/>
  <c r="A66"/>
  <c r="B65"/>
  <c r="A65"/>
  <c r="B64"/>
  <c r="A64"/>
  <c r="E63"/>
  <c r="B63"/>
  <c r="A63"/>
  <c r="A61"/>
  <c r="B60"/>
  <c r="A60"/>
  <c r="D59"/>
  <c r="B59"/>
  <c r="A59"/>
  <c r="B58"/>
  <c r="A58"/>
  <c r="B57"/>
  <c r="A57"/>
  <c r="B56"/>
  <c r="A56"/>
  <c r="B55"/>
  <c r="A55"/>
  <c r="B54"/>
  <c r="A54"/>
  <c r="B53"/>
  <c r="A53"/>
  <c r="E52"/>
  <c r="D52"/>
  <c r="B52"/>
  <c r="A52"/>
  <c r="A50"/>
  <c r="B49"/>
  <c r="A49"/>
  <c r="B48"/>
  <c r="B47"/>
  <c r="A47"/>
  <c r="B46"/>
  <c r="A46"/>
  <c r="E45"/>
  <c r="D45"/>
  <c r="B45"/>
  <c r="A45"/>
  <c r="A43"/>
  <c r="D42"/>
  <c r="B42"/>
  <c r="A42"/>
  <c r="D41"/>
  <c r="B41"/>
  <c r="A41"/>
  <c r="D40"/>
  <c r="B40"/>
  <c r="A40"/>
  <c r="D39"/>
  <c r="B39"/>
  <c r="A39"/>
  <c r="D38"/>
  <c r="B38"/>
  <c r="A38"/>
  <c r="D37"/>
  <c r="B37"/>
  <c r="A37"/>
  <c r="D36"/>
  <c r="B36"/>
  <c r="A36"/>
  <c r="D35"/>
  <c r="B35"/>
  <c r="A35"/>
  <c r="E34"/>
  <c r="D34"/>
  <c r="B34"/>
  <c r="A34"/>
  <c r="A32"/>
  <c r="A30"/>
  <c r="B29"/>
  <c r="A29"/>
  <c r="B28"/>
  <c r="A28"/>
  <c r="B27"/>
  <c r="A27"/>
  <c r="E26"/>
  <c r="B26"/>
  <c r="A26"/>
  <c r="B25"/>
  <c r="A25"/>
  <c r="B24"/>
  <c r="A24"/>
  <c r="B23"/>
  <c r="A23"/>
  <c r="E22"/>
  <c r="D22"/>
  <c r="B20"/>
  <c r="B12"/>
  <c r="A12"/>
  <c r="A10"/>
  <c r="B8"/>
  <c r="A8"/>
  <c r="B7"/>
  <c r="A7"/>
  <c r="B6"/>
  <c r="A6"/>
  <c r="B5"/>
  <c r="A5"/>
  <c r="B4"/>
  <c r="A4"/>
  <c r="A3"/>
  <c r="A1"/>
  <c r="A7" i="21"/>
  <c r="B7"/>
  <c r="C124" i="343" l="1"/>
  <c r="C125" s="1"/>
  <c r="D122" s="1"/>
  <c r="D25"/>
  <c r="D19"/>
  <c r="C19"/>
  <c r="C20" s="1"/>
  <c r="C15"/>
  <c r="C16" s="1"/>
  <c r="D15"/>
  <c r="D44" i="454"/>
  <c r="E44" s="1"/>
  <c r="Q6" i="15"/>
  <c r="R6"/>
  <c r="AF6" i="21"/>
  <c r="BU7"/>
  <c r="I22" i="343"/>
  <c r="H22"/>
  <c r="B21"/>
  <c r="D7" i="21"/>
  <c r="C7"/>
  <c r="P5" i="15"/>
  <c r="D124" i="20"/>
  <c r="E8" i="523" l="1"/>
  <c r="E8" i="524"/>
  <c r="D16" s="1"/>
  <c r="E16" s="1"/>
  <c r="E21" s="1"/>
  <c r="E54" i="343"/>
  <c r="E58"/>
  <c r="E60"/>
  <c r="E57"/>
  <c r="E55"/>
  <c r="E56"/>
  <c r="E109"/>
  <c r="E7"/>
  <c r="E25"/>
  <c r="H25"/>
  <c r="E8"/>
  <c r="E15"/>
  <c r="E16" s="1"/>
  <c r="E19"/>
  <c r="E20" s="1"/>
  <c r="H5" i="19"/>
  <c r="G5"/>
  <c r="O5"/>
  <c r="N5"/>
  <c r="CE7" i="21"/>
  <c r="CD7"/>
  <c r="H7"/>
  <c r="I7"/>
  <c r="G7"/>
  <c r="BJ7" s="1"/>
  <c r="D123" i="343"/>
  <c r="D124"/>
  <c r="CC7" i="21"/>
  <c r="AH7"/>
  <c r="M5" i="19"/>
  <c r="E68" i="524" l="1"/>
  <c r="E66"/>
  <c r="E27"/>
  <c r="E122"/>
  <c r="E64"/>
  <c r="E32"/>
  <c r="E75"/>
  <c r="E69"/>
  <c r="E84"/>
  <c r="E85" s="1"/>
  <c r="E93" s="1"/>
  <c r="E30"/>
  <c r="E76"/>
  <c r="E28"/>
  <c r="E29"/>
  <c r="E26"/>
  <c r="E77"/>
  <c r="E33"/>
  <c r="E31"/>
  <c r="E78"/>
  <c r="E63"/>
  <c r="C21" i="343"/>
  <c r="E59" s="1"/>
  <c r="AM7" i="21"/>
  <c r="AG7"/>
  <c r="AJ7"/>
  <c r="AI7"/>
  <c r="J7"/>
  <c r="AK7"/>
  <c r="D125" i="343"/>
  <c r="E34" i="524" l="1"/>
  <c r="E56" s="1"/>
  <c r="BF7" i="21"/>
  <c r="R7"/>
  <c r="D95" i="20" l="1"/>
  <c r="B78" i="21" l="1"/>
  <c r="A78"/>
  <c r="Q76" i="19"/>
  <c r="B94" i="21"/>
  <c r="A94"/>
  <c r="Q92" i="19" l="1"/>
  <c r="BF94" i="21"/>
  <c r="BF78"/>
  <c r="R76" i="15"/>
  <c r="Q76"/>
  <c r="C78" i="21"/>
  <c r="P76" i="15"/>
  <c r="D78" i="21"/>
  <c r="BU78"/>
  <c r="D94"/>
  <c r="C94"/>
  <c r="BU94"/>
  <c r="E8" i="661" l="1"/>
  <c r="E8" i="662"/>
  <c r="D16" s="1"/>
  <c r="E16" s="1"/>
  <c r="E21" s="1"/>
  <c r="H92" i="19"/>
  <c r="G92"/>
  <c r="H76"/>
  <c r="G76"/>
  <c r="O92"/>
  <c r="N92"/>
  <c r="O76"/>
  <c r="N76"/>
  <c r="CE94" i="21"/>
  <c r="CD94"/>
  <c r="AH78"/>
  <c r="CE78"/>
  <c r="CD78"/>
  <c r="CC78"/>
  <c r="M76" i="19"/>
  <c r="AH94" i="21"/>
  <c r="M92" i="19"/>
  <c r="CC94" i="21"/>
  <c r="E122" i="662" l="1"/>
  <c r="E64"/>
  <c r="E78"/>
  <c r="E75"/>
  <c r="E76"/>
  <c r="E29"/>
  <c r="E84"/>
  <c r="E85" s="1"/>
  <c r="E93" s="1"/>
  <c r="E68"/>
  <c r="E32"/>
  <c r="E31"/>
  <c r="E33"/>
  <c r="E63"/>
  <c r="E27"/>
  <c r="E30"/>
  <c r="E69"/>
  <c r="E28"/>
  <c r="E77"/>
  <c r="E26"/>
  <c r="E66"/>
  <c r="B67" i="21"/>
  <c r="A67"/>
  <c r="E34" i="662" l="1"/>
  <c r="E56" s="1"/>
  <c r="Q65" i="19"/>
  <c r="BF67" i="21"/>
  <c r="Q65" i="15"/>
  <c r="R65"/>
  <c r="C67" i="21"/>
  <c r="D67"/>
  <c r="BU67"/>
  <c r="P65" i="15"/>
  <c r="E8" i="639" l="1"/>
  <c r="E8" i="640"/>
  <c r="D16" s="1"/>
  <c r="E16" s="1"/>
  <c r="E21" s="1"/>
  <c r="H65" i="19"/>
  <c r="G65"/>
  <c r="M65"/>
  <c r="O65"/>
  <c r="N65"/>
  <c r="CE67" i="21"/>
  <c r="CD67"/>
  <c r="CC67"/>
  <c r="AH67"/>
  <c r="E31" i="640" l="1"/>
  <c r="E76"/>
  <c r="E26"/>
  <c r="E77"/>
  <c r="E32"/>
  <c r="E78"/>
  <c r="E27"/>
  <c r="E64"/>
  <c r="E69"/>
  <c r="E33"/>
  <c r="E28"/>
  <c r="E66"/>
  <c r="E122"/>
  <c r="E29"/>
  <c r="E68"/>
  <c r="E84"/>
  <c r="E85" s="1"/>
  <c r="E93" s="1"/>
  <c r="E63"/>
  <c r="E30"/>
  <c r="E75"/>
  <c r="E21" i="343"/>
  <c r="E94"/>
  <c r="E102" s="1"/>
  <c r="E34" i="640" l="1"/>
  <c r="E56" s="1"/>
  <c r="E30" i="343"/>
  <c r="E38" s="1"/>
  <c r="E42" l="1"/>
  <c r="E36"/>
  <c r="E41"/>
  <c r="E131"/>
  <c r="E40"/>
  <c r="E37"/>
  <c r="E39"/>
  <c r="E35"/>
  <c r="E43" l="1"/>
  <c r="E65" s="1"/>
  <c r="R86" i="15" l="1"/>
  <c r="Q86"/>
  <c r="Q27"/>
  <c r="R27"/>
  <c r="R11" l="1"/>
  <c r="Q11"/>
  <c r="A29" i="21"/>
  <c r="B29"/>
  <c r="C29"/>
  <c r="D20" i="20"/>
  <c r="P27" i="15"/>
  <c r="D126" i="20"/>
  <c r="D44" i="650" l="1"/>
  <c r="E44" s="1"/>
  <c r="E52" s="1"/>
  <c r="E57" s="1"/>
  <c r="D53" i="649"/>
  <c r="E53" s="1"/>
  <c r="E61" s="1"/>
  <c r="E66" s="1"/>
  <c r="E8" i="565"/>
  <c r="E8" i="566"/>
  <c r="D16" s="1"/>
  <c r="E16" s="1"/>
  <c r="E21" s="1"/>
  <c r="D53" i="531"/>
  <c r="E53" s="1"/>
  <c r="E61" s="1"/>
  <c r="E66" s="1"/>
  <c r="D44" i="532"/>
  <c r="E44" s="1"/>
  <c r="E52" s="1"/>
  <c r="E57" s="1"/>
  <c r="Q27" i="19"/>
  <c r="BF29" i="21"/>
  <c r="M27" i="19"/>
  <c r="O27"/>
  <c r="N27"/>
  <c r="CE29" i="21"/>
  <c r="CD29"/>
  <c r="BU29"/>
  <c r="CC29"/>
  <c r="AH29"/>
  <c r="D29"/>
  <c r="D92" i="20"/>
  <c r="E122" i="566" l="1"/>
  <c r="E69"/>
  <c r="E29"/>
  <c r="E64"/>
  <c r="E28"/>
  <c r="E63"/>
  <c r="E75"/>
  <c r="E30"/>
  <c r="E31"/>
  <c r="E66"/>
  <c r="E26"/>
  <c r="E77"/>
  <c r="E84"/>
  <c r="E85" s="1"/>
  <c r="E93" s="1"/>
  <c r="E76"/>
  <c r="E27"/>
  <c r="E78"/>
  <c r="E33"/>
  <c r="E68"/>
  <c r="E32"/>
  <c r="H27" i="19"/>
  <c r="G27"/>
  <c r="D65" i="20"/>
  <c r="D44" i="588" l="1"/>
  <c r="E44" s="1"/>
  <c r="E52" s="1"/>
  <c r="E57" s="1"/>
  <c r="D53" i="587"/>
  <c r="E53" s="1"/>
  <c r="E61" s="1"/>
  <c r="E66" s="1"/>
  <c r="E34" i="566"/>
  <c r="E56" s="1"/>
  <c r="D32" i="20"/>
  <c r="A90" i="21"/>
  <c r="B90"/>
  <c r="C90"/>
  <c r="Q88" i="19"/>
  <c r="P88" i="15"/>
  <c r="D53" i="547" l="1"/>
  <c r="E53" s="1"/>
  <c r="E61" s="1"/>
  <c r="E66" s="1"/>
  <c r="D44" i="548"/>
  <c r="E44" s="1"/>
  <c r="E52" s="1"/>
  <c r="E57" s="1"/>
  <c r="E8" i="695"/>
  <c r="E8" i="696"/>
  <c r="D16" s="1"/>
  <c r="E16" s="1"/>
  <c r="E21" s="1"/>
  <c r="AF91" i="21"/>
  <c r="BF90"/>
  <c r="O88" i="19"/>
  <c r="N88"/>
  <c r="CE90" i="21"/>
  <c r="CD90"/>
  <c r="BU90"/>
  <c r="M88" i="19"/>
  <c r="CC90" i="21"/>
  <c r="D90"/>
  <c r="AH90"/>
  <c r="D30" i="20"/>
  <c r="A88" i="21"/>
  <c r="B88"/>
  <c r="C88"/>
  <c r="Q86" i="19"/>
  <c r="P86" i="15"/>
  <c r="A13" i="21"/>
  <c r="B13"/>
  <c r="C13"/>
  <c r="Q11" i="19"/>
  <c r="E8" i="681" l="1"/>
  <c r="E8" i="682"/>
  <c r="D16" s="1"/>
  <c r="E16" s="1"/>
  <c r="E21" s="1"/>
  <c r="D53" i="543"/>
  <c r="E53" s="1"/>
  <c r="E61" s="1"/>
  <c r="E66" s="1"/>
  <c r="D44" i="544"/>
  <c r="E44" s="1"/>
  <c r="E52" s="1"/>
  <c r="E57" s="1"/>
  <c r="E28" i="696"/>
  <c r="E122"/>
  <c r="E29"/>
  <c r="E68"/>
  <c r="E63"/>
  <c r="E30"/>
  <c r="E69"/>
  <c r="E64"/>
  <c r="E75"/>
  <c r="E31"/>
  <c r="E76"/>
  <c r="E26"/>
  <c r="E77"/>
  <c r="E32"/>
  <c r="E27"/>
  <c r="E66"/>
  <c r="E78"/>
  <c r="E33"/>
  <c r="E84"/>
  <c r="E85" s="1"/>
  <c r="E93" s="1"/>
  <c r="AF17" i="21"/>
  <c r="H88" i="19"/>
  <c r="G88"/>
  <c r="BF13" i="21"/>
  <c r="BF88"/>
  <c r="M11" i="19"/>
  <c r="O11"/>
  <c r="N11"/>
  <c r="O86"/>
  <c r="N86"/>
  <c r="AH13" i="21"/>
  <c r="CE13"/>
  <c r="CD13"/>
  <c r="AH88"/>
  <c r="CE88"/>
  <c r="CD88"/>
  <c r="BU13"/>
  <c r="BU88"/>
  <c r="CC88"/>
  <c r="M86" i="19"/>
  <c r="D88" i="21"/>
  <c r="CC13"/>
  <c r="D13"/>
  <c r="D9" i="20"/>
  <c r="P11" i="15"/>
  <c r="E8" i="534" s="1"/>
  <c r="D16" s="1"/>
  <c r="E16" s="1"/>
  <c r="E21" s="1"/>
  <c r="E69" l="1"/>
  <c r="E31"/>
  <c r="E29"/>
  <c r="E78"/>
  <c r="E84"/>
  <c r="E85" s="1"/>
  <c r="E93" s="1"/>
  <c r="E122"/>
  <c r="E27"/>
  <c r="E30"/>
  <c r="E68"/>
  <c r="E32"/>
  <c r="E63"/>
  <c r="E66"/>
  <c r="E26"/>
  <c r="E75"/>
  <c r="E33"/>
  <c r="E64"/>
  <c r="E28"/>
  <c r="E77"/>
  <c r="E76"/>
  <c r="D53" i="523"/>
  <c r="E53" s="1"/>
  <c r="E61" s="1"/>
  <c r="E66" s="1"/>
  <c r="D44" i="524"/>
  <c r="E44" s="1"/>
  <c r="E52" s="1"/>
  <c r="E57" s="1"/>
  <c r="E68" i="682"/>
  <c r="E69"/>
  <c r="E33"/>
  <c r="E28"/>
  <c r="E64"/>
  <c r="E122"/>
  <c r="E29"/>
  <c r="E77"/>
  <c r="E31"/>
  <c r="E84"/>
  <c r="E85" s="1"/>
  <c r="E93" s="1"/>
  <c r="E30"/>
  <c r="E78"/>
  <c r="E63"/>
  <c r="E27"/>
  <c r="E26"/>
  <c r="E66"/>
  <c r="E32"/>
  <c r="E75"/>
  <c r="E76"/>
  <c r="E34" i="696"/>
  <c r="E56" s="1"/>
  <c r="D53" i="343"/>
  <c r="AF7" i="21"/>
  <c r="H86" i="19"/>
  <c r="G86"/>
  <c r="H11"/>
  <c r="G11"/>
  <c r="J88"/>
  <c r="E34" i="682" l="1"/>
  <c r="E56" s="1"/>
  <c r="E34" i="534"/>
  <c r="E56" s="1"/>
  <c r="E53" i="343"/>
  <c r="E61" s="1"/>
  <c r="E66" s="1"/>
  <c r="D157" i="20"/>
  <c r="J86" i="19"/>
  <c r="I4" i="21" l="1"/>
  <c r="B52" i="16" l="1"/>
  <c r="D101" i="20" l="1"/>
  <c r="D27" l="1"/>
  <c r="B85" i="21"/>
  <c r="B21"/>
  <c r="BF85" l="1"/>
  <c r="BF21"/>
  <c r="Q83" i="15"/>
  <c r="R83"/>
  <c r="C85" i="21"/>
  <c r="O83" i="19" l="1"/>
  <c r="N83"/>
  <c r="AH85" i="21"/>
  <c r="CE85"/>
  <c r="CD85"/>
  <c r="CC85"/>
  <c r="M83" i="19"/>
  <c r="B65" i="21"/>
  <c r="BF65" l="1"/>
  <c r="B47"/>
  <c r="BF47" l="1"/>
  <c r="E100" i="454" l="1"/>
  <c r="E105" s="1"/>
  <c r="E126" s="1"/>
  <c r="BO6" i="21" l="1"/>
  <c r="BO7"/>
  <c r="B36" l="1"/>
  <c r="BF36" l="1"/>
  <c r="Q45" i="15"/>
  <c r="R45"/>
  <c r="R34"/>
  <c r="Q34"/>
  <c r="R63"/>
  <c r="Q63"/>
  <c r="P34"/>
  <c r="C65" i="21"/>
  <c r="C47"/>
  <c r="P83" i="15"/>
  <c r="C36" i="21"/>
  <c r="P63" i="15"/>
  <c r="P45"/>
  <c r="E8" i="579" l="1"/>
  <c r="E8" i="580"/>
  <c r="D16" s="1"/>
  <c r="E16" s="1"/>
  <c r="E21" s="1"/>
  <c r="E8" i="675"/>
  <c r="E8" i="676"/>
  <c r="D16" s="1"/>
  <c r="E16" s="1"/>
  <c r="E21" s="1"/>
  <c r="E8" i="601"/>
  <c r="E8" i="602"/>
  <c r="D16" s="1"/>
  <c r="E16" s="1"/>
  <c r="E21" s="1"/>
  <c r="E8" i="637"/>
  <c r="E8" i="638"/>
  <c r="D16" s="1"/>
  <c r="E16" s="1"/>
  <c r="E21" s="1"/>
  <c r="O63" i="19"/>
  <c r="N63"/>
  <c r="O45"/>
  <c r="N45"/>
  <c r="O34"/>
  <c r="N34"/>
  <c r="CE65" i="21"/>
  <c r="CD65"/>
  <c r="CE36"/>
  <c r="CD36"/>
  <c r="CE47"/>
  <c r="CD47"/>
  <c r="CC36"/>
  <c r="M34" i="19"/>
  <c r="M63"/>
  <c r="CC65" i="21"/>
  <c r="AH65"/>
  <c r="CC47"/>
  <c r="AH47"/>
  <c r="M45" i="19"/>
  <c r="AH36" i="21"/>
  <c r="E26" i="676" l="1"/>
  <c r="E77"/>
  <c r="E63"/>
  <c r="E84"/>
  <c r="E85" s="1"/>
  <c r="E93" s="1"/>
  <c r="E78"/>
  <c r="E32"/>
  <c r="E68"/>
  <c r="E122"/>
  <c r="E75"/>
  <c r="E33"/>
  <c r="E69"/>
  <c r="E28"/>
  <c r="E64"/>
  <c r="E76"/>
  <c r="E30"/>
  <c r="E66"/>
  <c r="E29"/>
  <c r="E27"/>
  <c r="E31"/>
  <c r="E84" i="602"/>
  <c r="E85" s="1"/>
  <c r="E93" s="1"/>
  <c r="E122"/>
  <c r="E68"/>
  <c r="E63"/>
  <c r="E31"/>
  <c r="E78"/>
  <c r="E30"/>
  <c r="E64"/>
  <c r="E32"/>
  <c r="E75"/>
  <c r="E27"/>
  <c r="E69"/>
  <c r="E26"/>
  <c r="E33"/>
  <c r="E76"/>
  <c r="E28"/>
  <c r="E66"/>
  <c r="E77"/>
  <c r="E29"/>
  <c r="E76" i="580"/>
  <c r="E30"/>
  <c r="E69"/>
  <c r="E64"/>
  <c r="E31"/>
  <c r="E63"/>
  <c r="E26"/>
  <c r="E33"/>
  <c r="E84"/>
  <c r="E85" s="1"/>
  <c r="E93" s="1"/>
  <c r="E78"/>
  <c r="E27"/>
  <c r="E75"/>
  <c r="E29"/>
  <c r="E68"/>
  <c r="E77"/>
  <c r="E122"/>
  <c r="E66"/>
  <c r="E32"/>
  <c r="E28"/>
  <c r="E28" i="638"/>
  <c r="E77"/>
  <c r="E75"/>
  <c r="E78"/>
  <c r="E29"/>
  <c r="E66"/>
  <c r="E122"/>
  <c r="E68"/>
  <c r="E64"/>
  <c r="E69"/>
  <c r="E31"/>
  <c r="E30"/>
  <c r="E76"/>
  <c r="E32"/>
  <c r="E27"/>
  <c r="E84"/>
  <c r="E85" s="1"/>
  <c r="E93" s="1"/>
  <c r="E26"/>
  <c r="E33"/>
  <c r="E63"/>
  <c r="Q19" i="15"/>
  <c r="R19"/>
  <c r="P19"/>
  <c r="C21" i="21"/>
  <c r="E8" i="551" l="1"/>
  <c r="E8" i="552"/>
  <c r="D16" s="1"/>
  <c r="E16" s="1"/>
  <c r="E21" s="1"/>
  <c r="E34" i="602"/>
  <c r="E56" s="1"/>
  <c r="E34" i="638"/>
  <c r="E56" s="1"/>
  <c r="E34" i="580"/>
  <c r="E56" s="1"/>
  <c r="E34" i="676"/>
  <c r="E56" s="1"/>
  <c r="O19" i="19"/>
  <c r="N19"/>
  <c r="CE21" i="21"/>
  <c r="CD21"/>
  <c r="CC21"/>
  <c r="AH21"/>
  <c r="M19" i="19"/>
  <c r="E122" i="552" l="1"/>
  <c r="E75"/>
  <c r="E29"/>
  <c r="E28"/>
  <c r="E64"/>
  <c r="E76"/>
  <c r="E30"/>
  <c r="E66"/>
  <c r="E31"/>
  <c r="E26"/>
  <c r="E78"/>
  <c r="E84"/>
  <c r="E85" s="1"/>
  <c r="E93" s="1"/>
  <c r="E77"/>
  <c r="E27"/>
  <c r="E63"/>
  <c r="E33"/>
  <c r="E69"/>
  <c r="E32"/>
  <c r="E68"/>
  <c r="D66" i="454"/>
  <c r="E66" s="1"/>
  <c r="D76"/>
  <c r="E76" s="1"/>
  <c r="D75" i="343"/>
  <c r="E75" s="1"/>
  <c r="D85"/>
  <c r="E85" s="1"/>
  <c r="E34" i="552" l="1"/>
  <c r="E56" s="1"/>
  <c r="D65" i="6"/>
  <c r="D63" i="454"/>
  <c r="E63" s="1"/>
  <c r="D72" i="343"/>
  <c r="E72" s="1"/>
  <c r="D38" i="6"/>
  <c r="D38" i="698" l="1"/>
  <c r="E38" s="1"/>
  <c r="D47" i="697"/>
  <c r="E47" s="1"/>
  <c r="D65" i="698"/>
  <c r="E65" s="1"/>
  <c r="D74" i="697"/>
  <c r="E74" s="1"/>
  <c r="D38" i="694"/>
  <c r="D47" i="693"/>
  <c r="E47" s="1"/>
  <c r="D47" i="691"/>
  <c r="E47" s="1"/>
  <c r="D47" i="689"/>
  <c r="E47" s="1"/>
  <c r="D38" i="696"/>
  <c r="E38" s="1"/>
  <c r="D38" i="692"/>
  <c r="E38" s="1"/>
  <c r="D38" i="690"/>
  <c r="E38" s="1"/>
  <c r="D47" i="695"/>
  <c r="E47" s="1"/>
  <c r="D47" i="681"/>
  <c r="E47" s="1"/>
  <c r="D38" i="680"/>
  <c r="E38" s="1"/>
  <c r="D38" i="674"/>
  <c r="E38" s="1"/>
  <c r="D47" i="687"/>
  <c r="E47" s="1"/>
  <c r="D38" i="682"/>
  <c r="E38" s="1"/>
  <c r="D47" i="675"/>
  <c r="E47" s="1"/>
  <c r="D38" i="672"/>
  <c r="E38" s="1"/>
  <c r="D38" i="688"/>
  <c r="E38" s="1"/>
  <c r="D38" i="678"/>
  <c r="E38" s="1"/>
  <c r="D38" i="686"/>
  <c r="E38" s="1"/>
  <c r="D47" i="685"/>
  <c r="E47" s="1"/>
  <c r="D38" i="684"/>
  <c r="E38" s="1"/>
  <c r="D47" i="683"/>
  <c r="E47" s="1"/>
  <c r="D47" i="679"/>
  <c r="E47" s="1"/>
  <c r="D47" i="677"/>
  <c r="E47" s="1"/>
  <c r="D38" i="676"/>
  <c r="E38" s="1"/>
  <c r="D47" i="673"/>
  <c r="E47" s="1"/>
  <c r="D38" i="668"/>
  <c r="D38" i="666"/>
  <c r="D47" i="665"/>
  <c r="E47" s="1"/>
  <c r="D47" i="655"/>
  <c r="E47" s="1"/>
  <c r="D38" i="654"/>
  <c r="E38" s="1"/>
  <c r="D47" i="661"/>
  <c r="E47" s="1"/>
  <c r="D47" i="671"/>
  <c r="E47" s="1"/>
  <c r="D38" i="670"/>
  <c r="D47" i="669"/>
  <c r="E47" s="1"/>
  <c r="D47" i="663"/>
  <c r="E47" s="1"/>
  <c r="D38" i="662"/>
  <c r="E38" s="1"/>
  <c r="D47" i="657"/>
  <c r="E47" s="1"/>
  <c r="D38" i="656"/>
  <c r="E38" s="1"/>
  <c r="D47" i="667"/>
  <c r="E47" s="1"/>
  <c r="D38" i="664"/>
  <c r="D38" i="660"/>
  <c r="E38" s="1"/>
  <c r="D47" i="659"/>
  <c r="E47" s="1"/>
  <c r="D38" i="658"/>
  <c r="D47" i="641"/>
  <c r="E47" s="1"/>
  <c r="D38" i="652"/>
  <c r="E38" s="1"/>
  <c r="D47" i="651"/>
  <c r="E47" s="1"/>
  <c r="D38" i="650"/>
  <c r="E38" s="1"/>
  <c r="D47" i="649"/>
  <c r="E47" s="1"/>
  <c r="D38" i="646"/>
  <c r="D47" i="645"/>
  <c r="E47" s="1"/>
  <c r="D38" i="642"/>
  <c r="E38" s="1"/>
  <c r="D47" i="653"/>
  <c r="E47" s="1"/>
  <c r="D47" i="643"/>
  <c r="E47" s="1"/>
  <c r="D38" i="640"/>
  <c r="E38" s="1"/>
  <c r="D47" i="639"/>
  <c r="E47" s="1"/>
  <c r="D38" i="648"/>
  <c r="E38" s="1"/>
  <c r="D47" i="647"/>
  <c r="E47" s="1"/>
  <c r="D38" i="644"/>
  <c r="D38" i="634"/>
  <c r="E38" s="1"/>
  <c r="D38" i="630"/>
  <c r="D47" i="629"/>
  <c r="E47" s="1"/>
  <c r="D38" i="624"/>
  <c r="D47" i="623"/>
  <c r="E47" s="1"/>
  <c r="D38" i="620"/>
  <c r="D38" i="636"/>
  <c r="D47" i="635"/>
  <c r="E47" s="1"/>
  <c r="D38" i="626"/>
  <c r="D47" i="625"/>
  <c r="E47" s="1"/>
  <c r="D38" i="632"/>
  <c r="D47" i="631"/>
  <c r="E47" s="1"/>
  <c r="D47" i="627"/>
  <c r="E47" s="1"/>
  <c r="D38" i="638"/>
  <c r="E38" s="1"/>
  <c r="D47" i="637"/>
  <c r="E47" s="1"/>
  <c r="D47" i="633"/>
  <c r="E47" s="1"/>
  <c r="D38" i="628"/>
  <c r="D38" i="622"/>
  <c r="D47" i="621"/>
  <c r="E47" s="1"/>
  <c r="D38" i="616"/>
  <c r="D47" i="615"/>
  <c r="E47" s="1"/>
  <c r="D38" i="612"/>
  <c r="D47" i="611"/>
  <c r="E47" s="1"/>
  <c r="D38" i="604"/>
  <c r="D47" i="603"/>
  <c r="E47" s="1"/>
  <c r="D38" i="592"/>
  <c r="D47" i="619"/>
  <c r="E47" s="1"/>
  <c r="D38" i="618"/>
  <c r="D47" i="617"/>
  <c r="E47" s="1"/>
  <c r="D38" i="606"/>
  <c r="D47" i="605"/>
  <c r="E47" s="1"/>
  <c r="D47" i="599"/>
  <c r="E47" s="1"/>
  <c r="D38" i="598"/>
  <c r="D47" i="597"/>
  <c r="E47" s="1"/>
  <c r="D38" i="590"/>
  <c r="D47" i="589"/>
  <c r="E47" s="1"/>
  <c r="D38" i="614"/>
  <c r="D47" i="613"/>
  <c r="E47" s="1"/>
  <c r="D38" i="610"/>
  <c r="D47" i="609"/>
  <c r="E47" s="1"/>
  <c r="D38" i="608"/>
  <c r="D47" i="607"/>
  <c r="E47" s="1"/>
  <c r="D38" i="602"/>
  <c r="E38" s="1"/>
  <c r="D47" i="601"/>
  <c r="E47" s="1"/>
  <c r="D38" i="600"/>
  <c r="E38" s="1"/>
  <c r="D38" i="596"/>
  <c r="D47" i="595"/>
  <c r="E47" s="1"/>
  <c r="D38" i="594"/>
  <c r="D47" i="593"/>
  <c r="E47" s="1"/>
  <c r="D38" i="588"/>
  <c r="D47" i="587"/>
  <c r="E47" s="1"/>
  <c r="D47" i="591"/>
  <c r="E47" s="1"/>
  <c r="D38" i="584"/>
  <c r="D47" i="583"/>
  <c r="E47" s="1"/>
  <c r="D38" i="582"/>
  <c r="D47" i="581"/>
  <c r="E47" s="1"/>
  <c r="D38" i="574"/>
  <c r="D38" i="570"/>
  <c r="E38" s="1"/>
  <c r="D47" i="569"/>
  <c r="E47" s="1"/>
  <c r="D38" i="566"/>
  <c r="E38" s="1"/>
  <c r="D38" i="558"/>
  <c r="E38" s="1"/>
  <c r="D47" i="557"/>
  <c r="E47" s="1"/>
  <c r="D38" i="586"/>
  <c r="D47" i="585"/>
  <c r="E47" s="1"/>
  <c r="D47" i="575"/>
  <c r="E47" s="1"/>
  <c r="D38" i="572"/>
  <c r="D47" i="571"/>
  <c r="E47" s="1"/>
  <c r="D47" i="563"/>
  <c r="E47" s="1"/>
  <c r="D38" i="578"/>
  <c r="D47" i="577"/>
  <c r="E47" s="1"/>
  <c r="D38" i="576"/>
  <c r="E38" s="1"/>
  <c r="D38" i="564"/>
  <c r="E38" s="1"/>
  <c r="D38" i="560"/>
  <c r="E38" s="1"/>
  <c r="D47" i="559"/>
  <c r="E47" s="1"/>
  <c r="D47" i="555"/>
  <c r="E47" s="1"/>
  <c r="D38" i="550"/>
  <c r="D38" i="580"/>
  <c r="E38" s="1"/>
  <c r="D47" i="579"/>
  <c r="E47" s="1"/>
  <c r="D47" i="573"/>
  <c r="E47" s="1"/>
  <c r="D38" i="568"/>
  <c r="D47" i="567"/>
  <c r="E47" s="1"/>
  <c r="D47" i="565"/>
  <c r="E47" s="1"/>
  <c r="D38" i="562"/>
  <c r="E38" s="1"/>
  <c r="D47" i="561"/>
  <c r="E47" s="1"/>
  <c r="D38" i="556"/>
  <c r="D38" i="552"/>
  <c r="E38" s="1"/>
  <c r="D47" i="551"/>
  <c r="E47" s="1"/>
  <c r="D47" i="553"/>
  <c r="E47" s="1"/>
  <c r="D38" i="546"/>
  <c r="D38" i="540"/>
  <c r="E38" s="1"/>
  <c r="D47" i="539"/>
  <c r="E47" s="1"/>
  <c r="D47" i="529"/>
  <c r="E47" s="1"/>
  <c r="D38" i="528"/>
  <c r="E38" s="1"/>
  <c r="D47" i="527"/>
  <c r="E47" s="1"/>
  <c r="D47" i="549"/>
  <c r="E47" s="1"/>
  <c r="D38" i="542"/>
  <c r="E38" s="1"/>
  <c r="D47" i="541"/>
  <c r="E47" s="1"/>
  <c r="D47" i="533"/>
  <c r="E47" s="1"/>
  <c r="D38" i="532"/>
  <c r="E38" s="1"/>
  <c r="D47" i="531"/>
  <c r="E47" s="1"/>
  <c r="D47" i="547"/>
  <c r="E47" s="1"/>
  <c r="D47" i="545"/>
  <c r="E47" s="1"/>
  <c r="D38" i="544"/>
  <c r="E38" s="1"/>
  <c r="D47" i="543"/>
  <c r="E47" s="1"/>
  <c r="D38" i="537"/>
  <c r="D47" i="536"/>
  <c r="E47" s="1"/>
  <c r="D38" i="535"/>
  <c r="E38" s="1"/>
  <c r="D38" i="534"/>
  <c r="E38" s="1"/>
  <c r="D38" i="530"/>
  <c r="E38" s="1"/>
  <c r="D38" i="524"/>
  <c r="E38" s="1"/>
  <c r="D47" i="523"/>
  <c r="E47" s="1"/>
  <c r="D38" i="554"/>
  <c r="D38" i="548"/>
  <c r="D38" i="526"/>
  <c r="D47" i="525"/>
  <c r="E47" s="1"/>
  <c r="D65" i="694"/>
  <c r="D65" i="692"/>
  <c r="E65" s="1"/>
  <c r="D65" i="690"/>
  <c r="E65" s="1"/>
  <c r="D65" i="696"/>
  <c r="E65" s="1"/>
  <c r="D74" i="695"/>
  <c r="E74" s="1"/>
  <c r="D74" i="693"/>
  <c r="E74" s="1"/>
  <c r="D74" i="691"/>
  <c r="E74" s="1"/>
  <c r="D74" i="687"/>
  <c r="E74" s="1"/>
  <c r="D74" i="675"/>
  <c r="E74" s="1"/>
  <c r="D65" i="674"/>
  <c r="E65" s="1"/>
  <c r="D65" i="672"/>
  <c r="E65" s="1"/>
  <c r="D65" i="688"/>
  <c r="E65" s="1"/>
  <c r="D74" i="685"/>
  <c r="E74" s="1"/>
  <c r="D74" i="683"/>
  <c r="E74" s="1"/>
  <c r="D65" i="682"/>
  <c r="E65" s="1"/>
  <c r="D65" i="684"/>
  <c r="E65" s="1"/>
  <c r="D74" i="679"/>
  <c r="E74" s="1"/>
  <c r="D65" i="678"/>
  <c r="E65" s="1"/>
  <c r="D74" i="677"/>
  <c r="E74" s="1"/>
  <c r="D65" i="676"/>
  <c r="E65" s="1"/>
  <c r="D74" i="673"/>
  <c r="E74" s="1"/>
  <c r="D74" i="689"/>
  <c r="E74" s="1"/>
  <c r="D65" i="686"/>
  <c r="E65" s="1"/>
  <c r="D74" i="681"/>
  <c r="E74" s="1"/>
  <c r="D65" i="680"/>
  <c r="E65" s="1"/>
  <c r="D74" i="669"/>
  <c r="E74" s="1"/>
  <c r="D74" i="671"/>
  <c r="E74" s="1"/>
  <c r="D74" i="663"/>
  <c r="E74" s="1"/>
  <c r="D74" i="659"/>
  <c r="E74" s="1"/>
  <c r="D65" i="670"/>
  <c r="D74" i="667"/>
  <c r="E74" s="1"/>
  <c r="D74" i="665"/>
  <c r="E74" s="1"/>
  <c r="D65" i="662"/>
  <c r="E65" s="1"/>
  <c r="D65" i="656"/>
  <c r="E65" s="1"/>
  <c r="D74" i="655"/>
  <c r="E74" s="1"/>
  <c r="D65" i="668"/>
  <c r="D65" i="666"/>
  <c r="D65" i="664"/>
  <c r="D74" i="661"/>
  <c r="E74" s="1"/>
  <c r="D65" i="660"/>
  <c r="E65" s="1"/>
  <c r="D65" i="658"/>
  <c r="D74" i="653"/>
  <c r="E74" s="1"/>
  <c r="D65" i="650"/>
  <c r="E65" s="1"/>
  <c r="D74" i="643"/>
  <c r="E74" s="1"/>
  <c r="D74" i="639"/>
  <c r="E74" s="1"/>
  <c r="D65" i="654"/>
  <c r="E65" s="1"/>
  <c r="D65" i="652"/>
  <c r="E65" s="1"/>
  <c r="D74" i="647"/>
  <c r="E74" s="1"/>
  <c r="D65" i="646"/>
  <c r="D65" i="642"/>
  <c r="E65" s="1"/>
  <c r="D65" i="644"/>
  <c r="D74" i="641"/>
  <c r="E74" s="1"/>
  <c r="D65" i="640"/>
  <c r="E65" s="1"/>
  <c r="D74" i="657"/>
  <c r="E74" s="1"/>
  <c r="D74" i="651"/>
  <c r="E74" s="1"/>
  <c r="D74" i="649"/>
  <c r="E74" s="1"/>
  <c r="D65" i="648"/>
  <c r="E65" s="1"/>
  <c r="D74" i="645"/>
  <c r="E74" s="1"/>
  <c r="D65" i="634"/>
  <c r="E65" s="1"/>
  <c r="D74" i="631"/>
  <c r="E74" s="1"/>
  <c r="D65" i="630"/>
  <c r="D74" i="627"/>
  <c r="E74" s="1"/>
  <c r="D65" i="624"/>
  <c r="D65" i="620"/>
  <c r="D74" i="637"/>
  <c r="E74" s="1"/>
  <c r="D65" i="636"/>
  <c r="D74" i="633"/>
  <c r="E74" s="1"/>
  <c r="D65" i="626"/>
  <c r="D65" i="638"/>
  <c r="E65" s="1"/>
  <c r="D65" i="632"/>
  <c r="D74" i="629"/>
  <c r="E74" s="1"/>
  <c r="D65" i="628"/>
  <c r="D74" i="623"/>
  <c r="E74" s="1"/>
  <c r="D74" i="635"/>
  <c r="E74" s="1"/>
  <c r="D74" i="625"/>
  <c r="E74" s="1"/>
  <c r="D65" i="622"/>
  <c r="D74" i="619"/>
  <c r="E74" s="1"/>
  <c r="D74" i="613"/>
  <c r="E74" s="1"/>
  <c r="D74" i="609"/>
  <c r="E74" s="1"/>
  <c r="D74" i="607"/>
  <c r="E74" s="1"/>
  <c r="D65" i="604"/>
  <c r="D74" i="601"/>
  <c r="E74" s="1"/>
  <c r="D74" i="599"/>
  <c r="E74" s="1"/>
  <c r="D74" i="595"/>
  <c r="E74" s="1"/>
  <c r="D74" i="593"/>
  <c r="E74" s="1"/>
  <c r="D65" i="592"/>
  <c r="D74" i="587"/>
  <c r="E74" s="1"/>
  <c r="D65" i="618"/>
  <c r="D65" i="606"/>
  <c r="D65" i="598"/>
  <c r="D65" i="594"/>
  <c r="D74" i="591"/>
  <c r="E74" s="1"/>
  <c r="D65" i="590"/>
  <c r="D65" i="588"/>
  <c r="D74" i="621"/>
  <c r="E74" s="1"/>
  <c r="D74" i="615"/>
  <c r="E74" s="1"/>
  <c r="D65" i="614"/>
  <c r="D74" i="611"/>
  <c r="E74" s="1"/>
  <c r="D65" i="610"/>
  <c r="D65" i="608"/>
  <c r="D74" i="603"/>
  <c r="E74" s="1"/>
  <c r="D65" i="602"/>
  <c r="E65" s="1"/>
  <c r="D65" i="600"/>
  <c r="E65" s="1"/>
  <c r="D65" i="596"/>
  <c r="D74" i="617"/>
  <c r="E74" s="1"/>
  <c r="D65" i="616"/>
  <c r="D65" i="612"/>
  <c r="D74" i="605"/>
  <c r="E74" s="1"/>
  <c r="D74" i="597"/>
  <c r="E74" s="1"/>
  <c r="D74" i="589"/>
  <c r="E74" s="1"/>
  <c r="D65" i="586"/>
  <c r="D65" i="584"/>
  <c r="D65" i="582"/>
  <c r="D74" i="577"/>
  <c r="E74" s="1"/>
  <c r="D74" i="575"/>
  <c r="E74" s="1"/>
  <c r="D65" i="574"/>
  <c r="D65" i="570"/>
  <c r="E65" s="1"/>
  <c r="D65" i="566"/>
  <c r="E65" s="1"/>
  <c r="D74" i="559"/>
  <c r="E74" s="1"/>
  <c r="D65" i="558"/>
  <c r="E65" s="1"/>
  <c r="D74" i="555"/>
  <c r="E74" s="1"/>
  <c r="D65" i="554"/>
  <c r="D74" i="579"/>
  <c r="E74" s="1"/>
  <c r="D65" i="578"/>
  <c r="D74" i="573"/>
  <c r="E74" s="1"/>
  <c r="D65" i="572"/>
  <c r="D74" i="567"/>
  <c r="E74" s="1"/>
  <c r="D74" i="561"/>
  <c r="E74" s="1"/>
  <c r="D74" i="583"/>
  <c r="E74" s="1"/>
  <c r="D74" i="581"/>
  <c r="E74" s="1"/>
  <c r="D65" i="576"/>
  <c r="E65" s="1"/>
  <c r="D74" i="569"/>
  <c r="E74" s="1"/>
  <c r="D74" i="565"/>
  <c r="E74" s="1"/>
  <c r="D65" i="564"/>
  <c r="E65" s="1"/>
  <c r="D65" i="560"/>
  <c r="E65" s="1"/>
  <c r="D74" i="557"/>
  <c r="E74" s="1"/>
  <c r="D65" i="550"/>
  <c r="D74" i="585"/>
  <c r="E74" s="1"/>
  <c r="D65" i="580"/>
  <c r="E65" s="1"/>
  <c r="D74" i="571"/>
  <c r="E74" s="1"/>
  <c r="D65" i="568"/>
  <c r="D74" i="563"/>
  <c r="E74" s="1"/>
  <c r="D65" i="562"/>
  <c r="E65" s="1"/>
  <c r="D65" i="556"/>
  <c r="D74" i="553"/>
  <c r="E74" s="1"/>
  <c r="D65" i="552"/>
  <c r="E65" s="1"/>
  <c r="D74" i="547"/>
  <c r="E74" s="1"/>
  <c r="D65" i="546"/>
  <c r="D74" i="543"/>
  <c r="E74" s="1"/>
  <c r="D65" i="540"/>
  <c r="E65" s="1"/>
  <c r="D74" i="536"/>
  <c r="E74" s="1"/>
  <c r="D74" i="533"/>
  <c r="E74" s="1"/>
  <c r="D74" i="523"/>
  <c r="E74" s="1"/>
  <c r="D74" i="549"/>
  <c r="E74" s="1"/>
  <c r="D74" i="545"/>
  <c r="E74" s="1"/>
  <c r="D65" i="542"/>
  <c r="E65" s="1"/>
  <c r="D65" i="532"/>
  <c r="E65" s="1"/>
  <c r="D65" i="530"/>
  <c r="E65" s="1"/>
  <c r="D74" i="525"/>
  <c r="E74" s="1"/>
  <c r="D65" i="544"/>
  <c r="E65" s="1"/>
  <c r="D74" i="539"/>
  <c r="E74" s="1"/>
  <c r="D65" i="537"/>
  <c r="D65" i="535"/>
  <c r="E65" s="1"/>
  <c r="D65" i="534"/>
  <c r="E65" s="1"/>
  <c r="D74" i="529"/>
  <c r="E74" s="1"/>
  <c r="D74" i="527"/>
  <c r="E74" s="1"/>
  <c r="D65" i="526"/>
  <c r="D65" i="524"/>
  <c r="E65" s="1"/>
  <c r="D74" i="551"/>
  <c r="E74" s="1"/>
  <c r="D65" i="548"/>
  <c r="D74" i="541"/>
  <c r="E74" s="1"/>
  <c r="D74" i="531"/>
  <c r="E74" s="1"/>
  <c r="D65" i="528"/>
  <c r="E65" s="1"/>
  <c r="D38" i="454"/>
  <c r="E38" s="1"/>
  <c r="D64"/>
  <c r="E64" s="1"/>
  <c r="D65"/>
  <c r="E65" s="1"/>
  <c r="D73" i="343"/>
  <c r="E73" s="1"/>
  <c r="D74"/>
  <c r="E74" s="1"/>
  <c r="D47"/>
  <c r="E47" s="1"/>
  <c r="D94" i="20" l="1"/>
  <c r="D53" i="629" l="1"/>
  <c r="E53" s="1"/>
  <c r="E61" s="1"/>
  <c r="E66" s="1"/>
  <c r="D44" i="630"/>
  <c r="E44" s="1"/>
  <c r="E52" s="1"/>
  <c r="E57" s="1"/>
  <c r="BI3" i="21"/>
  <c r="BF4"/>
  <c r="BE5"/>
  <c r="BE4"/>
  <c r="BE3"/>
  <c r="D85" i="6"/>
  <c r="D85" i="698" l="1"/>
  <c r="D94" i="697"/>
  <c r="D85" i="694"/>
  <c r="D94" i="695"/>
  <c r="D85" i="692"/>
  <c r="D85" i="690"/>
  <c r="D85" i="696"/>
  <c r="D94" i="693"/>
  <c r="D94" i="691"/>
  <c r="D94" i="689"/>
  <c r="D94" i="687"/>
  <c r="D85" i="686"/>
  <c r="D85" i="680"/>
  <c r="D94" i="675"/>
  <c r="D94" i="685"/>
  <c r="D94" i="683"/>
  <c r="D85" i="674"/>
  <c r="D85" i="672"/>
  <c r="D85" i="688"/>
  <c r="D85" i="682"/>
  <c r="D94" i="679"/>
  <c r="D94" i="677"/>
  <c r="D94" i="673"/>
  <c r="D85" i="684"/>
  <c r="D94" i="681"/>
  <c r="D85" i="678"/>
  <c r="D85" i="676"/>
  <c r="D94" i="671"/>
  <c r="D94" i="669"/>
  <c r="D85" i="668"/>
  <c r="D85" i="664"/>
  <c r="D85" i="660"/>
  <c r="D85" i="658"/>
  <c r="D85" i="654"/>
  <c r="D94" i="663"/>
  <c r="D94" i="659"/>
  <c r="D94" i="667"/>
  <c r="D94" i="665"/>
  <c r="D94" i="655"/>
  <c r="D85" i="670"/>
  <c r="D85" i="666"/>
  <c r="D85" i="662"/>
  <c r="D94" i="661"/>
  <c r="D85" i="656"/>
  <c r="D94" i="653"/>
  <c r="D85" i="648"/>
  <c r="D94" i="643"/>
  <c r="D94" i="639"/>
  <c r="D94" i="657"/>
  <c r="D85" i="650"/>
  <c r="D94" i="647"/>
  <c r="D85" i="652"/>
  <c r="D85" i="646"/>
  <c r="D85" i="642"/>
  <c r="D94" i="641"/>
  <c r="D85" i="638"/>
  <c r="D94" i="651"/>
  <c r="D94" i="649"/>
  <c r="D94" i="645"/>
  <c r="D85" i="644"/>
  <c r="D85" i="640"/>
  <c r="D94" i="631"/>
  <c r="D94" i="627"/>
  <c r="D85" i="622"/>
  <c r="D94" i="637"/>
  <c r="D85" i="634"/>
  <c r="D94" i="633"/>
  <c r="D85" i="630"/>
  <c r="D85" i="624"/>
  <c r="D94" i="621"/>
  <c r="D85" i="636"/>
  <c r="D94" i="629"/>
  <c r="D85" i="628"/>
  <c r="D85" i="626"/>
  <c r="D94" i="623"/>
  <c r="D94" i="619"/>
  <c r="D94" i="635"/>
  <c r="D85" i="632"/>
  <c r="D94" i="625"/>
  <c r="D85" i="616"/>
  <c r="D94" i="613"/>
  <c r="D85" i="612"/>
  <c r="D94" i="609"/>
  <c r="D94" i="607"/>
  <c r="D94" i="601"/>
  <c r="D94" i="599"/>
  <c r="D94" i="595"/>
  <c r="D94" i="593"/>
  <c r="D94" i="587"/>
  <c r="D85" i="604"/>
  <c r="D85" i="592"/>
  <c r="D94" i="591"/>
  <c r="D85" i="588"/>
  <c r="D85" i="586"/>
  <c r="D85" i="620"/>
  <c r="D85" i="618"/>
  <c r="D94" i="615"/>
  <c r="D94" i="611"/>
  <c r="D85" i="606"/>
  <c r="D94" i="603"/>
  <c r="D85" i="598"/>
  <c r="D85" i="594"/>
  <c r="D85" i="590"/>
  <c r="D94" i="617"/>
  <c r="D85" i="614"/>
  <c r="D85" i="610"/>
  <c r="D85" i="608"/>
  <c r="D94" i="605"/>
  <c r="D85" i="602"/>
  <c r="D85" i="600"/>
  <c r="D94" i="597"/>
  <c r="D85" i="596"/>
  <c r="D94" i="589"/>
  <c r="D85" i="580"/>
  <c r="D94" i="577"/>
  <c r="D94" i="575"/>
  <c r="D85" i="568"/>
  <c r="D85" i="562"/>
  <c r="D94" i="559"/>
  <c r="D85" i="556"/>
  <c r="D94" i="555"/>
  <c r="D85" i="552"/>
  <c r="D85" i="584"/>
  <c r="D85" i="582"/>
  <c r="D94" i="579"/>
  <c r="D85" i="574"/>
  <c r="D94" i="573"/>
  <c r="D85" i="570"/>
  <c r="D94" i="567"/>
  <c r="D85" i="566"/>
  <c r="D94" i="561"/>
  <c r="D94" i="583"/>
  <c r="D94" i="581"/>
  <c r="D85" i="578"/>
  <c r="D85" i="572"/>
  <c r="D94" i="569"/>
  <c r="D94" i="565"/>
  <c r="D94" i="557"/>
  <c r="D94" i="585"/>
  <c r="D85" i="576"/>
  <c r="D94" i="571"/>
  <c r="D85" i="564"/>
  <c r="D94" i="563"/>
  <c r="D85" i="560"/>
  <c r="D94" i="553"/>
  <c r="D85" i="550"/>
  <c r="D94" i="549"/>
  <c r="D85" i="548"/>
  <c r="D94" i="547"/>
  <c r="D94" i="543"/>
  <c r="D94" i="536"/>
  <c r="D94" i="533"/>
  <c r="D85" i="528"/>
  <c r="D94" i="523"/>
  <c r="D94" i="551"/>
  <c r="D85" i="546"/>
  <c r="D94" i="545"/>
  <c r="D85" i="540"/>
  <c r="D85" i="530"/>
  <c r="D94" i="525"/>
  <c r="D85" i="558"/>
  <c r="D85" i="542"/>
  <c r="D94" i="539"/>
  <c r="D85" i="532"/>
  <c r="D94" i="529"/>
  <c r="D94" i="527"/>
  <c r="D85" i="554"/>
  <c r="D85" i="544"/>
  <c r="D94" i="541"/>
  <c r="D85" i="537"/>
  <c r="D85" i="535"/>
  <c r="D85" i="534"/>
  <c r="D94" i="531"/>
  <c r="D85" i="526"/>
  <c r="D85" i="524"/>
  <c r="D85" i="454"/>
  <c r="D94" i="343"/>
  <c r="D93" i="6"/>
  <c r="BF5" i="21"/>
  <c r="D93" i="698" l="1"/>
  <c r="D102" i="697"/>
  <c r="D102" i="695"/>
  <c r="D93" i="694"/>
  <c r="D93" i="692"/>
  <c r="D93" i="690"/>
  <c r="D93" i="696"/>
  <c r="D102" i="693"/>
  <c r="D102" i="691"/>
  <c r="D102" i="689"/>
  <c r="D102" i="687"/>
  <c r="D93" i="684"/>
  <c r="D93" i="678"/>
  <c r="D93" i="676"/>
  <c r="D102" i="675"/>
  <c r="D93" i="686"/>
  <c r="D102" i="685"/>
  <c r="D102" i="683"/>
  <c r="D93" i="680"/>
  <c r="D102" i="679"/>
  <c r="D102" i="677"/>
  <c r="D93" i="674"/>
  <c r="D102" i="673"/>
  <c r="D93" i="672"/>
  <c r="D93" i="688"/>
  <c r="D93" i="682"/>
  <c r="D102" i="681"/>
  <c r="D102" i="671"/>
  <c r="D93" i="670"/>
  <c r="D102" i="669"/>
  <c r="D93" i="666"/>
  <c r="D93" i="662"/>
  <c r="D93" i="656"/>
  <c r="D93" i="668"/>
  <c r="D93" i="664"/>
  <c r="D102" i="663"/>
  <c r="D93" i="660"/>
  <c r="D102" i="659"/>
  <c r="D102" i="667"/>
  <c r="D102" i="665"/>
  <c r="D102" i="655"/>
  <c r="D102" i="661"/>
  <c r="D102" i="653"/>
  <c r="D93" i="644"/>
  <c r="D102" i="643"/>
  <c r="D93" i="640"/>
  <c r="D102" i="639"/>
  <c r="D93" i="648"/>
  <c r="D102" i="647"/>
  <c r="D93" i="658"/>
  <c r="D93" i="650"/>
  <c r="D102" i="641"/>
  <c r="D102" i="657"/>
  <c r="D93" i="654"/>
  <c r="D93" i="652"/>
  <c r="D102" i="651"/>
  <c r="D102" i="649"/>
  <c r="D93" i="646"/>
  <c r="D102" i="645"/>
  <c r="D93" i="642"/>
  <c r="D93" i="632"/>
  <c r="D102" i="631"/>
  <c r="D102" i="627"/>
  <c r="D102" i="637"/>
  <c r="D102" i="633"/>
  <c r="D93" i="622"/>
  <c r="D102" i="621"/>
  <c r="D93" i="638"/>
  <c r="D93" i="634"/>
  <c r="D93" i="630"/>
  <c r="D102" i="629"/>
  <c r="D93" i="624"/>
  <c r="D102" i="623"/>
  <c r="D93" i="620"/>
  <c r="D102" i="619"/>
  <c r="D93" i="636"/>
  <c r="D102" i="635"/>
  <c r="D93" i="628"/>
  <c r="D93" i="626"/>
  <c r="D102" i="625"/>
  <c r="D93" i="614"/>
  <c r="D102" i="613"/>
  <c r="D93" i="610"/>
  <c r="D102" i="609"/>
  <c r="D93" i="608"/>
  <c r="D102" i="607"/>
  <c r="D93" i="602"/>
  <c r="D102" i="601"/>
  <c r="D93" i="600"/>
  <c r="D102" i="599"/>
  <c r="D93" i="596"/>
  <c r="D102" i="595"/>
  <c r="D102" i="593"/>
  <c r="D102" i="587"/>
  <c r="D93" i="616"/>
  <c r="D93" i="612"/>
  <c r="D102" i="591"/>
  <c r="D102" i="615"/>
  <c r="D102" i="611"/>
  <c r="D93" i="604"/>
  <c r="D102" i="603"/>
  <c r="D93" i="592"/>
  <c r="D93" i="588"/>
  <c r="D93" i="586"/>
  <c r="D93" i="618"/>
  <c r="D102" i="617"/>
  <c r="D93" i="606"/>
  <c r="D102" i="605"/>
  <c r="D93" i="598"/>
  <c r="D102" i="597"/>
  <c r="D93" i="594"/>
  <c r="D93" i="590"/>
  <c r="D102" i="589"/>
  <c r="D102" i="577"/>
  <c r="D93" i="576"/>
  <c r="D102" i="575"/>
  <c r="D93" i="564"/>
  <c r="D93" i="560"/>
  <c r="D102" i="559"/>
  <c r="D102" i="555"/>
  <c r="D93" i="580"/>
  <c r="D102" i="579"/>
  <c r="D102" i="573"/>
  <c r="D93" i="568"/>
  <c r="D102" i="567"/>
  <c r="D93" i="562"/>
  <c r="D102" i="561"/>
  <c r="D93" i="584"/>
  <c r="D102" i="583"/>
  <c r="D93" i="582"/>
  <c r="D102" i="581"/>
  <c r="D93" i="574"/>
  <c r="D93" i="570"/>
  <c r="D102" i="569"/>
  <c r="D93" i="566"/>
  <c r="D102" i="565"/>
  <c r="D93" i="558"/>
  <c r="D102" i="557"/>
  <c r="D93" i="554"/>
  <c r="D102" i="585"/>
  <c r="D93" i="578"/>
  <c r="D93" i="572"/>
  <c r="D102" i="571"/>
  <c r="D102" i="563"/>
  <c r="D102" i="553"/>
  <c r="D102" i="547"/>
  <c r="D93" i="544"/>
  <c r="D102" i="543"/>
  <c r="D93" i="537"/>
  <c r="D102" i="536"/>
  <c r="D93" i="535"/>
  <c r="D93" i="534"/>
  <c r="D102" i="533"/>
  <c r="D93" i="526"/>
  <c r="D93" i="524"/>
  <c r="D102" i="523"/>
  <c r="D93" i="556"/>
  <c r="D93" i="548"/>
  <c r="D102" i="545"/>
  <c r="D93" i="528"/>
  <c r="D102" i="525"/>
  <c r="D93" i="552"/>
  <c r="D102" i="549"/>
  <c r="D93" i="546"/>
  <c r="D93" i="540"/>
  <c r="D102" i="539"/>
  <c r="D93" i="530"/>
  <c r="D102" i="529"/>
  <c r="D102" i="527"/>
  <c r="D102" i="551"/>
  <c r="D93" i="550"/>
  <c r="D93" i="542"/>
  <c r="D102" i="541"/>
  <c r="D93" i="532"/>
  <c r="D102" i="531"/>
  <c r="D93" i="454"/>
  <c r="D102" i="343"/>
  <c r="B71" i="21" l="1"/>
  <c r="BF71" l="1"/>
  <c r="B54" l="1"/>
  <c r="BF54" l="1"/>
  <c r="R52" i="15"/>
  <c r="Q52"/>
  <c r="C54" i="21"/>
  <c r="P52" i="15"/>
  <c r="E8" i="615" l="1"/>
  <c r="E8" i="616"/>
  <c r="D16" s="1"/>
  <c r="E16" s="1"/>
  <c r="E21" s="1"/>
  <c r="O52" i="19"/>
  <c r="N52"/>
  <c r="CE54" i="21"/>
  <c r="CD54"/>
  <c r="CC54"/>
  <c r="M52" i="19"/>
  <c r="AH54" i="21"/>
  <c r="E33" i="616" l="1"/>
  <c r="E29"/>
  <c r="E68"/>
  <c r="E28"/>
  <c r="E26"/>
  <c r="E30"/>
  <c r="E75"/>
  <c r="E78"/>
  <c r="E63"/>
  <c r="E64"/>
  <c r="E76"/>
  <c r="E31"/>
  <c r="E65"/>
  <c r="E122"/>
  <c r="E77"/>
  <c r="E32"/>
  <c r="E66"/>
  <c r="E27"/>
  <c r="E84"/>
  <c r="E85" s="1"/>
  <c r="E93" s="1"/>
  <c r="E69"/>
  <c r="E38"/>
  <c r="BT5" i="21"/>
  <c r="BS5"/>
  <c r="B128" i="6"/>
  <c r="B126"/>
  <c r="B125"/>
  <c r="B124"/>
  <c r="B123"/>
  <c r="B122"/>
  <c r="BW66" i="21" l="1"/>
  <c r="BT66" s="1"/>
  <c r="B122" i="698"/>
  <c r="B131" i="697"/>
  <c r="B123" i="698"/>
  <c r="B132" i="697"/>
  <c r="B124" i="698"/>
  <c r="B133" i="697"/>
  <c r="B125" i="698"/>
  <c r="B134" i="697"/>
  <c r="B126" i="698"/>
  <c r="B135" i="697"/>
  <c r="B128" i="698"/>
  <c r="B137" i="697"/>
  <c r="B128" i="694"/>
  <c r="B128" i="690"/>
  <c r="B137" i="693"/>
  <c r="B128" i="692"/>
  <c r="B137" i="691"/>
  <c r="B137" i="689"/>
  <c r="B128" i="696"/>
  <c r="B137" i="695"/>
  <c r="B128" i="680"/>
  <c r="B137" i="679"/>
  <c r="B128" i="674"/>
  <c r="B137" i="673"/>
  <c r="B128" i="682"/>
  <c r="B137" i="681"/>
  <c r="B137" i="677"/>
  <c r="B137" i="671"/>
  <c r="B128" i="688"/>
  <c r="B137" i="687"/>
  <c r="B128" i="686"/>
  <c r="B137" i="685"/>
  <c r="B128" i="684"/>
  <c r="B137" i="683"/>
  <c r="B128" i="678"/>
  <c r="B128" i="676"/>
  <c r="B137" i="675"/>
  <c r="B128" i="672"/>
  <c r="B137" i="667"/>
  <c r="B137" i="665"/>
  <c r="B137" i="655"/>
  <c r="B128" i="654"/>
  <c r="B137" i="653"/>
  <c r="B137" i="661"/>
  <c r="B128" i="670"/>
  <c r="B137" i="669"/>
  <c r="B128" i="668"/>
  <c r="B128" i="666"/>
  <c r="B128" i="664"/>
  <c r="B137" i="663"/>
  <c r="B128" i="662"/>
  <c r="B128" i="660"/>
  <c r="B137" i="659"/>
  <c r="B128" i="658"/>
  <c r="B137" i="657"/>
  <c r="B128" i="656"/>
  <c r="B128" i="648"/>
  <c r="B137" i="641"/>
  <c r="B128" i="652"/>
  <c r="B137" i="651"/>
  <c r="B128" i="650"/>
  <c r="B137" i="649"/>
  <c r="B137" i="645"/>
  <c r="B128" i="646"/>
  <c r="B137" i="643"/>
  <c r="B128" i="642"/>
  <c r="B128" i="640"/>
  <c r="B137" i="639"/>
  <c r="B128" i="638"/>
  <c r="B137" i="647"/>
  <c r="B128" i="644"/>
  <c r="B128" i="630"/>
  <c r="B137" i="629"/>
  <c r="B128" i="628"/>
  <c r="B137" i="623"/>
  <c r="B128" i="622"/>
  <c r="B128" i="620"/>
  <c r="B137" i="619"/>
  <c r="B137" i="635"/>
  <c r="B128" i="634"/>
  <c r="B137" i="625"/>
  <c r="B128" i="624"/>
  <c r="B128" i="636"/>
  <c r="B137" i="631"/>
  <c r="B137" i="627"/>
  <c r="B128" i="626"/>
  <c r="B137" i="637"/>
  <c r="B137" i="633"/>
  <c r="B128" i="632"/>
  <c r="B137" i="621"/>
  <c r="B128" i="616"/>
  <c r="B137" i="615"/>
  <c r="B128" i="612"/>
  <c r="B137" i="611"/>
  <c r="B137" i="603"/>
  <c r="B137" i="617"/>
  <c r="B137" i="605"/>
  <c r="B128" i="604"/>
  <c r="B128" i="598"/>
  <c r="B137" i="597"/>
  <c r="B128" i="592"/>
  <c r="B137" i="589"/>
  <c r="B128" i="588"/>
  <c r="B128" i="586"/>
  <c r="B128" i="618"/>
  <c r="B137" i="613"/>
  <c r="B137" i="609"/>
  <c r="B128" i="608"/>
  <c r="B137" i="607"/>
  <c r="B128" i="606"/>
  <c r="B137" i="601"/>
  <c r="B128" i="600"/>
  <c r="B137" i="599"/>
  <c r="B137" i="595"/>
  <c r="B128" i="594"/>
  <c r="B137" i="593"/>
  <c r="B128" i="590"/>
  <c r="B137" i="587"/>
  <c r="B128" i="614"/>
  <c r="B128" i="610"/>
  <c r="B128" i="602"/>
  <c r="B128" i="596"/>
  <c r="B137" i="591"/>
  <c r="B128" i="584"/>
  <c r="B137" i="583"/>
  <c r="B137" i="581"/>
  <c r="B128" i="580"/>
  <c r="B137" i="569"/>
  <c r="B128" i="568"/>
  <c r="B137" i="565"/>
  <c r="B128" i="562"/>
  <c r="B137" i="557"/>
  <c r="B128" i="556"/>
  <c r="B128" i="552"/>
  <c r="B137" i="585"/>
  <c r="B128" i="582"/>
  <c r="B128" i="574"/>
  <c r="B137" i="571"/>
  <c r="B128" i="570"/>
  <c r="B128" i="566"/>
  <c r="B137" i="563"/>
  <c r="B128" i="578"/>
  <c r="B137" i="577"/>
  <c r="B128" i="576"/>
  <c r="B137" i="575"/>
  <c r="B128" i="572"/>
  <c r="B137" i="559"/>
  <c r="B128" i="558"/>
  <c r="B137" i="555"/>
  <c r="B137" i="549"/>
  <c r="B137" i="579"/>
  <c r="B137" i="573"/>
  <c r="B137" i="567"/>
  <c r="B128" i="564"/>
  <c r="B137" i="561"/>
  <c r="B128" i="560"/>
  <c r="B137" i="551"/>
  <c r="B128" i="550"/>
  <c r="B128" i="554"/>
  <c r="B128" i="548"/>
  <c r="B137" i="545"/>
  <c r="B137" i="539"/>
  <c r="B137" i="529"/>
  <c r="B128" i="528"/>
  <c r="B137" i="527"/>
  <c r="B137" i="553"/>
  <c r="B128" i="546"/>
  <c r="B137" i="541"/>
  <c r="B128" i="540"/>
  <c r="B137" i="531"/>
  <c r="B128" i="530"/>
  <c r="B137" i="547"/>
  <c r="B128" i="544"/>
  <c r="B137" i="543"/>
  <c r="B128" i="542"/>
  <c r="B137" i="536"/>
  <c r="B128" i="535"/>
  <c r="B128" i="534"/>
  <c r="B137" i="533"/>
  <c r="B128" i="532"/>
  <c r="B128" i="524"/>
  <c r="B137" i="523"/>
  <c r="B128" i="537"/>
  <c r="B128" i="526"/>
  <c r="B137" i="525"/>
  <c r="E34" i="616"/>
  <c r="E56" s="1"/>
  <c r="B124" i="694"/>
  <c r="B124" i="690"/>
  <c r="B133" i="693"/>
  <c r="B124" i="692"/>
  <c r="B133" i="691"/>
  <c r="B133" i="689"/>
  <c r="B124" i="696"/>
  <c r="B133" i="695"/>
  <c r="B124" i="680"/>
  <c r="B133" i="679"/>
  <c r="B124" i="674"/>
  <c r="B133" i="673"/>
  <c r="B124" i="682"/>
  <c r="B133" i="681"/>
  <c r="B133" i="677"/>
  <c r="B133" i="671"/>
  <c r="B124" i="688"/>
  <c r="B133" i="687"/>
  <c r="B124" i="686"/>
  <c r="B133" i="685"/>
  <c r="B124" i="684"/>
  <c r="B133" i="683"/>
  <c r="B124" i="678"/>
  <c r="B124" i="676"/>
  <c r="B133" i="675"/>
  <c r="B124" i="672"/>
  <c r="B133" i="667"/>
  <c r="B133" i="665"/>
  <c r="B133" i="655"/>
  <c r="B124" i="654"/>
  <c r="B133" i="653"/>
  <c r="B133" i="661"/>
  <c r="B124" i="670"/>
  <c r="B133" i="669"/>
  <c r="B124" i="668"/>
  <c r="B124" i="666"/>
  <c r="B124" i="664"/>
  <c r="B133" i="663"/>
  <c r="B124" i="662"/>
  <c r="B124" i="660"/>
  <c r="B133" i="659"/>
  <c r="B124" i="658"/>
  <c r="B133" i="657"/>
  <c r="B124" i="656"/>
  <c r="B124" i="648"/>
  <c r="B133" i="641"/>
  <c r="B124" i="652"/>
  <c r="B133" i="651"/>
  <c r="B124" i="650"/>
  <c r="B133" i="649"/>
  <c r="B133" i="645"/>
  <c r="B124" i="646"/>
  <c r="B133" i="643"/>
  <c r="B124" i="642"/>
  <c r="B124" i="640"/>
  <c r="B133" i="639"/>
  <c r="B124" i="638"/>
  <c r="B133" i="647"/>
  <c r="B124" i="644"/>
  <c r="B124" i="630"/>
  <c r="B133" i="629"/>
  <c r="B124" i="628"/>
  <c r="B133" i="623"/>
  <c r="B124" i="622"/>
  <c r="B124" i="620"/>
  <c r="B133" i="619"/>
  <c r="B133" i="635"/>
  <c r="B124" i="634"/>
  <c r="B133" i="625"/>
  <c r="B124" i="624"/>
  <c r="B124" i="636"/>
  <c r="B133" i="631"/>
  <c r="B133" i="627"/>
  <c r="B124" i="626"/>
  <c r="B133" i="637"/>
  <c r="B133" i="633"/>
  <c r="B124" i="632"/>
  <c r="B133" i="621"/>
  <c r="B124" i="616"/>
  <c r="B133" i="615"/>
  <c r="B124" i="612"/>
  <c r="B133" i="611"/>
  <c r="B133" i="603"/>
  <c r="B133" i="617"/>
  <c r="B133" i="605"/>
  <c r="B124" i="604"/>
  <c r="B124" i="598"/>
  <c r="B133" i="597"/>
  <c r="B124" i="592"/>
  <c r="B133" i="589"/>
  <c r="B124" i="588"/>
  <c r="B124" i="586"/>
  <c r="B124" i="618"/>
  <c r="B133" i="613"/>
  <c r="B133" i="609"/>
  <c r="B124" i="608"/>
  <c r="B133" i="607"/>
  <c r="B124" i="606"/>
  <c r="B133" i="601"/>
  <c r="B124" i="600"/>
  <c r="B133" i="599"/>
  <c r="B133" i="595"/>
  <c r="B124" i="594"/>
  <c r="B133" i="593"/>
  <c r="B124" i="590"/>
  <c r="B133" i="587"/>
  <c r="B124" i="614"/>
  <c r="B124" i="610"/>
  <c r="B124" i="602"/>
  <c r="B124" i="596"/>
  <c r="B133" i="591"/>
  <c r="B124" i="584"/>
  <c r="B133" i="583"/>
  <c r="B133" i="581"/>
  <c r="B124" i="580"/>
  <c r="B133" i="569"/>
  <c r="B124" i="568"/>
  <c r="B133" i="565"/>
  <c r="B124" i="562"/>
  <c r="B133" i="557"/>
  <c r="B124" i="556"/>
  <c r="B124" i="552"/>
  <c r="B133" i="585"/>
  <c r="B124" i="582"/>
  <c r="B124" i="574"/>
  <c r="B133" i="571"/>
  <c r="B124" i="570"/>
  <c r="B124" i="566"/>
  <c r="B133" i="563"/>
  <c r="B124" i="578"/>
  <c r="B133" i="577"/>
  <c r="B124" i="576"/>
  <c r="B133" i="575"/>
  <c r="B124" i="572"/>
  <c r="B133" i="559"/>
  <c r="B124" i="558"/>
  <c r="B133" i="555"/>
  <c r="B133" i="549"/>
  <c r="B133" i="579"/>
  <c r="B133" i="573"/>
  <c r="B133" i="567"/>
  <c r="B124" i="564"/>
  <c r="B133" i="561"/>
  <c r="B124" i="560"/>
  <c r="B133" i="551"/>
  <c r="B124" i="550"/>
  <c r="B133" i="553"/>
  <c r="B124" i="548"/>
  <c r="B133" i="545"/>
  <c r="B133" i="539"/>
  <c r="B133" i="529"/>
  <c r="B124" i="528"/>
  <c r="B133" i="527"/>
  <c r="B124" i="546"/>
  <c r="B133" i="541"/>
  <c r="B124" i="540"/>
  <c r="B133" i="531"/>
  <c r="B124" i="530"/>
  <c r="B133" i="547"/>
  <c r="B124" i="544"/>
  <c r="B133" i="543"/>
  <c r="B124" i="542"/>
  <c r="B133" i="536"/>
  <c r="B124" i="535"/>
  <c r="B124" i="534"/>
  <c r="B133" i="533"/>
  <c r="B124" i="532"/>
  <c r="B124" i="524"/>
  <c r="B133" i="523"/>
  <c r="B124" i="554"/>
  <c r="B124" i="537"/>
  <c r="B124" i="526"/>
  <c r="B133" i="525"/>
  <c r="B125" i="696"/>
  <c r="B134" i="695"/>
  <c r="B125" i="694"/>
  <c r="B125" i="690"/>
  <c r="B134" i="693"/>
  <c r="B125" i="692"/>
  <c r="B134" i="691"/>
  <c r="B134" i="689"/>
  <c r="B125" i="688"/>
  <c r="B134" i="687"/>
  <c r="B125" i="686"/>
  <c r="B134" i="685"/>
  <c r="B125" i="684"/>
  <c r="B134" i="683"/>
  <c r="B125" i="678"/>
  <c r="B125" i="676"/>
  <c r="B134" i="675"/>
  <c r="B125" i="672"/>
  <c r="B125" i="680"/>
  <c r="B134" i="679"/>
  <c r="B125" i="674"/>
  <c r="B134" i="673"/>
  <c r="B125" i="682"/>
  <c r="B134" i="681"/>
  <c r="B134" i="677"/>
  <c r="B134" i="671"/>
  <c r="B125" i="670"/>
  <c r="B134" i="669"/>
  <c r="B125" i="668"/>
  <c r="B125" i="666"/>
  <c r="B125" i="664"/>
  <c r="B134" i="663"/>
  <c r="B125" i="662"/>
  <c r="B125" i="660"/>
  <c r="B134" i="659"/>
  <c r="B134" i="667"/>
  <c r="B134" i="665"/>
  <c r="B134" i="655"/>
  <c r="B125" i="654"/>
  <c r="B134" i="661"/>
  <c r="B125" i="646"/>
  <c r="B134" i="643"/>
  <c r="B125" i="642"/>
  <c r="B125" i="640"/>
  <c r="B134" i="639"/>
  <c r="B125" i="638"/>
  <c r="B134" i="647"/>
  <c r="B125" i="644"/>
  <c r="B134" i="653"/>
  <c r="B125" i="648"/>
  <c r="B134" i="641"/>
  <c r="B125" i="658"/>
  <c r="B134" i="657"/>
  <c r="B125" i="656"/>
  <c r="B125" i="652"/>
  <c r="B134" i="651"/>
  <c r="B125" i="650"/>
  <c r="B134" i="649"/>
  <c r="B134" i="645"/>
  <c r="B125" i="636"/>
  <c r="B134" i="631"/>
  <c r="B134" i="627"/>
  <c r="B125" i="626"/>
  <c r="B134" i="637"/>
  <c r="B134" i="633"/>
  <c r="B125" i="632"/>
  <c r="B134" i="621"/>
  <c r="B125" i="630"/>
  <c r="B134" i="629"/>
  <c r="B125" i="628"/>
  <c r="B134" i="623"/>
  <c r="B125" i="622"/>
  <c r="B125" i="620"/>
  <c r="B134" i="619"/>
  <c r="B134" i="635"/>
  <c r="B125" i="634"/>
  <c r="B134" i="625"/>
  <c r="B125" i="624"/>
  <c r="B125" i="618"/>
  <c r="B134" i="613"/>
  <c r="B134" i="609"/>
  <c r="B125" i="608"/>
  <c r="B134" i="607"/>
  <c r="B125" i="606"/>
  <c r="B134" i="601"/>
  <c r="B125" i="600"/>
  <c r="B134" i="599"/>
  <c r="B134" i="595"/>
  <c r="B125" i="594"/>
  <c r="B134" i="593"/>
  <c r="B125" i="590"/>
  <c r="B134" i="587"/>
  <c r="B125" i="614"/>
  <c r="B125" i="610"/>
  <c r="B125" i="602"/>
  <c r="B125" i="596"/>
  <c r="B134" i="591"/>
  <c r="B125" i="616"/>
  <c r="B134" i="615"/>
  <c r="B125" i="612"/>
  <c r="B134" i="611"/>
  <c r="B134" i="603"/>
  <c r="B134" i="617"/>
  <c r="B134" i="605"/>
  <c r="B125" i="604"/>
  <c r="B125" i="598"/>
  <c r="B134" i="597"/>
  <c r="B125" i="592"/>
  <c r="B134" i="589"/>
  <c r="B125" i="588"/>
  <c r="B125" i="578"/>
  <c r="B134" i="577"/>
  <c r="B125" i="576"/>
  <c r="B134" i="575"/>
  <c r="B125" i="572"/>
  <c r="B134" i="559"/>
  <c r="B125" i="558"/>
  <c r="B134" i="555"/>
  <c r="B125" i="586"/>
  <c r="B134" i="579"/>
  <c r="B134" i="573"/>
  <c r="B134" i="567"/>
  <c r="B125" i="564"/>
  <c r="B134" i="561"/>
  <c r="B125" i="584"/>
  <c r="B134" i="583"/>
  <c r="B134" i="581"/>
  <c r="B125" i="580"/>
  <c r="B134" i="569"/>
  <c r="B125" i="568"/>
  <c r="B134" i="565"/>
  <c r="B125" i="562"/>
  <c r="B134" i="557"/>
  <c r="B125" i="556"/>
  <c r="B125" i="552"/>
  <c r="B134" i="585"/>
  <c r="B125" i="582"/>
  <c r="B125" i="574"/>
  <c r="B134" i="571"/>
  <c r="B125" i="570"/>
  <c r="B125" i="566"/>
  <c r="B134" i="563"/>
  <c r="B125" i="554"/>
  <c r="B134" i="553"/>
  <c r="B125" i="550"/>
  <c r="B134" i="547"/>
  <c r="B125" i="544"/>
  <c r="B134" i="543"/>
  <c r="B125" i="542"/>
  <c r="B134" i="536"/>
  <c r="B125" i="535"/>
  <c r="B125" i="534"/>
  <c r="B134" i="533"/>
  <c r="B125" i="532"/>
  <c r="B125" i="524"/>
  <c r="B134" i="523"/>
  <c r="B125" i="537"/>
  <c r="B125" i="526"/>
  <c r="B134" i="525"/>
  <c r="B134" i="549"/>
  <c r="B125" i="548"/>
  <c r="B134" i="545"/>
  <c r="B134" i="539"/>
  <c r="B134" i="529"/>
  <c r="B125" i="528"/>
  <c r="B134" i="527"/>
  <c r="B125" i="560"/>
  <c r="B134" i="551"/>
  <c r="B125" i="546"/>
  <c r="B134" i="541"/>
  <c r="B125" i="540"/>
  <c r="B134" i="531"/>
  <c r="B125" i="530"/>
  <c r="B123" i="696"/>
  <c r="B132" i="695"/>
  <c r="B123" i="694"/>
  <c r="B123" i="690"/>
  <c r="B132" i="693"/>
  <c r="B123" i="692"/>
  <c r="B132" i="691"/>
  <c r="B132" i="689"/>
  <c r="B123" i="688"/>
  <c r="B132" i="687"/>
  <c r="B123" i="686"/>
  <c r="B132" i="685"/>
  <c r="B123" i="684"/>
  <c r="B132" i="683"/>
  <c r="B123" i="678"/>
  <c r="B123" i="676"/>
  <c r="B132" i="675"/>
  <c r="B123" i="672"/>
  <c r="B123" i="680"/>
  <c r="B132" i="679"/>
  <c r="B123" i="674"/>
  <c r="B132" i="673"/>
  <c r="B123" i="682"/>
  <c r="B132" i="681"/>
  <c r="B132" i="677"/>
  <c r="B132" i="671"/>
  <c r="B123" i="670"/>
  <c r="B132" i="669"/>
  <c r="B123" i="668"/>
  <c r="B123" i="666"/>
  <c r="B123" i="664"/>
  <c r="B132" i="663"/>
  <c r="B123" i="662"/>
  <c r="B123" i="660"/>
  <c r="B132" i="659"/>
  <c r="B132" i="667"/>
  <c r="B132" i="665"/>
  <c r="B132" i="655"/>
  <c r="B123" i="654"/>
  <c r="B132" i="661"/>
  <c r="B123" i="646"/>
  <c r="B132" i="643"/>
  <c r="B123" i="642"/>
  <c r="B123" i="640"/>
  <c r="B132" i="639"/>
  <c r="B123" i="638"/>
  <c r="B132" i="653"/>
  <c r="B132" i="647"/>
  <c r="B123" i="644"/>
  <c r="B123" i="658"/>
  <c r="B132" i="657"/>
  <c r="B123" i="656"/>
  <c r="B123" i="648"/>
  <c r="B132" i="641"/>
  <c r="B123" i="652"/>
  <c r="B132" i="651"/>
  <c r="B123" i="650"/>
  <c r="B132" i="649"/>
  <c r="B132" i="645"/>
  <c r="B123" i="636"/>
  <c r="B132" i="631"/>
  <c r="B132" i="627"/>
  <c r="B123" i="626"/>
  <c r="B132" i="637"/>
  <c r="B132" i="633"/>
  <c r="B123" i="632"/>
  <c r="B132" i="621"/>
  <c r="B123" i="630"/>
  <c r="B132" i="629"/>
  <c r="B123" i="628"/>
  <c r="B132" i="623"/>
  <c r="B123" i="622"/>
  <c r="B123" i="620"/>
  <c r="B132" i="619"/>
  <c r="B132" i="635"/>
  <c r="B123" i="634"/>
  <c r="B132" i="625"/>
  <c r="B123" i="624"/>
  <c r="B123" i="618"/>
  <c r="B132" i="613"/>
  <c r="B132" i="609"/>
  <c r="B123" i="608"/>
  <c r="B132" i="607"/>
  <c r="B123" i="606"/>
  <c r="B132" i="601"/>
  <c r="B123" i="600"/>
  <c r="B132" i="599"/>
  <c r="B132" i="595"/>
  <c r="B123" i="594"/>
  <c r="B132" i="593"/>
  <c r="B123" i="590"/>
  <c r="B132" i="587"/>
  <c r="B123" i="614"/>
  <c r="B123" i="610"/>
  <c r="B123" i="602"/>
  <c r="B123" i="596"/>
  <c r="B132" i="591"/>
  <c r="B123" i="616"/>
  <c r="B132" i="615"/>
  <c r="B123" i="612"/>
  <c r="B132" i="611"/>
  <c r="B132" i="603"/>
  <c r="B132" i="617"/>
  <c r="B132" i="605"/>
  <c r="B123" i="604"/>
  <c r="B123" i="598"/>
  <c r="B132" i="597"/>
  <c r="B123" i="592"/>
  <c r="B132" i="589"/>
  <c r="B123" i="588"/>
  <c r="B123" i="586"/>
  <c r="B123" i="578"/>
  <c r="B132" i="577"/>
  <c r="B123" i="576"/>
  <c r="B132" i="575"/>
  <c r="B123" i="572"/>
  <c r="B132" i="559"/>
  <c r="B123" i="558"/>
  <c r="B132" i="555"/>
  <c r="B132" i="579"/>
  <c r="B132" i="573"/>
  <c r="B132" i="567"/>
  <c r="B123" i="564"/>
  <c r="B132" i="561"/>
  <c r="B123" i="584"/>
  <c r="B132" i="583"/>
  <c r="B132" i="581"/>
  <c r="B123" i="580"/>
  <c r="B132" i="569"/>
  <c r="B123" i="568"/>
  <c r="B132" i="565"/>
  <c r="B123" i="562"/>
  <c r="B132" i="557"/>
  <c r="B123" i="556"/>
  <c r="B123" i="552"/>
  <c r="B132" i="585"/>
  <c r="B123" i="582"/>
  <c r="B123" i="574"/>
  <c r="B132" i="571"/>
  <c r="B123" i="570"/>
  <c r="B123" i="566"/>
  <c r="B132" i="563"/>
  <c r="B123" i="554"/>
  <c r="B132" i="553"/>
  <c r="B132" i="547"/>
  <c r="B123" i="544"/>
  <c r="B132" i="543"/>
  <c r="B123" i="542"/>
  <c r="B132" i="536"/>
  <c r="B123" i="535"/>
  <c r="B123" i="534"/>
  <c r="B132" i="533"/>
  <c r="B123" i="532"/>
  <c r="B123" i="524"/>
  <c r="B132" i="523"/>
  <c r="B132" i="549"/>
  <c r="B123" i="537"/>
  <c r="B123" i="526"/>
  <c r="B132" i="525"/>
  <c r="B123" i="560"/>
  <c r="B132" i="551"/>
  <c r="B123" i="548"/>
  <c r="B132" i="545"/>
  <c r="B132" i="539"/>
  <c r="B132" i="529"/>
  <c r="B123" i="528"/>
  <c r="B132" i="527"/>
  <c r="B123" i="550"/>
  <c r="B123" i="546"/>
  <c r="B132" i="541"/>
  <c r="B123" i="540"/>
  <c r="B132" i="531"/>
  <c r="B123" i="530"/>
  <c r="B122" i="694"/>
  <c r="B122" i="690"/>
  <c r="B131" i="693"/>
  <c r="B122" i="692"/>
  <c r="B131" i="691"/>
  <c r="B131" i="689"/>
  <c r="B122" i="696"/>
  <c r="B131" i="695"/>
  <c r="B122" i="680"/>
  <c r="B131" i="679"/>
  <c r="B122" i="674"/>
  <c r="B131" i="673"/>
  <c r="B122" i="682"/>
  <c r="B131" i="681"/>
  <c r="B131" i="677"/>
  <c r="B131" i="671"/>
  <c r="B122" i="688"/>
  <c r="B131" i="687"/>
  <c r="B122" i="686"/>
  <c r="B131" i="685"/>
  <c r="B122" i="684"/>
  <c r="B131" i="683"/>
  <c r="B122" i="678"/>
  <c r="B122" i="676"/>
  <c r="B131" i="675"/>
  <c r="B122" i="672"/>
  <c r="B131" i="667"/>
  <c r="B131" i="665"/>
  <c r="B131" i="655"/>
  <c r="B122" i="654"/>
  <c r="B131" i="653"/>
  <c r="B131" i="661"/>
  <c r="B122" i="670"/>
  <c r="B131" i="669"/>
  <c r="B122" i="668"/>
  <c r="B122" i="666"/>
  <c r="B122" i="664"/>
  <c r="B131" i="663"/>
  <c r="B122" i="662"/>
  <c r="B122" i="660"/>
  <c r="B131" i="659"/>
  <c r="B122" i="658"/>
  <c r="B131" i="657"/>
  <c r="B122" i="656"/>
  <c r="B122" i="648"/>
  <c r="B131" i="641"/>
  <c r="B122" i="652"/>
  <c r="B131" i="651"/>
  <c r="B122" i="650"/>
  <c r="B131" i="649"/>
  <c r="B131" i="645"/>
  <c r="B122" i="646"/>
  <c r="B131" i="643"/>
  <c r="B122" i="642"/>
  <c r="B122" i="640"/>
  <c r="B131" i="639"/>
  <c r="B122" i="638"/>
  <c r="B131" i="647"/>
  <c r="B122" i="644"/>
  <c r="B122" i="630"/>
  <c r="B131" i="629"/>
  <c r="B122" i="628"/>
  <c r="B131" i="623"/>
  <c r="B122" i="622"/>
  <c r="B122" i="620"/>
  <c r="B131" i="619"/>
  <c r="B131" i="635"/>
  <c r="B122" i="634"/>
  <c r="B131" i="625"/>
  <c r="B122" i="624"/>
  <c r="B122" i="636"/>
  <c r="B131" i="631"/>
  <c r="B131" i="627"/>
  <c r="B122" i="626"/>
  <c r="B131" i="637"/>
  <c r="B131" i="633"/>
  <c r="B122" i="632"/>
  <c r="B131" i="621"/>
  <c r="B122" i="616"/>
  <c r="B131" i="615"/>
  <c r="B122" i="612"/>
  <c r="B131" i="611"/>
  <c r="B131" i="603"/>
  <c r="B131" i="617"/>
  <c r="B131" i="605"/>
  <c r="B122" i="604"/>
  <c r="B122" i="598"/>
  <c r="B131" i="597"/>
  <c r="B122" i="592"/>
  <c r="B131" i="589"/>
  <c r="B122" i="588"/>
  <c r="B122" i="586"/>
  <c r="B122" i="618"/>
  <c r="B131" i="613"/>
  <c r="B131" i="609"/>
  <c r="B122" i="608"/>
  <c r="B131" i="607"/>
  <c r="B122" i="606"/>
  <c r="B131" i="601"/>
  <c r="B122" i="600"/>
  <c r="B131" i="599"/>
  <c r="B131" i="595"/>
  <c r="B122" i="594"/>
  <c r="B131" i="593"/>
  <c r="B122" i="590"/>
  <c r="B131" i="587"/>
  <c r="B122" i="614"/>
  <c r="B122" i="610"/>
  <c r="B122" i="602"/>
  <c r="B122" i="596"/>
  <c r="B131" i="591"/>
  <c r="B122" i="584"/>
  <c r="B131" i="583"/>
  <c r="B131" i="581"/>
  <c r="B122" i="580"/>
  <c r="B131" i="569"/>
  <c r="B122" i="568"/>
  <c r="B131" i="565"/>
  <c r="B122" i="562"/>
  <c r="B131" i="557"/>
  <c r="B122" i="556"/>
  <c r="B122" i="552"/>
  <c r="B131" i="585"/>
  <c r="B122" i="582"/>
  <c r="B122" i="574"/>
  <c r="B131" i="571"/>
  <c r="B122" i="570"/>
  <c r="B122" i="566"/>
  <c r="B131" i="563"/>
  <c r="B122" i="578"/>
  <c r="B131" i="577"/>
  <c r="B122" i="576"/>
  <c r="B131" i="575"/>
  <c r="B122" i="572"/>
  <c r="B131" i="559"/>
  <c r="B122" i="558"/>
  <c r="B131" i="555"/>
  <c r="B131" i="549"/>
  <c r="B131" i="579"/>
  <c r="B131" i="573"/>
  <c r="B131" i="567"/>
  <c r="B122" i="564"/>
  <c r="B131" i="561"/>
  <c r="B122" i="560"/>
  <c r="B131" i="551"/>
  <c r="B122" i="550"/>
  <c r="B122" i="548"/>
  <c r="B131" i="545"/>
  <c r="B131" i="539"/>
  <c r="B131" i="529"/>
  <c r="B122" i="528"/>
  <c r="B131" i="527"/>
  <c r="B122" i="546"/>
  <c r="B131" i="541"/>
  <c r="B122" i="540"/>
  <c r="B131" i="531"/>
  <c r="B122" i="530"/>
  <c r="B122" i="554"/>
  <c r="B131" i="547"/>
  <c r="B122" i="544"/>
  <c r="B131" i="543"/>
  <c r="B122" i="542"/>
  <c r="B131" i="536"/>
  <c r="B122" i="535"/>
  <c r="B122" i="534"/>
  <c r="B131" i="533"/>
  <c r="B122" i="532"/>
  <c r="B122" i="524"/>
  <c r="B131" i="523"/>
  <c r="B131" i="553"/>
  <c r="B122" i="537"/>
  <c r="B122" i="526"/>
  <c r="B131" i="525"/>
  <c r="B126" i="694"/>
  <c r="B126" i="690"/>
  <c r="B135" i="693"/>
  <c r="B126" i="692"/>
  <c r="B135" i="691"/>
  <c r="B135" i="689"/>
  <c r="B126" i="696"/>
  <c r="B135" i="695"/>
  <c r="B126" i="680"/>
  <c r="B135" i="679"/>
  <c r="B126" i="674"/>
  <c r="B135" i="673"/>
  <c r="B126" i="682"/>
  <c r="B135" i="681"/>
  <c r="B135" i="677"/>
  <c r="B135" i="671"/>
  <c r="B126" i="688"/>
  <c r="B135" i="687"/>
  <c r="B126" i="686"/>
  <c r="B135" i="685"/>
  <c r="B126" i="684"/>
  <c r="B135" i="683"/>
  <c r="B126" i="678"/>
  <c r="B126" i="676"/>
  <c r="B135" i="675"/>
  <c r="B126" i="672"/>
  <c r="B135" i="667"/>
  <c r="B135" i="665"/>
  <c r="B135" i="655"/>
  <c r="B126" i="654"/>
  <c r="B135" i="653"/>
  <c r="B135" i="661"/>
  <c r="B126" i="670"/>
  <c r="B135" i="669"/>
  <c r="B126" i="668"/>
  <c r="B126" i="666"/>
  <c r="B126" i="664"/>
  <c r="B135" i="663"/>
  <c r="B126" i="662"/>
  <c r="B126" i="660"/>
  <c r="B135" i="659"/>
  <c r="B126" i="658"/>
  <c r="B135" i="657"/>
  <c r="B126" i="656"/>
  <c r="B126" i="648"/>
  <c r="B135" i="641"/>
  <c r="B126" i="652"/>
  <c r="B135" i="651"/>
  <c r="B126" i="650"/>
  <c r="B135" i="649"/>
  <c r="B135" i="645"/>
  <c r="B126" i="646"/>
  <c r="B135" i="643"/>
  <c r="B126" i="642"/>
  <c r="B126" i="640"/>
  <c r="B135" i="639"/>
  <c r="B126" i="638"/>
  <c r="B135" i="647"/>
  <c r="B126" i="644"/>
  <c r="B126" i="630"/>
  <c r="B135" i="629"/>
  <c r="B126" i="628"/>
  <c r="B135" i="623"/>
  <c r="B126" i="622"/>
  <c r="B126" i="620"/>
  <c r="B135" i="619"/>
  <c r="B135" i="635"/>
  <c r="B126" i="634"/>
  <c r="B135" i="625"/>
  <c r="B126" i="624"/>
  <c r="B126" i="636"/>
  <c r="B135" i="631"/>
  <c r="B135" i="627"/>
  <c r="B126" i="626"/>
  <c r="B135" i="637"/>
  <c r="B135" i="633"/>
  <c r="B126" i="632"/>
  <c r="B135" i="621"/>
  <c r="B126" i="616"/>
  <c r="B135" i="615"/>
  <c r="B126" i="612"/>
  <c r="B135" i="611"/>
  <c r="B135" i="603"/>
  <c r="B135" i="617"/>
  <c r="B135" i="605"/>
  <c r="B126" i="604"/>
  <c r="B126" i="598"/>
  <c r="B135" i="597"/>
  <c r="B126" i="592"/>
  <c r="B135" i="589"/>
  <c r="B126" i="588"/>
  <c r="B126" i="586"/>
  <c r="B126" i="618"/>
  <c r="B135" i="613"/>
  <c r="B135" i="609"/>
  <c r="B126" i="608"/>
  <c r="B135" i="607"/>
  <c r="B126" i="606"/>
  <c r="B135" i="601"/>
  <c r="B126" i="600"/>
  <c r="B135" i="599"/>
  <c r="B135" i="595"/>
  <c r="B126" i="594"/>
  <c r="B135" i="593"/>
  <c r="B126" i="590"/>
  <c r="B135" i="587"/>
  <c r="B126" i="614"/>
  <c r="B126" i="610"/>
  <c r="B126" i="602"/>
  <c r="B126" i="596"/>
  <c r="B135" i="591"/>
  <c r="B126" i="584"/>
  <c r="B135" i="583"/>
  <c r="B135" i="581"/>
  <c r="B126" i="580"/>
  <c r="B135" i="569"/>
  <c r="B126" i="568"/>
  <c r="B135" i="565"/>
  <c r="B126" i="562"/>
  <c r="B135" i="557"/>
  <c r="B126" i="556"/>
  <c r="B126" i="552"/>
  <c r="B135" i="585"/>
  <c r="B126" i="582"/>
  <c r="B126" i="574"/>
  <c r="B135" i="571"/>
  <c r="B126" i="570"/>
  <c r="B126" i="566"/>
  <c r="B135" i="563"/>
  <c r="B126" i="578"/>
  <c r="B135" i="577"/>
  <c r="B126" i="576"/>
  <c r="B135" i="575"/>
  <c r="B126" i="572"/>
  <c r="B135" i="559"/>
  <c r="B126" i="558"/>
  <c r="B135" i="555"/>
  <c r="B135" i="549"/>
  <c r="B135" i="579"/>
  <c r="B135" i="573"/>
  <c r="B135" i="567"/>
  <c r="B126" i="564"/>
  <c r="B135" i="561"/>
  <c r="B126" i="560"/>
  <c r="B135" i="551"/>
  <c r="B126" i="550"/>
  <c r="B126" i="554"/>
  <c r="B126" i="548"/>
  <c r="B135" i="545"/>
  <c r="B135" i="539"/>
  <c r="B135" i="529"/>
  <c r="B126" i="528"/>
  <c r="B135" i="527"/>
  <c r="B135" i="553"/>
  <c r="B126" i="546"/>
  <c r="B135" i="541"/>
  <c r="B126" i="540"/>
  <c r="B135" i="531"/>
  <c r="B126" i="530"/>
  <c r="B135" i="547"/>
  <c r="B126" i="544"/>
  <c r="B135" i="543"/>
  <c r="B126" i="542"/>
  <c r="B135" i="536"/>
  <c r="B126" i="535"/>
  <c r="B126" i="534"/>
  <c r="B135" i="533"/>
  <c r="B126" i="532"/>
  <c r="B126" i="524"/>
  <c r="B135" i="523"/>
  <c r="B126" i="537"/>
  <c r="B126" i="526"/>
  <c r="B135" i="525"/>
  <c r="BW84" i="21"/>
  <c r="BS84" s="1"/>
  <c r="BW12"/>
  <c r="BW17"/>
  <c r="BS17" s="1"/>
  <c r="BW63"/>
  <c r="BS63" s="1"/>
  <c r="BW91"/>
  <c r="BS91" s="1"/>
  <c r="BW10"/>
  <c r="BW83"/>
  <c r="BS83" s="1"/>
  <c r="BW46"/>
  <c r="BW75"/>
  <c r="BS75" s="1"/>
  <c r="BW73"/>
  <c r="BS73" s="1"/>
  <c r="BW74"/>
  <c r="BW68"/>
  <c r="BT68" s="1"/>
  <c r="BW72"/>
  <c r="BW34"/>
  <c r="BT34" s="1"/>
  <c r="BW27"/>
  <c r="BW92"/>
  <c r="BS92" s="1"/>
  <c r="BW87"/>
  <c r="BT87" s="1"/>
  <c r="BW89"/>
  <c r="BW77"/>
  <c r="B124" i="454"/>
  <c r="B125"/>
  <c r="B122"/>
  <c r="B126"/>
  <c r="B123"/>
  <c r="B128"/>
  <c r="BW6" i="21"/>
  <c r="BW11"/>
  <c r="BT11" s="1"/>
  <c r="BW15"/>
  <c r="BW86"/>
  <c r="BW24"/>
  <c r="BT24" s="1"/>
  <c r="BW25"/>
  <c r="BW28"/>
  <c r="BT28" s="1"/>
  <c r="BW9"/>
  <c r="BS9" s="1"/>
  <c r="BW16"/>
  <c r="BW31"/>
  <c r="BT31" s="1"/>
  <c r="B133" i="343"/>
  <c r="B134"/>
  <c r="B131"/>
  <c r="B135"/>
  <c r="B132"/>
  <c r="B137"/>
  <c r="BW7" i="21"/>
  <c r="BW94"/>
  <c r="BT94" s="1"/>
  <c r="BW78"/>
  <c r="BW67"/>
  <c r="BW29"/>
  <c r="BV29" s="1"/>
  <c r="BW90"/>
  <c r="BT90" s="1"/>
  <c r="BW13"/>
  <c r="BS13" s="1"/>
  <c r="BW88"/>
  <c r="BV66" l="1"/>
  <c r="BS66"/>
  <c r="BX66" s="1"/>
  <c r="BV84"/>
  <c r="BT84"/>
  <c r="BS12"/>
  <c r="BV12"/>
  <c r="BT12"/>
  <c r="BT17"/>
  <c r="BV17"/>
  <c r="BT63"/>
  <c r="BV63"/>
  <c r="BV91"/>
  <c r="BT91"/>
  <c r="BS10"/>
  <c r="BV10"/>
  <c r="BT10"/>
  <c r="BT83"/>
  <c r="BV83"/>
  <c r="BV75"/>
  <c r="BT46"/>
  <c r="BS46"/>
  <c r="BV46"/>
  <c r="BV73"/>
  <c r="BT73"/>
  <c r="BT75"/>
  <c r="BT74"/>
  <c r="BS74"/>
  <c r="BV74"/>
  <c r="BS68"/>
  <c r="BV68"/>
  <c r="BT72"/>
  <c r="BS72"/>
  <c r="BV72"/>
  <c r="BV34"/>
  <c r="BS34"/>
  <c r="BT27"/>
  <c r="BS27"/>
  <c r="BV27"/>
  <c r="BS87"/>
  <c r="BV92"/>
  <c r="BT92"/>
  <c r="BV87"/>
  <c r="BT89"/>
  <c r="BS89"/>
  <c r="BV89"/>
  <c r="BT77"/>
  <c r="BS77"/>
  <c r="BV77"/>
  <c r="BT6"/>
  <c r="BS6"/>
  <c r="BV6"/>
  <c r="BV11"/>
  <c r="BS11"/>
  <c r="BT15"/>
  <c r="BS15"/>
  <c r="BV15"/>
  <c r="BT86"/>
  <c r="BV86"/>
  <c r="BS86"/>
  <c r="BV24"/>
  <c r="BS24"/>
  <c r="BT25"/>
  <c r="BS25"/>
  <c r="BV25"/>
  <c r="BV28"/>
  <c r="BS28"/>
  <c r="BV9"/>
  <c r="BT9"/>
  <c r="BT16"/>
  <c r="BS16"/>
  <c r="BV16"/>
  <c r="BV31"/>
  <c r="BS31"/>
  <c r="BV7"/>
  <c r="BS7"/>
  <c r="BT7"/>
  <c r="BV94"/>
  <c r="BS94"/>
  <c r="BT78"/>
  <c r="BS78"/>
  <c r="BV78"/>
  <c r="BT67"/>
  <c r="BS67"/>
  <c r="BV67"/>
  <c r="BT29"/>
  <c r="BS29"/>
  <c r="BV13"/>
  <c r="BS90"/>
  <c r="BV90"/>
  <c r="BT13"/>
  <c r="BV88"/>
  <c r="BS88"/>
  <c r="BT88"/>
  <c r="BX84" l="1"/>
  <c r="BX12"/>
  <c r="BX17"/>
  <c r="BX63"/>
  <c r="BX91"/>
  <c r="BX10"/>
  <c r="BX83"/>
  <c r="BX75"/>
  <c r="BX73"/>
  <c r="BX46"/>
  <c r="BX68"/>
  <c r="BX74"/>
  <c r="BX34"/>
  <c r="BX72"/>
  <c r="BX27"/>
  <c r="BX87"/>
  <c r="BX92"/>
  <c r="BX89"/>
  <c r="BX77"/>
  <c r="BX6"/>
  <c r="BX11"/>
  <c r="BX15"/>
  <c r="BX86"/>
  <c r="BX24"/>
  <c r="BX28"/>
  <c r="BX25"/>
  <c r="BX9"/>
  <c r="BX16"/>
  <c r="BX31"/>
  <c r="BX7"/>
  <c r="BX90"/>
  <c r="BX94"/>
  <c r="BX78"/>
  <c r="BX67"/>
  <c r="BX29"/>
  <c r="BX13"/>
  <c r="BX88"/>
  <c r="BN4" l="1"/>
  <c r="E104" i="6"/>
  <c r="O4" i="21" l="1"/>
  <c r="D69" i="454" l="1"/>
  <c r="E69" s="1"/>
  <c r="D77" i="343"/>
  <c r="E77" s="1"/>
  <c r="D78"/>
  <c r="E78" s="1"/>
  <c r="R80" i="15" l="1"/>
  <c r="Q80"/>
  <c r="AL5" i="21" l="1"/>
  <c r="BT4"/>
  <c r="BS4"/>
  <c r="BZ4"/>
  <c r="BU4"/>
  <c r="BR4"/>
  <c r="BQ4"/>
  <c r="BQ2"/>
  <c r="BO4"/>
  <c r="BM4"/>
  <c r="BL4"/>
  <c r="BK4"/>
  <c r="BJ4"/>
  <c r="BJ2"/>
  <c r="BD4"/>
  <c r="BC4"/>
  <c r="BB4"/>
  <c r="BA4"/>
  <c r="AZ4"/>
  <c r="AY4"/>
  <c r="AX4"/>
  <c r="AX3"/>
  <c r="AX2"/>
  <c r="AW4"/>
  <c r="AV4"/>
  <c r="AU4"/>
  <c r="AT4"/>
  <c r="AS4"/>
  <c r="AR4"/>
  <c r="AQ4"/>
  <c r="AP4"/>
  <c r="AP2"/>
  <c r="AO3"/>
  <c r="AN4"/>
  <c r="AM4"/>
  <c r="AL4"/>
  <c r="AK4"/>
  <c r="AJ4"/>
  <c r="AI4"/>
  <c r="AH4"/>
  <c r="AG4"/>
  <c r="AF4"/>
  <c r="AF3"/>
  <c r="AB3"/>
  <c r="AE4"/>
  <c r="AD4"/>
  <c r="AC4"/>
  <c r="AB4"/>
  <c r="AA4"/>
  <c r="Z4"/>
  <c r="Y4"/>
  <c r="X4"/>
  <c r="W4"/>
  <c r="V4"/>
  <c r="U4"/>
  <c r="T4"/>
  <c r="S4"/>
  <c r="S3"/>
  <c r="S2"/>
  <c r="I2"/>
  <c r="R4"/>
  <c r="Q4"/>
  <c r="P4"/>
  <c r="N4"/>
  <c r="M4"/>
  <c r="L4"/>
  <c r="K4"/>
  <c r="Q5"/>
  <c r="O5"/>
  <c r="N5"/>
  <c r="K5"/>
  <c r="AC5"/>
  <c r="Z5"/>
  <c r="Y5"/>
  <c r="X5"/>
  <c r="W5"/>
  <c r="V5"/>
  <c r="U5"/>
  <c r="T5"/>
  <c r="S5"/>
  <c r="S12" l="1"/>
  <c r="S66"/>
  <c r="W12"/>
  <c r="W66"/>
  <c r="AC12"/>
  <c r="AC66"/>
  <c r="T12"/>
  <c r="T66"/>
  <c r="X12"/>
  <c r="X66"/>
  <c r="Y12"/>
  <c r="Y66"/>
  <c r="U12"/>
  <c r="U66"/>
  <c r="V12"/>
  <c r="V66"/>
  <c r="Z12"/>
  <c r="Z66"/>
  <c r="AL12"/>
  <c r="AN12" s="1"/>
  <c r="AL66"/>
  <c r="T17"/>
  <c r="T84"/>
  <c r="U17"/>
  <c r="U84"/>
  <c r="Y17"/>
  <c r="Y84"/>
  <c r="V17"/>
  <c r="V84"/>
  <c r="Z17"/>
  <c r="Z84"/>
  <c r="AL17"/>
  <c r="AN17" s="1"/>
  <c r="AL84"/>
  <c r="X17"/>
  <c r="X84"/>
  <c r="S17"/>
  <c r="S84"/>
  <c r="W17"/>
  <c r="W84"/>
  <c r="AC17"/>
  <c r="AC84"/>
  <c r="S63"/>
  <c r="T63"/>
  <c r="W63"/>
  <c r="U63"/>
  <c r="Y63"/>
  <c r="AC63"/>
  <c r="X63"/>
  <c r="V63"/>
  <c r="Z63"/>
  <c r="AL63"/>
  <c r="T91"/>
  <c r="U91"/>
  <c r="Y91"/>
  <c r="V91"/>
  <c r="Z91"/>
  <c r="AL91"/>
  <c r="AN91" s="1"/>
  <c r="X91"/>
  <c r="S91"/>
  <c r="W91"/>
  <c r="AC91"/>
  <c r="T10"/>
  <c r="X10"/>
  <c r="W10"/>
  <c r="U10"/>
  <c r="Y10"/>
  <c r="S10"/>
  <c r="V10"/>
  <c r="Z10"/>
  <c r="AL10"/>
  <c r="BG10" s="1"/>
  <c r="BH10" s="1"/>
  <c r="AC10"/>
  <c r="X83"/>
  <c r="U83"/>
  <c r="Y83"/>
  <c r="V83"/>
  <c r="Z83"/>
  <c r="AL83"/>
  <c r="T83"/>
  <c r="S83"/>
  <c r="W83"/>
  <c r="AC83"/>
  <c r="U46"/>
  <c r="Y46"/>
  <c r="V46"/>
  <c r="Z46"/>
  <c r="AL46"/>
  <c r="S46"/>
  <c r="W46"/>
  <c r="AC46"/>
  <c r="T46"/>
  <c r="X46"/>
  <c r="AL75"/>
  <c r="BG75" s="1"/>
  <c r="BH75" s="1"/>
  <c r="U75"/>
  <c r="Y75"/>
  <c r="V75"/>
  <c r="S75"/>
  <c r="W75"/>
  <c r="AC75"/>
  <c r="Z75"/>
  <c r="T75"/>
  <c r="X75"/>
  <c r="V73"/>
  <c r="V74"/>
  <c r="U73"/>
  <c r="U74"/>
  <c r="Y73"/>
  <c r="Y74"/>
  <c r="Z73"/>
  <c r="Z74"/>
  <c r="AL73"/>
  <c r="AL74"/>
  <c r="S73"/>
  <c r="S74"/>
  <c r="W73"/>
  <c r="W74"/>
  <c r="AC73"/>
  <c r="AC74"/>
  <c r="T73"/>
  <c r="T74"/>
  <c r="X73"/>
  <c r="X74"/>
  <c r="BG73"/>
  <c r="BH73" s="1"/>
  <c r="Z68"/>
  <c r="Z72"/>
  <c r="AL68"/>
  <c r="BG68" s="1"/>
  <c r="BH68" s="1"/>
  <c r="AL72"/>
  <c r="U68"/>
  <c r="U72"/>
  <c r="S68"/>
  <c r="S72"/>
  <c r="W68"/>
  <c r="W72"/>
  <c r="AC68"/>
  <c r="AC72"/>
  <c r="Y68"/>
  <c r="Y72"/>
  <c r="V68"/>
  <c r="V72"/>
  <c r="T68"/>
  <c r="T72"/>
  <c r="X68"/>
  <c r="X72"/>
  <c r="Y34"/>
  <c r="Z34"/>
  <c r="AL34"/>
  <c r="S34"/>
  <c r="W34"/>
  <c r="AC34"/>
  <c r="U34"/>
  <c r="V34"/>
  <c r="T34"/>
  <c r="X34"/>
  <c r="BG34"/>
  <c r="BH34" s="1"/>
  <c r="U27"/>
  <c r="Y27"/>
  <c r="AL27"/>
  <c r="V27"/>
  <c r="Z27"/>
  <c r="S27"/>
  <c r="W27"/>
  <c r="AC27"/>
  <c r="T27"/>
  <c r="X27"/>
  <c r="Z6"/>
  <c r="AL6"/>
  <c r="Y6"/>
  <c r="V6"/>
  <c r="S6"/>
  <c r="W6"/>
  <c r="AC6"/>
  <c r="U6"/>
  <c r="T6"/>
  <c r="X6"/>
  <c r="W7"/>
  <c r="AC7"/>
  <c r="S7"/>
  <c r="T7"/>
  <c r="X7"/>
  <c r="U7"/>
  <c r="Y7"/>
  <c r="AL7"/>
  <c r="V7"/>
  <c r="Z7"/>
  <c r="B14"/>
  <c r="B18"/>
  <c r="B19"/>
  <c r="B20"/>
  <c r="B22"/>
  <c r="B23"/>
  <c r="B26"/>
  <c r="B30"/>
  <c r="B32"/>
  <c r="B33"/>
  <c r="B35"/>
  <c r="B37"/>
  <c r="B38"/>
  <c r="B39"/>
  <c r="B40"/>
  <c r="B41"/>
  <c r="B42"/>
  <c r="B43"/>
  <c r="B44"/>
  <c r="B45"/>
  <c r="B48"/>
  <c r="B49"/>
  <c r="B50"/>
  <c r="B51"/>
  <c r="B52"/>
  <c r="B53"/>
  <c r="B55"/>
  <c r="B56"/>
  <c r="B57"/>
  <c r="B58"/>
  <c r="B59"/>
  <c r="B60"/>
  <c r="B61"/>
  <c r="B62"/>
  <c r="B64"/>
  <c r="B69"/>
  <c r="B70"/>
  <c r="B76"/>
  <c r="B79"/>
  <c r="B80"/>
  <c r="B81"/>
  <c r="B82"/>
  <c r="B93"/>
  <c r="B8"/>
  <c r="D136" i="20"/>
  <c r="D58"/>
  <c r="D125"/>
  <c r="D132"/>
  <c r="D98"/>
  <c r="D25"/>
  <c r="D137"/>
  <c r="D156"/>
  <c r="D155"/>
  <c r="D152"/>
  <c r="D151"/>
  <c r="D150"/>
  <c r="D149"/>
  <c r="D143"/>
  <c r="D139"/>
  <c r="D135"/>
  <c r="D134"/>
  <c r="D131"/>
  <c r="D130"/>
  <c r="D127"/>
  <c r="D123"/>
  <c r="D121"/>
  <c r="D120"/>
  <c r="D119"/>
  <c r="D118"/>
  <c r="D116"/>
  <c r="D115"/>
  <c r="D114"/>
  <c r="D111"/>
  <c r="D110"/>
  <c r="D108"/>
  <c r="D107"/>
  <c r="D106"/>
  <c r="D102"/>
  <c r="D100"/>
  <c r="D91"/>
  <c r="D90"/>
  <c r="D89"/>
  <c r="D86"/>
  <c r="D85"/>
  <c r="D84"/>
  <c r="D80"/>
  <c r="D79"/>
  <c r="D76"/>
  <c r="D74"/>
  <c r="D73"/>
  <c r="D72"/>
  <c r="D69"/>
  <c r="D68"/>
  <c r="D67"/>
  <c r="D60"/>
  <c r="D59"/>
  <c r="D55"/>
  <c r="D54"/>
  <c r="D53"/>
  <c r="D52"/>
  <c r="D44"/>
  <c r="D43"/>
  <c r="D40"/>
  <c r="D34"/>
  <c r="D24"/>
  <c r="D22"/>
  <c r="D21"/>
  <c r="D18"/>
  <c r="D16"/>
  <c r="D15"/>
  <c r="D14"/>
  <c r="D10"/>
  <c r="D53" i="697" l="1"/>
  <c r="E53" s="1"/>
  <c r="E61" s="1"/>
  <c r="E66" s="1"/>
  <c r="D44" i="698"/>
  <c r="E44" s="1"/>
  <c r="E52" s="1"/>
  <c r="E57" s="1"/>
  <c r="AF66" i="21"/>
  <c r="AN66" s="1"/>
  <c r="BG12"/>
  <c r="BH12" s="1"/>
  <c r="BG66"/>
  <c r="BH66" s="1"/>
  <c r="AA66"/>
  <c r="AA12"/>
  <c r="D44" i="526"/>
  <c r="E44" s="1"/>
  <c r="E52" s="1"/>
  <c r="E57" s="1"/>
  <c r="D53" i="525"/>
  <c r="E53" s="1"/>
  <c r="E61" s="1"/>
  <c r="E66" s="1"/>
  <c r="D53" i="551"/>
  <c r="E53" s="1"/>
  <c r="E61" s="1"/>
  <c r="E66" s="1"/>
  <c r="D44" i="552"/>
  <c r="E44" s="1"/>
  <c r="E52" s="1"/>
  <c r="E57" s="1"/>
  <c r="D53" i="571"/>
  <c r="E53" s="1"/>
  <c r="E61" s="1"/>
  <c r="E66" s="1"/>
  <c r="D44" i="572"/>
  <c r="E44" s="1"/>
  <c r="E52" s="1"/>
  <c r="E57" s="1"/>
  <c r="D44" i="578"/>
  <c r="E44" s="1"/>
  <c r="E52" s="1"/>
  <c r="E57" s="1"/>
  <c r="D53" i="577"/>
  <c r="E53" s="1"/>
  <c r="E61" s="1"/>
  <c r="E66" s="1"/>
  <c r="D53" i="603"/>
  <c r="E53" s="1"/>
  <c r="E61" s="1"/>
  <c r="E66" s="1"/>
  <c r="D44" i="604"/>
  <c r="E44" s="1"/>
  <c r="E52" s="1"/>
  <c r="E57" s="1"/>
  <c r="D44" i="616"/>
  <c r="E44" s="1"/>
  <c r="E52" s="1"/>
  <c r="E57" s="1"/>
  <c r="D53" i="615"/>
  <c r="E53" s="1"/>
  <c r="E61" s="1"/>
  <c r="E66" s="1"/>
  <c r="D53" i="625"/>
  <c r="E53" s="1"/>
  <c r="E61" s="1"/>
  <c r="E66" s="1"/>
  <c r="D44" i="626"/>
  <c r="E44" s="1"/>
  <c r="E52" s="1"/>
  <c r="E57" s="1"/>
  <c r="D53" i="635"/>
  <c r="E53" s="1"/>
  <c r="E61" s="1"/>
  <c r="E66" s="1"/>
  <c r="D44" i="636"/>
  <c r="E44" s="1"/>
  <c r="E52" s="1"/>
  <c r="E57" s="1"/>
  <c r="D53" i="651"/>
  <c r="E53" s="1"/>
  <c r="E61" s="1"/>
  <c r="E66" s="1"/>
  <c r="D44" i="652"/>
  <c r="E44" s="1"/>
  <c r="E52" s="1"/>
  <c r="E57" s="1"/>
  <c r="D53" i="655"/>
  <c r="E53" s="1"/>
  <c r="E61" s="1"/>
  <c r="E66" s="1"/>
  <c r="D44" i="656"/>
  <c r="E44" s="1"/>
  <c r="E52" s="1"/>
  <c r="E57" s="1"/>
  <c r="D53" i="579"/>
  <c r="E53" s="1"/>
  <c r="E61" s="1"/>
  <c r="E66" s="1"/>
  <c r="D44" i="580"/>
  <c r="E44" s="1"/>
  <c r="E52" s="1"/>
  <c r="E57" s="1"/>
  <c r="D53" i="595"/>
  <c r="E53" s="1"/>
  <c r="E61" s="1"/>
  <c r="E66" s="1"/>
  <c r="D44" i="596"/>
  <c r="E44" s="1"/>
  <c r="E52" s="1"/>
  <c r="E57" s="1"/>
  <c r="D53" i="607"/>
  <c r="E53" s="1"/>
  <c r="E61" s="1"/>
  <c r="E66" s="1"/>
  <c r="D44" i="608"/>
  <c r="E44" s="1"/>
  <c r="E52" s="1"/>
  <c r="E57" s="1"/>
  <c r="D53" i="617"/>
  <c r="E53" s="1"/>
  <c r="E61" s="1"/>
  <c r="E66" s="1"/>
  <c r="D44" i="618"/>
  <c r="E44" s="1"/>
  <c r="E52" s="1"/>
  <c r="E57" s="1"/>
  <c r="D53" i="641"/>
  <c r="E53" s="1"/>
  <c r="E61" s="1"/>
  <c r="E66" s="1"/>
  <c r="D44" i="642"/>
  <c r="E44" s="1"/>
  <c r="E52" s="1"/>
  <c r="E57" s="1"/>
  <c r="D53" i="661"/>
  <c r="E53" s="1"/>
  <c r="E61" s="1"/>
  <c r="E66" s="1"/>
  <c r="D44" i="662"/>
  <c r="E44" s="1"/>
  <c r="E52" s="1"/>
  <c r="E57" s="1"/>
  <c r="D44" i="528"/>
  <c r="E44" s="1"/>
  <c r="E52" s="1"/>
  <c r="E57" s="1"/>
  <c r="D53" i="527"/>
  <c r="E53" s="1"/>
  <c r="E61" s="1"/>
  <c r="E66" s="1"/>
  <c r="D53" i="589"/>
  <c r="E53" s="1"/>
  <c r="E61" s="1"/>
  <c r="E66" s="1"/>
  <c r="D44" i="590"/>
  <c r="E44" s="1"/>
  <c r="E52" s="1"/>
  <c r="E57" s="1"/>
  <c r="D53" i="597"/>
  <c r="E53" s="1"/>
  <c r="E61" s="1"/>
  <c r="E66" s="1"/>
  <c r="D44" i="598"/>
  <c r="E44" s="1"/>
  <c r="E52" s="1"/>
  <c r="E57" s="1"/>
  <c r="D53" i="609"/>
  <c r="E53" s="1"/>
  <c r="E61" s="1"/>
  <c r="E66" s="1"/>
  <c r="D44" i="610"/>
  <c r="E44" s="1"/>
  <c r="E52" s="1"/>
  <c r="E57" s="1"/>
  <c r="D53" i="631"/>
  <c r="E53" s="1"/>
  <c r="E61" s="1"/>
  <c r="E66" s="1"/>
  <c r="D44" i="632"/>
  <c r="E44" s="1"/>
  <c r="E52" s="1"/>
  <c r="E57" s="1"/>
  <c r="D53" i="643"/>
  <c r="E53" s="1"/>
  <c r="E61" s="1"/>
  <c r="E66" s="1"/>
  <c r="D44" i="644"/>
  <c r="E44" s="1"/>
  <c r="E52" s="1"/>
  <c r="E57" s="1"/>
  <c r="D44" i="666"/>
  <c r="E44" s="1"/>
  <c r="E52" s="1"/>
  <c r="E57" s="1"/>
  <c r="D53" i="665"/>
  <c r="E53" s="1"/>
  <c r="E61" s="1"/>
  <c r="E66" s="1"/>
  <c r="D53" i="575"/>
  <c r="E53" s="1"/>
  <c r="E61" s="1"/>
  <c r="E66" s="1"/>
  <c r="D44" i="576"/>
  <c r="E44" s="1"/>
  <c r="E52" s="1"/>
  <c r="E57" s="1"/>
  <c r="D44" i="530"/>
  <c r="E44" s="1"/>
  <c r="E52" s="1"/>
  <c r="E57" s="1"/>
  <c r="D53" i="529"/>
  <c r="E53" s="1"/>
  <c r="E61" s="1"/>
  <c r="E66" s="1"/>
  <c r="D53" i="536"/>
  <c r="E53" s="1"/>
  <c r="E61" s="1"/>
  <c r="E66" s="1"/>
  <c r="D44" i="537"/>
  <c r="E44" s="1"/>
  <c r="E52" s="1"/>
  <c r="E57" s="1"/>
  <c r="D53" i="591"/>
  <c r="E53" s="1"/>
  <c r="E61" s="1"/>
  <c r="E66" s="1"/>
  <c r="D44" i="592"/>
  <c r="E44" s="1"/>
  <c r="E52" s="1"/>
  <c r="E57" s="1"/>
  <c r="D53" i="599"/>
  <c r="E53" s="1"/>
  <c r="E61" s="1"/>
  <c r="E66" s="1"/>
  <c r="D44" i="600"/>
  <c r="E44" s="1"/>
  <c r="E52" s="1"/>
  <c r="E57" s="1"/>
  <c r="D53" i="613"/>
  <c r="E53" s="1"/>
  <c r="E61" s="1"/>
  <c r="E66" s="1"/>
  <c r="D44" i="614"/>
  <c r="E44" s="1"/>
  <c r="E52" s="1"/>
  <c r="E57" s="1"/>
  <c r="D53" i="623"/>
  <c r="E53" s="1"/>
  <c r="E61" s="1"/>
  <c r="E66" s="1"/>
  <c r="D44" i="624"/>
  <c r="E44" s="1"/>
  <c r="E52" s="1"/>
  <c r="E57" s="1"/>
  <c r="D53" i="647"/>
  <c r="E53" s="1"/>
  <c r="E61" s="1"/>
  <c r="E66" s="1"/>
  <c r="D44" i="648"/>
  <c r="E44" s="1"/>
  <c r="E52" s="1"/>
  <c r="E57" s="1"/>
  <c r="D53" i="657"/>
  <c r="E53" s="1"/>
  <c r="E61" s="1"/>
  <c r="E66" s="1"/>
  <c r="D44" i="658"/>
  <c r="E44" s="1"/>
  <c r="E52" s="1"/>
  <c r="E57" s="1"/>
  <c r="AF10" i="21"/>
  <c r="AN10" s="1"/>
  <c r="AF83"/>
  <c r="AN83" s="1"/>
  <c r="AA84"/>
  <c r="BG17"/>
  <c r="BH17" s="1"/>
  <c r="AA17"/>
  <c r="BG84"/>
  <c r="BH84" s="1"/>
  <c r="AN84"/>
  <c r="AF63"/>
  <c r="AN63" s="1"/>
  <c r="BG63"/>
  <c r="BH63" s="1"/>
  <c r="AA63"/>
  <c r="BG91"/>
  <c r="BH91" s="1"/>
  <c r="AA91"/>
  <c r="AA10"/>
  <c r="AA83"/>
  <c r="BG83"/>
  <c r="BH83" s="1"/>
  <c r="BF81"/>
  <c r="BF70"/>
  <c r="BF61"/>
  <c r="BF57"/>
  <c r="BF52"/>
  <c r="BF48"/>
  <c r="BF42"/>
  <c r="BF38"/>
  <c r="BF32"/>
  <c r="BF22"/>
  <c r="BF80"/>
  <c r="BF69"/>
  <c r="BF56"/>
  <c r="BF51"/>
  <c r="BF45"/>
  <c r="BF41"/>
  <c r="BF37"/>
  <c r="BF30"/>
  <c r="BF20"/>
  <c r="BF93"/>
  <c r="BF79"/>
  <c r="BF64"/>
  <c r="BF55"/>
  <c r="BF50"/>
  <c r="BF44"/>
  <c r="BF40"/>
  <c r="BF35"/>
  <c r="BF19"/>
  <c r="BF82"/>
  <c r="BF76"/>
  <c r="BF62"/>
  <c r="BF53"/>
  <c r="BF49"/>
  <c r="BF43"/>
  <c r="BF39"/>
  <c r="BF33"/>
  <c r="BF23"/>
  <c r="BF18"/>
  <c r="AF72"/>
  <c r="AN72" s="1"/>
  <c r="AF73"/>
  <c r="AN73" s="1"/>
  <c r="AF68"/>
  <c r="AN68" s="1"/>
  <c r="AF34"/>
  <c r="AN34" s="1"/>
  <c r="AF75"/>
  <c r="AN75" s="1"/>
  <c r="AF46"/>
  <c r="AN46" s="1"/>
  <c r="AF74"/>
  <c r="AN74" s="1"/>
  <c r="AA46"/>
  <c r="BG46"/>
  <c r="BH46" s="1"/>
  <c r="AA73"/>
  <c r="AA75"/>
  <c r="AA74"/>
  <c r="BG74"/>
  <c r="BH74" s="1"/>
  <c r="BG72"/>
  <c r="BH72" s="1"/>
  <c r="AA68"/>
  <c r="AA72"/>
  <c r="AA34"/>
  <c r="AA27"/>
  <c r="BG27"/>
  <c r="BH27" s="1"/>
  <c r="AN27"/>
  <c r="BG6"/>
  <c r="BH6" s="1"/>
  <c r="AN6"/>
  <c r="AA6"/>
  <c r="BG7"/>
  <c r="BH7" s="1"/>
  <c r="AN7"/>
  <c r="AA7"/>
  <c r="R68" i="15" l="1"/>
  <c r="Q68"/>
  <c r="R42"/>
  <c r="Q42"/>
  <c r="R78"/>
  <c r="Q78"/>
  <c r="Q53"/>
  <c r="R53"/>
  <c r="Q79"/>
  <c r="R79"/>
  <c r="Q67"/>
  <c r="R67"/>
  <c r="R74"/>
  <c r="Q74"/>
  <c r="C71" i="21"/>
  <c r="C44"/>
  <c r="C55"/>
  <c r="C76"/>
  <c r="C81"/>
  <c r="C70"/>
  <c r="C69"/>
  <c r="C80"/>
  <c r="P67" i="15"/>
  <c r="P68"/>
  <c r="P78"/>
  <c r="P53"/>
  <c r="P42"/>
  <c r="P74"/>
  <c r="P79"/>
  <c r="E8" i="595" l="1"/>
  <c r="E8" i="596"/>
  <c r="D16" s="1"/>
  <c r="E16" s="1"/>
  <c r="E21" s="1"/>
  <c r="E8" i="643"/>
  <c r="E8" i="644"/>
  <c r="D16" s="1"/>
  <c r="E16" s="1"/>
  <c r="E21" s="1"/>
  <c r="E8" i="665"/>
  <c r="E8" i="666"/>
  <c r="D16" s="1"/>
  <c r="E16" s="1"/>
  <c r="E21" s="1"/>
  <c r="E8" i="617"/>
  <c r="E8" i="618"/>
  <c r="D16" s="1"/>
  <c r="E16" s="1"/>
  <c r="E21" s="1"/>
  <c r="E8" i="667"/>
  <c r="E8" i="668"/>
  <c r="D16" s="1"/>
  <c r="E16" s="1"/>
  <c r="E21" s="1"/>
  <c r="E8" i="657"/>
  <c r="E8" i="658"/>
  <c r="D16" s="1"/>
  <c r="E16" s="1"/>
  <c r="E21" s="1"/>
  <c r="E8" i="645"/>
  <c r="E8" i="646"/>
  <c r="D16" s="1"/>
  <c r="E16" s="1"/>
  <c r="E21" s="1"/>
  <c r="R18" i="15"/>
  <c r="Q18"/>
  <c r="Q77"/>
  <c r="R77"/>
  <c r="Q33"/>
  <c r="R33"/>
  <c r="R38"/>
  <c r="Q38"/>
  <c r="Q43"/>
  <c r="R43"/>
  <c r="Q49"/>
  <c r="R49"/>
  <c r="R56"/>
  <c r="Q56"/>
  <c r="R60"/>
  <c r="Q60"/>
  <c r="R20"/>
  <c r="Q20"/>
  <c r="Q21"/>
  <c r="R21"/>
  <c r="R28"/>
  <c r="Q28"/>
  <c r="Q35"/>
  <c r="R35"/>
  <c r="Q39"/>
  <c r="R39"/>
  <c r="R46"/>
  <c r="Q46"/>
  <c r="R50"/>
  <c r="Q50"/>
  <c r="Q57"/>
  <c r="R57"/>
  <c r="Q62"/>
  <c r="R62"/>
  <c r="Q17"/>
  <c r="R17"/>
  <c r="R16"/>
  <c r="Q16"/>
  <c r="R24"/>
  <c r="Q24"/>
  <c r="R30"/>
  <c r="Q30"/>
  <c r="R36"/>
  <c r="Q36"/>
  <c r="R40"/>
  <c r="Q40"/>
  <c r="Q47"/>
  <c r="R47"/>
  <c r="R54"/>
  <c r="Q54"/>
  <c r="R58"/>
  <c r="Q58"/>
  <c r="Q12"/>
  <c r="R12"/>
  <c r="Q51"/>
  <c r="R51"/>
  <c r="Q31"/>
  <c r="R31"/>
  <c r="Q37"/>
  <c r="R37"/>
  <c r="Q41"/>
  <c r="R41"/>
  <c r="R48"/>
  <c r="Q48"/>
  <c r="Q55"/>
  <c r="R55"/>
  <c r="Q59"/>
  <c r="R59"/>
  <c r="O42" i="19"/>
  <c r="N42"/>
  <c r="O68"/>
  <c r="N68"/>
  <c r="O74"/>
  <c r="N74"/>
  <c r="O53"/>
  <c r="N53"/>
  <c r="O69"/>
  <c r="N69"/>
  <c r="O78"/>
  <c r="N78"/>
  <c r="O67"/>
  <c r="N67"/>
  <c r="O79"/>
  <c r="N79"/>
  <c r="CE70" i="21"/>
  <c r="CD70"/>
  <c r="CE55"/>
  <c r="CD55"/>
  <c r="CE80"/>
  <c r="CD80"/>
  <c r="CE69"/>
  <c r="CD69"/>
  <c r="CE81"/>
  <c r="CD81"/>
  <c r="CE71"/>
  <c r="CD71"/>
  <c r="CE76"/>
  <c r="CD76"/>
  <c r="CE44"/>
  <c r="CD44"/>
  <c r="M23" i="19"/>
  <c r="M69"/>
  <c r="AH71" i="21"/>
  <c r="CC71"/>
  <c r="AH69"/>
  <c r="AH70"/>
  <c r="AH81"/>
  <c r="AH80"/>
  <c r="AH76"/>
  <c r="AH55"/>
  <c r="C23"/>
  <c r="C20"/>
  <c r="C39"/>
  <c r="C50"/>
  <c r="C60"/>
  <c r="CC70"/>
  <c r="CC81"/>
  <c r="CC44"/>
  <c r="C22"/>
  <c r="C26"/>
  <c r="C82"/>
  <c r="C30"/>
  <c r="C79"/>
  <c r="C35"/>
  <c r="C40"/>
  <c r="C45"/>
  <c r="C51"/>
  <c r="C57"/>
  <c r="C61"/>
  <c r="CC80"/>
  <c r="M67" i="19"/>
  <c r="M68"/>
  <c r="M79"/>
  <c r="M42"/>
  <c r="C19" i="21"/>
  <c r="C43"/>
  <c r="C56"/>
  <c r="C64"/>
  <c r="CC69"/>
  <c r="C18"/>
  <c r="C93"/>
  <c r="C37"/>
  <c r="C41"/>
  <c r="C48"/>
  <c r="C52"/>
  <c r="C58"/>
  <c r="C62"/>
  <c r="M78" i="19"/>
  <c r="CC76" i="21"/>
  <c r="CC55"/>
  <c r="C33"/>
  <c r="C8"/>
  <c r="C14"/>
  <c r="C53"/>
  <c r="C32"/>
  <c r="C38"/>
  <c r="C42"/>
  <c r="C49"/>
  <c r="C59"/>
  <c r="M74" i="19"/>
  <c r="M53"/>
  <c r="P21" i="15"/>
  <c r="P18"/>
  <c r="P31"/>
  <c r="P37"/>
  <c r="P41"/>
  <c r="P48"/>
  <c r="P54"/>
  <c r="P58"/>
  <c r="P62"/>
  <c r="P20"/>
  <c r="P24"/>
  <c r="P80"/>
  <c r="P28"/>
  <c r="P77"/>
  <c r="P33"/>
  <c r="P38"/>
  <c r="P43"/>
  <c r="P49"/>
  <c r="P55"/>
  <c r="P59"/>
  <c r="P17"/>
  <c r="P16"/>
  <c r="P35"/>
  <c r="P39"/>
  <c r="P46"/>
  <c r="P50"/>
  <c r="P56"/>
  <c r="P60"/>
  <c r="P6"/>
  <c r="P12"/>
  <c r="P51"/>
  <c r="P30"/>
  <c r="P36"/>
  <c r="P40"/>
  <c r="P47"/>
  <c r="P57"/>
  <c r="E8" i="525" l="1"/>
  <c r="E8" i="526"/>
  <c r="D16" s="1"/>
  <c r="E16" s="1"/>
  <c r="E21" s="1"/>
  <c r="E8" i="547"/>
  <c r="E8" i="548"/>
  <c r="D16" s="1"/>
  <c r="E16" s="1"/>
  <c r="E21" s="1"/>
  <c r="E8" i="597"/>
  <c r="E8" i="598"/>
  <c r="D16" s="1"/>
  <c r="E16" s="1"/>
  <c r="E21" s="1"/>
  <c r="E8" i="567"/>
  <c r="E8" i="568"/>
  <c r="D16" s="1"/>
  <c r="E16" s="1"/>
  <c r="E21" s="1"/>
  <c r="E8" i="635"/>
  <c r="E8" i="636"/>
  <c r="D16" s="1"/>
  <c r="E16" s="1"/>
  <c r="E21" s="1"/>
  <c r="E8" i="593"/>
  <c r="E8" i="594"/>
  <c r="D16" s="1"/>
  <c r="E16" s="1"/>
  <c r="E21" s="1"/>
  <c r="E8" i="555"/>
  <c r="E8" i="556"/>
  <c r="D16" s="1"/>
  <c r="E16" s="1"/>
  <c r="E21" s="1"/>
  <c r="E31" i="658"/>
  <c r="E26"/>
  <c r="E66"/>
  <c r="E28"/>
  <c r="E32"/>
  <c r="E27"/>
  <c r="E75"/>
  <c r="E33"/>
  <c r="E76"/>
  <c r="E68"/>
  <c r="E122"/>
  <c r="E63"/>
  <c r="E29"/>
  <c r="E77"/>
  <c r="E69"/>
  <c r="E64"/>
  <c r="E30"/>
  <c r="E78"/>
  <c r="E84"/>
  <c r="E85" s="1"/>
  <c r="E93" s="1"/>
  <c r="E65"/>
  <c r="E38"/>
  <c r="E30" i="618"/>
  <c r="E84"/>
  <c r="E85" s="1"/>
  <c r="E93" s="1"/>
  <c r="E64"/>
  <c r="E66"/>
  <c r="E69"/>
  <c r="E26"/>
  <c r="E75"/>
  <c r="E32"/>
  <c r="E76"/>
  <c r="E68"/>
  <c r="E33"/>
  <c r="E28"/>
  <c r="E27"/>
  <c r="E65"/>
  <c r="E122"/>
  <c r="E63"/>
  <c r="E29"/>
  <c r="E77"/>
  <c r="E78"/>
  <c r="E31"/>
  <c r="E38"/>
  <c r="E32" i="644"/>
  <c r="E27"/>
  <c r="E69"/>
  <c r="E78"/>
  <c r="E33"/>
  <c r="E28"/>
  <c r="E77"/>
  <c r="E122"/>
  <c r="E66"/>
  <c r="E63"/>
  <c r="E68"/>
  <c r="E30"/>
  <c r="E76"/>
  <c r="E65"/>
  <c r="E75"/>
  <c r="E31"/>
  <c r="E84"/>
  <c r="E85" s="1"/>
  <c r="E93" s="1"/>
  <c r="E26"/>
  <c r="E29"/>
  <c r="E64"/>
  <c r="E38"/>
  <c r="E8" i="603"/>
  <c r="E8" i="604"/>
  <c r="D16" s="1"/>
  <c r="E16" s="1"/>
  <c r="E21" s="1"/>
  <c r="E8" i="625"/>
  <c r="E8" i="626"/>
  <c r="D16" s="1"/>
  <c r="E16" s="1"/>
  <c r="E21" s="1"/>
  <c r="E8" i="571"/>
  <c r="E8" i="572"/>
  <c r="D16" s="1"/>
  <c r="E16" s="1"/>
  <c r="E21" s="1"/>
  <c r="E8" i="631"/>
  <c r="E8" i="632"/>
  <c r="D16" s="1"/>
  <c r="E16" s="1"/>
  <c r="E21" s="1"/>
  <c r="E8" i="589"/>
  <c r="E8" i="590"/>
  <c r="D16" s="1"/>
  <c r="E16" s="1"/>
  <c r="E21" s="1"/>
  <c r="E8" i="629"/>
  <c r="E8" i="630"/>
  <c r="D16" s="1"/>
  <c r="E16" s="1"/>
  <c r="E21" s="1"/>
  <c r="E8" i="587"/>
  <c r="E8" i="588"/>
  <c r="D16" s="1"/>
  <c r="E16" s="1"/>
  <c r="E21" s="1"/>
  <c r="E8" i="669"/>
  <c r="E8" i="670"/>
  <c r="D16" s="1"/>
  <c r="E16" s="1"/>
  <c r="E21" s="1"/>
  <c r="E8" i="627"/>
  <c r="E8" i="628"/>
  <c r="D16" s="1"/>
  <c r="E16" s="1"/>
  <c r="E21" s="1"/>
  <c r="E8" i="585"/>
  <c r="E8" i="586"/>
  <c r="D16" s="1"/>
  <c r="E16" s="1"/>
  <c r="E21" s="1"/>
  <c r="E8" i="605"/>
  <c r="E8" i="606"/>
  <c r="D16" s="1"/>
  <c r="E16" s="1"/>
  <c r="E21" s="1"/>
  <c r="E8" i="581"/>
  <c r="E8" i="582"/>
  <c r="D16" s="1"/>
  <c r="E16" s="1"/>
  <c r="E21" s="1"/>
  <c r="E8" i="621"/>
  <c r="E8" i="622"/>
  <c r="D16" s="1"/>
  <c r="E16" s="1"/>
  <c r="E21" s="1"/>
  <c r="E8" i="577"/>
  <c r="E8" i="578"/>
  <c r="D16" s="1"/>
  <c r="E16" s="1"/>
  <c r="E21" s="1"/>
  <c r="E8" i="693"/>
  <c r="E8" i="694"/>
  <c r="D16" s="1"/>
  <c r="E16" s="1"/>
  <c r="E21" s="1"/>
  <c r="E8" i="619"/>
  <c r="E8" i="620"/>
  <c r="D16" s="1"/>
  <c r="E16" s="1"/>
  <c r="E21" s="1"/>
  <c r="E8" i="573"/>
  <c r="E8" i="574"/>
  <c r="D16" s="1"/>
  <c r="E16" s="1"/>
  <c r="E21" s="1"/>
  <c r="E28" i="646"/>
  <c r="E75"/>
  <c r="E76"/>
  <c r="E122"/>
  <c r="E65"/>
  <c r="E33"/>
  <c r="E78"/>
  <c r="E66"/>
  <c r="E30"/>
  <c r="E64"/>
  <c r="E84"/>
  <c r="E85" s="1"/>
  <c r="E93" s="1"/>
  <c r="E31"/>
  <c r="E26"/>
  <c r="E29"/>
  <c r="E32"/>
  <c r="E63"/>
  <c r="E27"/>
  <c r="E69"/>
  <c r="E68"/>
  <c r="E77"/>
  <c r="E38"/>
  <c r="E29" i="668"/>
  <c r="E27"/>
  <c r="E28"/>
  <c r="E84"/>
  <c r="E85" s="1"/>
  <c r="E93" s="1"/>
  <c r="E76"/>
  <c r="E26"/>
  <c r="E75"/>
  <c r="E65"/>
  <c r="E78"/>
  <c r="E122"/>
  <c r="E64"/>
  <c r="E68"/>
  <c r="E69"/>
  <c r="E31"/>
  <c r="E30"/>
  <c r="E63"/>
  <c r="E33"/>
  <c r="E77"/>
  <c r="E32"/>
  <c r="E66"/>
  <c r="E38"/>
  <c r="E33" i="666"/>
  <c r="E76"/>
  <c r="E122"/>
  <c r="E63"/>
  <c r="E32"/>
  <c r="E66"/>
  <c r="E75"/>
  <c r="E28"/>
  <c r="E68"/>
  <c r="E64"/>
  <c r="E27"/>
  <c r="E31"/>
  <c r="E65"/>
  <c r="E77"/>
  <c r="E29"/>
  <c r="E78"/>
  <c r="E26"/>
  <c r="E30"/>
  <c r="E84"/>
  <c r="E85" s="1"/>
  <c r="E93" s="1"/>
  <c r="E69"/>
  <c r="E38"/>
  <c r="E31" i="596"/>
  <c r="E68"/>
  <c r="E75"/>
  <c r="E33"/>
  <c r="E28"/>
  <c r="E84"/>
  <c r="E85" s="1"/>
  <c r="E93" s="1"/>
  <c r="E27"/>
  <c r="E122"/>
  <c r="E29"/>
  <c r="E76"/>
  <c r="E78"/>
  <c r="E69"/>
  <c r="E77"/>
  <c r="E30"/>
  <c r="E64"/>
  <c r="E65"/>
  <c r="E63"/>
  <c r="E26"/>
  <c r="E66"/>
  <c r="E32"/>
  <c r="E38"/>
  <c r="E8" i="583"/>
  <c r="E8" i="584"/>
  <c r="D16" s="1"/>
  <c r="E16" s="1"/>
  <c r="E21" s="1"/>
  <c r="E8" i="613"/>
  <c r="E8" i="614"/>
  <c r="D16" s="1"/>
  <c r="E16" s="1"/>
  <c r="E21" s="1"/>
  <c r="E8" i="623"/>
  <c r="E8" i="624"/>
  <c r="D16" s="1"/>
  <c r="E16" s="1"/>
  <c r="E21" s="1"/>
  <c r="E8" i="591"/>
  <c r="E8" i="592"/>
  <c r="D16" s="1"/>
  <c r="E16" s="1"/>
  <c r="E21" s="1"/>
  <c r="E8" i="536"/>
  <c r="E8" i="537"/>
  <c r="D16" s="1"/>
  <c r="E16" s="1"/>
  <c r="E21" s="1"/>
  <c r="E8" i="611"/>
  <c r="E8" i="612"/>
  <c r="D16" s="1"/>
  <c r="E16" s="1"/>
  <c r="E21" s="1"/>
  <c r="E8" i="545"/>
  <c r="E8" i="546"/>
  <c r="D16" s="1"/>
  <c r="E16" s="1"/>
  <c r="E21" s="1"/>
  <c r="E8" i="609"/>
  <c r="E8" i="610"/>
  <c r="D16" s="1"/>
  <c r="E16" s="1"/>
  <c r="E21" s="1"/>
  <c r="E8" i="663"/>
  <c r="E8" i="664"/>
  <c r="D16" s="1"/>
  <c r="E16" s="1"/>
  <c r="E21" s="1"/>
  <c r="E8" i="553"/>
  <c r="E8" i="554"/>
  <c r="D16" s="1"/>
  <c r="E16" s="1"/>
  <c r="E21" s="1"/>
  <c r="E8" i="607"/>
  <c r="E8" i="608"/>
  <c r="D16" s="1"/>
  <c r="E16" s="1"/>
  <c r="E21" s="1"/>
  <c r="E8" i="549"/>
  <c r="E8" i="550"/>
  <c r="D16" s="1"/>
  <c r="E16" s="1"/>
  <c r="E21" s="1"/>
  <c r="O59" i="19"/>
  <c r="N59"/>
  <c r="O37"/>
  <c r="N37"/>
  <c r="O47"/>
  <c r="N47"/>
  <c r="O36"/>
  <c r="N36"/>
  <c r="O56"/>
  <c r="N56"/>
  <c r="O35"/>
  <c r="N35"/>
  <c r="O21"/>
  <c r="N21"/>
  <c r="O62"/>
  <c r="N62"/>
  <c r="O38"/>
  <c r="N38"/>
  <c r="O20"/>
  <c r="N20"/>
  <c r="O58"/>
  <c r="N58"/>
  <c r="O57"/>
  <c r="N57"/>
  <c r="O51"/>
  <c r="N51"/>
  <c r="O31"/>
  <c r="N31"/>
  <c r="O39"/>
  <c r="N39"/>
  <c r="O91"/>
  <c r="N91"/>
  <c r="O54"/>
  <c r="N54"/>
  <c r="O55"/>
  <c r="N55"/>
  <c r="O43"/>
  <c r="N43"/>
  <c r="O33"/>
  <c r="N33"/>
  <c r="O48"/>
  <c r="N48"/>
  <c r="O24"/>
  <c r="N24"/>
  <c r="O12"/>
  <c r="N12"/>
  <c r="O46"/>
  <c r="N46"/>
  <c r="O41"/>
  <c r="N41"/>
  <c r="O28"/>
  <c r="N28"/>
  <c r="O40"/>
  <c r="N40"/>
  <c r="O30"/>
  <c r="N30"/>
  <c r="O60"/>
  <c r="N60"/>
  <c r="O50"/>
  <c r="N50"/>
  <c r="O16"/>
  <c r="N16"/>
  <c r="O17"/>
  <c r="N17"/>
  <c r="O49"/>
  <c r="N49"/>
  <c r="O77"/>
  <c r="N77"/>
  <c r="O80"/>
  <c r="N80"/>
  <c r="O18"/>
  <c r="N18"/>
  <c r="O6"/>
  <c r="N6"/>
  <c r="CE42" i="21"/>
  <c r="CD42"/>
  <c r="CE79"/>
  <c r="CD79"/>
  <c r="CE82"/>
  <c r="CD82"/>
  <c r="CE20"/>
  <c r="CD20"/>
  <c r="CE52"/>
  <c r="CD52"/>
  <c r="CE18"/>
  <c r="CD18"/>
  <c r="CE59"/>
  <c r="CD59"/>
  <c r="CE14"/>
  <c r="CD14"/>
  <c r="CE41"/>
  <c r="CD41"/>
  <c r="CE93"/>
  <c r="CD93"/>
  <c r="CE64"/>
  <c r="CD64"/>
  <c r="CE43"/>
  <c r="CD43"/>
  <c r="CE61"/>
  <c r="CD61"/>
  <c r="CE40"/>
  <c r="CD40"/>
  <c r="CE22"/>
  <c r="CD22"/>
  <c r="CE60"/>
  <c r="CD60"/>
  <c r="CE39"/>
  <c r="CD39"/>
  <c r="CE49"/>
  <c r="CD49"/>
  <c r="CE38"/>
  <c r="CD38"/>
  <c r="CE58"/>
  <c r="CD58"/>
  <c r="CE37"/>
  <c r="CD37"/>
  <c r="CE19"/>
  <c r="CD19"/>
  <c r="CE51"/>
  <c r="CD51"/>
  <c r="CE26"/>
  <c r="CD26"/>
  <c r="CE23"/>
  <c r="CD23"/>
  <c r="CE32"/>
  <c r="CD32"/>
  <c r="CE62"/>
  <c r="CD62"/>
  <c r="CE53"/>
  <c r="CD53"/>
  <c r="CD8"/>
  <c r="CE8"/>
  <c r="CE33"/>
  <c r="CD33"/>
  <c r="CE48"/>
  <c r="CD48"/>
  <c r="CE56"/>
  <c r="CD56"/>
  <c r="CE57"/>
  <c r="CD57"/>
  <c r="CE45"/>
  <c r="CD45"/>
  <c r="CE35"/>
  <c r="CD35"/>
  <c r="CE30"/>
  <c r="CD30"/>
  <c r="CE50"/>
  <c r="CD50"/>
  <c r="AH42"/>
  <c r="AH32"/>
  <c r="AH8"/>
  <c r="AH41"/>
  <c r="AH45"/>
  <c r="AH50"/>
  <c r="AH56"/>
  <c r="AH59"/>
  <c r="AH33"/>
  <c r="AH62"/>
  <c r="AH52"/>
  <c r="AH93"/>
  <c r="AH64"/>
  <c r="AH43"/>
  <c r="AH51"/>
  <c r="AH30"/>
  <c r="AH53"/>
  <c r="AH57"/>
  <c r="AH35"/>
  <c r="AH79"/>
  <c r="AH26"/>
  <c r="AH23"/>
  <c r="AH58"/>
  <c r="AH37"/>
  <c r="AH49"/>
  <c r="AH38"/>
  <c r="AH14"/>
  <c r="AH48"/>
  <c r="AH61"/>
  <c r="AH40"/>
  <c r="AH82"/>
  <c r="AH22"/>
  <c r="AH60"/>
  <c r="AH39"/>
  <c r="AH20"/>
  <c r="CC42"/>
  <c r="CC32"/>
  <c r="CC33"/>
  <c r="M56" i="19"/>
  <c r="M35"/>
  <c r="CC64" i="21"/>
  <c r="M55" i="19"/>
  <c r="M33"/>
  <c r="M24"/>
  <c r="CC50" i="21"/>
  <c r="CC23"/>
  <c r="M40" i="19"/>
  <c r="M30"/>
  <c r="M51"/>
  <c r="M6"/>
  <c r="M31"/>
  <c r="CC62" i="21"/>
  <c r="CC52"/>
  <c r="M39" i="19"/>
  <c r="M91"/>
  <c r="M62"/>
  <c r="M41"/>
  <c r="CC19" i="21"/>
  <c r="CC61"/>
  <c r="M49" i="19"/>
  <c r="CC40" i="21"/>
  <c r="M28" i="19"/>
  <c r="CC82" i="21"/>
  <c r="CC22"/>
  <c r="M48" i="19"/>
  <c r="M21"/>
  <c r="CC53" i="21"/>
  <c r="CC8"/>
  <c r="CC48"/>
  <c r="M16" i="19"/>
  <c r="CC43" i="21"/>
  <c r="M17" i="19"/>
  <c r="M43"/>
  <c r="M77"/>
  <c r="M57"/>
  <c r="CC49" i="21"/>
  <c r="CC38"/>
  <c r="CC14"/>
  <c r="M60" i="19"/>
  <c r="M50"/>
  <c r="CC41" i="21"/>
  <c r="CC93"/>
  <c r="CC56"/>
  <c r="M59" i="19"/>
  <c r="CC51" i="21"/>
  <c r="M38" i="19"/>
  <c r="CC30" i="21"/>
  <c r="M80" i="19"/>
  <c r="M20"/>
  <c r="CC60" i="21"/>
  <c r="CC39"/>
  <c r="CC20"/>
  <c r="CC59"/>
  <c r="M47" i="19"/>
  <c r="M36"/>
  <c r="M12"/>
  <c r="CC58" i="21"/>
  <c r="M46" i="19"/>
  <c r="CC37" i="21"/>
  <c r="CC18"/>
  <c r="M54" i="19"/>
  <c r="CC57" i="21"/>
  <c r="CC45"/>
  <c r="CC35"/>
  <c r="CC79"/>
  <c r="CC26"/>
  <c r="M58" i="19"/>
  <c r="M37"/>
  <c r="M18"/>
  <c r="J27"/>
  <c r="E34" i="644" l="1"/>
  <c r="E56" s="1"/>
  <c r="E34" i="596"/>
  <c r="E56" s="1"/>
  <c r="E34" i="646"/>
  <c r="E56" s="1"/>
  <c r="E69" i="594"/>
  <c r="E30"/>
  <c r="E68"/>
  <c r="E64"/>
  <c r="E63"/>
  <c r="E31"/>
  <c r="E26"/>
  <c r="E66"/>
  <c r="E77"/>
  <c r="E76"/>
  <c r="E28"/>
  <c r="E27"/>
  <c r="E75"/>
  <c r="E33"/>
  <c r="E65"/>
  <c r="E78"/>
  <c r="E122"/>
  <c r="E29"/>
  <c r="E84"/>
  <c r="E85" s="1"/>
  <c r="E93" s="1"/>
  <c r="E32"/>
  <c r="E38"/>
  <c r="E122" i="568"/>
  <c r="E29"/>
  <c r="E68"/>
  <c r="E76"/>
  <c r="E27"/>
  <c r="E30"/>
  <c r="E75"/>
  <c r="E66"/>
  <c r="E63"/>
  <c r="E26"/>
  <c r="E84"/>
  <c r="E85" s="1"/>
  <c r="E93" s="1"/>
  <c r="E65"/>
  <c r="E32"/>
  <c r="E78"/>
  <c r="E77"/>
  <c r="E31"/>
  <c r="E33"/>
  <c r="E28"/>
  <c r="E64"/>
  <c r="E69"/>
  <c r="E38"/>
  <c r="E29" i="548"/>
  <c r="E69"/>
  <c r="E68"/>
  <c r="E26"/>
  <c r="E65"/>
  <c r="E76"/>
  <c r="E31"/>
  <c r="E64"/>
  <c r="E30"/>
  <c r="E75"/>
  <c r="E77"/>
  <c r="E32"/>
  <c r="E66"/>
  <c r="E27"/>
  <c r="E84"/>
  <c r="E85" s="1"/>
  <c r="E93" s="1"/>
  <c r="E63"/>
  <c r="E33"/>
  <c r="E28"/>
  <c r="E122"/>
  <c r="E78"/>
  <c r="E38"/>
  <c r="E75" i="550"/>
  <c r="E69"/>
  <c r="E33"/>
  <c r="E28"/>
  <c r="E122"/>
  <c r="E64"/>
  <c r="E29"/>
  <c r="E78"/>
  <c r="E66"/>
  <c r="E27"/>
  <c r="E30"/>
  <c r="E84"/>
  <c r="E85" s="1"/>
  <c r="E93" s="1"/>
  <c r="E63"/>
  <c r="E77"/>
  <c r="E76"/>
  <c r="E26"/>
  <c r="E65"/>
  <c r="E68"/>
  <c r="E32"/>
  <c r="E31"/>
  <c r="E38"/>
  <c r="E66" i="554"/>
  <c r="E33"/>
  <c r="E28"/>
  <c r="E75"/>
  <c r="E68"/>
  <c r="E122"/>
  <c r="E29"/>
  <c r="E76"/>
  <c r="E69"/>
  <c r="E84"/>
  <c r="E85" s="1"/>
  <c r="E93" s="1"/>
  <c r="E30"/>
  <c r="E77"/>
  <c r="E78"/>
  <c r="E63"/>
  <c r="E31"/>
  <c r="E26"/>
  <c r="E64"/>
  <c r="E65"/>
  <c r="E32"/>
  <c r="E27"/>
  <c r="E38"/>
  <c r="E26" i="610"/>
  <c r="E63"/>
  <c r="E69"/>
  <c r="E32"/>
  <c r="E27"/>
  <c r="E65"/>
  <c r="E76"/>
  <c r="E33"/>
  <c r="E28"/>
  <c r="E66"/>
  <c r="E77"/>
  <c r="E122"/>
  <c r="E29"/>
  <c r="E68"/>
  <c r="E78"/>
  <c r="E84"/>
  <c r="E85" s="1"/>
  <c r="E93" s="1"/>
  <c r="E64"/>
  <c r="E30"/>
  <c r="E75"/>
  <c r="E31"/>
  <c r="E38"/>
  <c r="E30" i="612"/>
  <c r="E65"/>
  <c r="E31"/>
  <c r="E66"/>
  <c r="E26"/>
  <c r="E77"/>
  <c r="E84"/>
  <c r="E85" s="1"/>
  <c r="E93" s="1"/>
  <c r="E76"/>
  <c r="E27"/>
  <c r="E78"/>
  <c r="E33"/>
  <c r="E68"/>
  <c r="E32"/>
  <c r="E122"/>
  <c r="E69"/>
  <c r="E29"/>
  <c r="E64"/>
  <c r="E28"/>
  <c r="E63"/>
  <c r="E75"/>
  <c r="E38"/>
  <c r="E29" i="592"/>
  <c r="E76"/>
  <c r="E63"/>
  <c r="E122"/>
  <c r="E77"/>
  <c r="E64"/>
  <c r="E65"/>
  <c r="E31"/>
  <c r="E68"/>
  <c r="E66"/>
  <c r="E32"/>
  <c r="E27"/>
  <c r="E75"/>
  <c r="E30"/>
  <c r="E33"/>
  <c r="E84"/>
  <c r="E85" s="1"/>
  <c r="E93" s="1"/>
  <c r="E28"/>
  <c r="E69"/>
  <c r="E78"/>
  <c r="E26"/>
  <c r="E38"/>
  <c r="E63" i="614"/>
  <c r="E122"/>
  <c r="E69"/>
  <c r="E68"/>
  <c r="E66"/>
  <c r="E76"/>
  <c r="E32"/>
  <c r="E31"/>
  <c r="E30"/>
  <c r="E29"/>
  <c r="E28"/>
  <c r="E27"/>
  <c r="E65"/>
  <c r="E33"/>
  <c r="E84"/>
  <c r="E85" s="1"/>
  <c r="E93" s="1"/>
  <c r="E77"/>
  <c r="E75"/>
  <c r="E26"/>
  <c r="E78"/>
  <c r="E64"/>
  <c r="E38"/>
  <c r="E34" i="668"/>
  <c r="E56" s="1"/>
  <c r="E31" i="574"/>
  <c r="E26"/>
  <c r="E84"/>
  <c r="E85" s="1"/>
  <c r="E93" s="1"/>
  <c r="E75"/>
  <c r="E28"/>
  <c r="E63"/>
  <c r="E27"/>
  <c r="E77"/>
  <c r="E33"/>
  <c r="E65"/>
  <c r="E64"/>
  <c r="E78"/>
  <c r="E122"/>
  <c r="E66"/>
  <c r="E29"/>
  <c r="E76"/>
  <c r="E69"/>
  <c r="E68"/>
  <c r="E30"/>
  <c r="E32"/>
  <c r="E38"/>
  <c r="E26" i="694"/>
  <c r="E68"/>
  <c r="E76"/>
  <c r="E32"/>
  <c r="E27"/>
  <c r="E75"/>
  <c r="E78"/>
  <c r="E33"/>
  <c r="E63"/>
  <c r="E28"/>
  <c r="E77"/>
  <c r="E122"/>
  <c r="E66"/>
  <c r="E29"/>
  <c r="E64"/>
  <c r="E30"/>
  <c r="E65"/>
  <c r="E69"/>
  <c r="E31"/>
  <c r="E84"/>
  <c r="E85" s="1"/>
  <c r="E93" s="1"/>
  <c r="E38"/>
  <c r="E26" i="622"/>
  <c r="E76"/>
  <c r="E68"/>
  <c r="E32"/>
  <c r="E78"/>
  <c r="E69"/>
  <c r="E33"/>
  <c r="E28"/>
  <c r="E64"/>
  <c r="E27"/>
  <c r="E122"/>
  <c r="E63"/>
  <c r="E29"/>
  <c r="E84"/>
  <c r="E85" s="1"/>
  <c r="E93" s="1"/>
  <c r="E77"/>
  <c r="E65"/>
  <c r="E30"/>
  <c r="E66"/>
  <c r="E31"/>
  <c r="E75"/>
  <c r="E38"/>
  <c r="E32" i="606"/>
  <c r="E75"/>
  <c r="E27"/>
  <c r="E69"/>
  <c r="E26"/>
  <c r="E33"/>
  <c r="E76"/>
  <c r="E28"/>
  <c r="E66"/>
  <c r="E65"/>
  <c r="E77"/>
  <c r="E29"/>
  <c r="E84"/>
  <c r="E85" s="1"/>
  <c r="E93" s="1"/>
  <c r="E122"/>
  <c r="E68"/>
  <c r="E63"/>
  <c r="E31"/>
  <c r="E78"/>
  <c r="E30"/>
  <c r="E64"/>
  <c r="E38"/>
  <c r="E63" i="628"/>
  <c r="E30"/>
  <c r="E69"/>
  <c r="E31"/>
  <c r="E84"/>
  <c r="E85" s="1"/>
  <c r="E93" s="1"/>
  <c r="E26"/>
  <c r="E68"/>
  <c r="E75"/>
  <c r="E28"/>
  <c r="E65"/>
  <c r="E27"/>
  <c r="E76"/>
  <c r="E77"/>
  <c r="E33"/>
  <c r="E64"/>
  <c r="E78"/>
  <c r="E122"/>
  <c r="E66"/>
  <c r="E29"/>
  <c r="E32"/>
  <c r="E38"/>
  <c r="E33" i="588"/>
  <c r="E68"/>
  <c r="E28"/>
  <c r="E63"/>
  <c r="E30"/>
  <c r="E29"/>
  <c r="E64"/>
  <c r="E75"/>
  <c r="E65"/>
  <c r="E78"/>
  <c r="E84"/>
  <c r="E85" s="1"/>
  <c r="E93" s="1"/>
  <c r="E76"/>
  <c r="E31"/>
  <c r="E66"/>
  <c r="E122"/>
  <c r="E69"/>
  <c r="E77"/>
  <c r="E32"/>
  <c r="E27"/>
  <c r="E26"/>
  <c r="E38"/>
  <c r="E33" i="590"/>
  <c r="E64"/>
  <c r="E32"/>
  <c r="E77"/>
  <c r="E122"/>
  <c r="E65"/>
  <c r="E29"/>
  <c r="E75"/>
  <c r="E28"/>
  <c r="E66"/>
  <c r="E30"/>
  <c r="E78"/>
  <c r="E31"/>
  <c r="E26"/>
  <c r="E69"/>
  <c r="E84"/>
  <c r="E85" s="1"/>
  <c r="E93" s="1"/>
  <c r="E68"/>
  <c r="E27"/>
  <c r="E63"/>
  <c r="E76"/>
  <c r="E38"/>
  <c r="E77" i="572"/>
  <c r="E122"/>
  <c r="E29"/>
  <c r="E69"/>
  <c r="E78"/>
  <c r="E65"/>
  <c r="E30"/>
  <c r="E63"/>
  <c r="E68"/>
  <c r="E31"/>
  <c r="E84"/>
  <c r="E85" s="1"/>
  <c r="E93" s="1"/>
  <c r="E26"/>
  <c r="E64"/>
  <c r="E75"/>
  <c r="E32"/>
  <c r="E27"/>
  <c r="E66"/>
  <c r="E76"/>
  <c r="E33"/>
  <c r="E28"/>
  <c r="E38"/>
  <c r="E32" i="604"/>
  <c r="E84"/>
  <c r="E85" s="1"/>
  <c r="E93" s="1"/>
  <c r="E27"/>
  <c r="E69"/>
  <c r="E28"/>
  <c r="E68"/>
  <c r="E76"/>
  <c r="E122"/>
  <c r="E65"/>
  <c r="E75"/>
  <c r="E78"/>
  <c r="E30"/>
  <c r="E29"/>
  <c r="E66"/>
  <c r="E63"/>
  <c r="E64"/>
  <c r="E31"/>
  <c r="E26"/>
  <c r="E77"/>
  <c r="E33"/>
  <c r="E38"/>
  <c r="E34" i="666"/>
  <c r="E56" s="1"/>
  <c r="E34" i="618"/>
  <c r="E56" s="1"/>
  <c r="E64" i="556"/>
  <c r="E63"/>
  <c r="E31"/>
  <c r="E76"/>
  <c r="E122"/>
  <c r="E68"/>
  <c r="E66"/>
  <c r="E32"/>
  <c r="E78"/>
  <c r="E27"/>
  <c r="E84"/>
  <c r="E85" s="1"/>
  <c r="E93" s="1"/>
  <c r="E33"/>
  <c r="E28"/>
  <c r="E65"/>
  <c r="E75"/>
  <c r="E30"/>
  <c r="E26"/>
  <c r="E29"/>
  <c r="E77"/>
  <c r="E69"/>
  <c r="E38"/>
  <c r="E64" i="636"/>
  <c r="E28"/>
  <c r="E33"/>
  <c r="E75"/>
  <c r="E78"/>
  <c r="E32"/>
  <c r="E68"/>
  <c r="E76"/>
  <c r="E26"/>
  <c r="E30"/>
  <c r="E31"/>
  <c r="E29"/>
  <c r="E84"/>
  <c r="E85" s="1"/>
  <c r="E93" s="1"/>
  <c r="E69"/>
  <c r="E63"/>
  <c r="E66"/>
  <c r="E122"/>
  <c r="E65"/>
  <c r="E27"/>
  <c r="E77"/>
  <c r="E38"/>
  <c r="E32" i="598"/>
  <c r="E78"/>
  <c r="E27"/>
  <c r="E29"/>
  <c r="E66"/>
  <c r="E28"/>
  <c r="E68"/>
  <c r="E122"/>
  <c r="E63"/>
  <c r="E75"/>
  <c r="E33"/>
  <c r="E69"/>
  <c r="E64"/>
  <c r="E30"/>
  <c r="E76"/>
  <c r="E65"/>
  <c r="E31"/>
  <c r="E77"/>
  <c r="E26"/>
  <c r="E84"/>
  <c r="E85" s="1"/>
  <c r="E93" s="1"/>
  <c r="E38"/>
  <c r="E77" i="526"/>
  <c r="E32"/>
  <c r="E84"/>
  <c r="E85" s="1"/>
  <c r="E93" s="1"/>
  <c r="E78"/>
  <c r="E33"/>
  <c r="E68"/>
  <c r="E28"/>
  <c r="E63"/>
  <c r="E75"/>
  <c r="E122"/>
  <c r="E69"/>
  <c r="E29"/>
  <c r="E64"/>
  <c r="E31"/>
  <c r="E66"/>
  <c r="E30"/>
  <c r="E65"/>
  <c r="E76"/>
  <c r="E27"/>
  <c r="E26"/>
  <c r="E38"/>
  <c r="E30" i="608"/>
  <c r="E63"/>
  <c r="E75"/>
  <c r="E32"/>
  <c r="E65"/>
  <c r="E27"/>
  <c r="E26"/>
  <c r="E33"/>
  <c r="E66"/>
  <c r="E28"/>
  <c r="E77"/>
  <c r="E84"/>
  <c r="E85" s="1"/>
  <c r="E93" s="1"/>
  <c r="E76"/>
  <c r="E29"/>
  <c r="E78"/>
  <c r="E68"/>
  <c r="E122"/>
  <c r="E69"/>
  <c r="E31"/>
  <c r="E64"/>
  <c r="E38"/>
  <c r="E66" i="664"/>
  <c r="E33"/>
  <c r="E68"/>
  <c r="E84"/>
  <c r="E85" s="1"/>
  <c r="E93" s="1"/>
  <c r="E122"/>
  <c r="E29"/>
  <c r="E75"/>
  <c r="E64"/>
  <c r="E63"/>
  <c r="E30"/>
  <c r="E76"/>
  <c r="E69"/>
  <c r="E32"/>
  <c r="E78"/>
  <c r="E31"/>
  <c r="E77"/>
  <c r="E26"/>
  <c r="E65"/>
  <c r="E28"/>
  <c r="E27"/>
  <c r="E38"/>
  <c r="E31" i="546"/>
  <c r="E26"/>
  <c r="E78"/>
  <c r="E32"/>
  <c r="E27"/>
  <c r="E63"/>
  <c r="E33"/>
  <c r="E69"/>
  <c r="E68"/>
  <c r="E84"/>
  <c r="E85" s="1"/>
  <c r="E93" s="1"/>
  <c r="E122"/>
  <c r="E75"/>
  <c r="E29"/>
  <c r="E65"/>
  <c r="E28"/>
  <c r="E77"/>
  <c r="E76"/>
  <c r="E30"/>
  <c r="E66"/>
  <c r="E64"/>
  <c r="E38"/>
  <c r="E122" i="537"/>
  <c r="E69"/>
  <c r="E33"/>
  <c r="E68"/>
  <c r="E28"/>
  <c r="E75"/>
  <c r="E30"/>
  <c r="E63"/>
  <c r="E29"/>
  <c r="E31"/>
  <c r="E64"/>
  <c r="E26"/>
  <c r="E76"/>
  <c r="E27"/>
  <c r="E66"/>
  <c r="E78"/>
  <c r="E84"/>
  <c r="E85" s="1"/>
  <c r="E93" s="1"/>
  <c r="E77"/>
  <c r="E32"/>
  <c r="E65"/>
  <c r="E38"/>
  <c r="E28" i="624"/>
  <c r="E77"/>
  <c r="E122"/>
  <c r="E29"/>
  <c r="E68"/>
  <c r="E30"/>
  <c r="E84"/>
  <c r="E85" s="1"/>
  <c r="E93" s="1"/>
  <c r="E64"/>
  <c r="E69"/>
  <c r="E31"/>
  <c r="E26"/>
  <c r="E66"/>
  <c r="E76"/>
  <c r="E32"/>
  <c r="E63"/>
  <c r="E27"/>
  <c r="E75"/>
  <c r="E78"/>
  <c r="E33"/>
  <c r="E65"/>
  <c r="E38"/>
  <c r="E30" i="584"/>
  <c r="E77"/>
  <c r="E65"/>
  <c r="E64"/>
  <c r="E27"/>
  <c r="E26"/>
  <c r="E66"/>
  <c r="E32"/>
  <c r="E68"/>
  <c r="E33"/>
  <c r="E28"/>
  <c r="E75"/>
  <c r="E31"/>
  <c r="E122"/>
  <c r="E63"/>
  <c r="E29"/>
  <c r="E76"/>
  <c r="E69"/>
  <c r="E84"/>
  <c r="E85" s="1"/>
  <c r="E93" s="1"/>
  <c r="E78"/>
  <c r="E38"/>
  <c r="E84" i="620"/>
  <c r="E85" s="1"/>
  <c r="E93" s="1"/>
  <c r="E122"/>
  <c r="E29"/>
  <c r="E75"/>
  <c r="E28"/>
  <c r="E63"/>
  <c r="E30"/>
  <c r="E76"/>
  <c r="E69"/>
  <c r="E64"/>
  <c r="E31"/>
  <c r="E77"/>
  <c r="E26"/>
  <c r="E65"/>
  <c r="E32"/>
  <c r="E68"/>
  <c r="E27"/>
  <c r="E66"/>
  <c r="E33"/>
  <c r="E78"/>
  <c r="E38"/>
  <c r="E29" i="578"/>
  <c r="E63"/>
  <c r="E76"/>
  <c r="E31"/>
  <c r="E65"/>
  <c r="E77"/>
  <c r="E30"/>
  <c r="E32"/>
  <c r="E66"/>
  <c r="E27"/>
  <c r="E84"/>
  <c r="E85" s="1"/>
  <c r="E93" s="1"/>
  <c r="E75"/>
  <c r="E78"/>
  <c r="E28"/>
  <c r="E26"/>
  <c r="E122"/>
  <c r="E33"/>
  <c r="E64"/>
  <c r="E69"/>
  <c r="E68"/>
  <c r="E38"/>
  <c r="E75" i="582"/>
  <c r="E122"/>
  <c r="E29"/>
  <c r="E28"/>
  <c r="E65"/>
  <c r="E30"/>
  <c r="E69"/>
  <c r="E77"/>
  <c r="E31"/>
  <c r="E76"/>
  <c r="E26"/>
  <c r="E66"/>
  <c r="E84"/>
  <c r="E85" s="1"/>
  <c r="E93" s="1"/>
  <c r="E64"/>
  <c r="E27"/>
  <c r="E63"/>
  <c r="E68"/>
  <c r="E33"/>
  <c r="E32"/>
  <c r="E78"/>
  <c r="E38"/>
  <c r="E32" i="586"/>
  <c r="E68"/>
  <c r="E122"/>
  <c r="E77"/>
  <c r="E33"/>
  <c r="E76"/>
  <c r="E28"/>
  <c r="E30"/>
  <c r="E78"/>
  <c r="E84"/>
  <c r="E85" s="1"/>
  <c r="E93" s="1"/>
  <c r="E69"/>
  <c r="E31"/>
  <c r="E63"/>
  <c r="E26"/>
  <c r="E29"/>
  <c r="E75"/>
  <c r="E64"/>
  <c r="E27"/>
  <c r="E66"/>
  <c r="E65"/>
  <c r="E38"/>
  <c r="E122" i="670"/>
  <c r="E32"/>
  <c r="E77"/>
  <c r="E84"/>
  <c r="E85" s="1"/>
  <c r="E93" s="1"/>
  <c r="E69"/>
  <c r="E30"/>
  <c r="E75"/>
  <c r="E27"/>
  <c r="E63"/>
  <c r="E29"/>
  <c r="E65"/>
  <c r="E33"/>
  <c r="E68"/>
  <c r="E78"/>
  <c r="E31"/>
  <c r="E66"/>
  <c r="E28"/>
  <c r="E64"/>
  <c r="E26"/>
  <c r="E76"/>
  <c r="E38"/>
  <c r="E27" i="630"/>
  <c r="E78"/>
  <c r="E29"/>
  <c r="E63"/>
  <c r="E84"/>
  <c r="E85" s="1"/>
  <c r="E93" s="1"/>
  <c r="E122"/>
  <c r="E68"/>
  <c r="E75"/>
  <c r="E76"/>
  <c r="E69"/>
  <c r="E30"/>
  <c r="E64"/>
  <c r="E77"/>
  <c r="E32"/>
  <c r="E66"/>
  <c r="E31"/>
  <c r="E65"/>
  <c r="E26"/>
  <c r="E33"/>
  <c r="E28"/>
  <c r="E38"/>
  <c r="E68" i="632"/>
  <c r="E32"/>
  <c r="E63"/>
  <c r="E27"/>
  <c r="E75"/>
  <c r="E122"/>
  <c r="E33"/>
  <c r="E64"/>
  <c r="E28"/>
  <c r="E78"/>
  <c r="E76"/>
  <c r="E26"/>
  <c r="E65"/>
  <c r="E29"/>
  <c r="E77"/>
  <c r="E84"/>
  <c r="E85" s="1"/>
  <c r="E93" s="1"/>
  <c r="E66"/>
  <c r="E31"/>
  <c r="E69"/>
  <c r="E30"/>
  <c r="E38"/>
  <c r="E122" i="626"/>
  <c r="E64"/>
  <c r="E28"/>
  <c r="E77"/>
  <c r="E66"/>
  <c r="E30"/>
  <c r="E29"/>
  <c r="E78"/>
  <c r="E31"/>
  <c r="E26"/>
  <c r="E63"/>
  <c r="E27"/>
  <c r="E75"/>
  <c r="E69"/>
  <c r="E32"/>
  <c r="E68"/>
  <c r="E33"/>
  <c r="E76"/>
  <c r="E84"/>
  <c r="E85" s="1"/>
  <c r="E93" s="1"/>
  <c r="E65"/>
  <c r="E38"/>
  <c r="E34" i="658"/>
  <c r="E56" s="1"/>
  <c r="E50" i="454"/>
  <c r="E34" i="614" l="1"/>
  <c r="E56" s="1"/>
  <c r="E34" i="604"/>
  <c r="E56" s="1"/>
  <c r="E34" i="670"/>
  <c r="E56" s="1"/>
  <c r="E34" i="586"/>
  <c r="E56" s="1"/>
  <c r="E34" i="664"/>
  <c r="E56" s="1"/>
  <c r="E34" i="636"/>
  <c r="E56" s="1"/>
  <c r="E34" i="588"/>
  <c r="E56" s="1"/>
  <c r="E34" i="626"/>
  <c r="E56" s="1"/>
  <c r="E34" i="578"/>
  <c r="E56" s="1"/>
  <c r="E34" i="624"/>
  <c r="E56" s="1"/>
  <c r="E34" i="608"/>
  <c r="E56" s="1"/>
  <c r="E34" i="526"/>
  <c r="E56" s="1"/>
  <c r="E34" i="628"/>
  <c r="E56" s="1"/>
  <c r="E34" i="622"/>
  <c r="E56" s="1"/>
  <c r="E34" i="612"/>
  <c r="E56" s="1"/>
  <c r="E34" i="568"/>
  <c r="E56" s="1"/>
  <c r="E34" i="632"/>
  <c r="E56" s="1"/>
  <c r="E34" i="630"/>
  <c r="E56" s="1"/>
  <c r="E34" i="572"/>
  <c r="E56" s="1"/>
  <c r="E34" i="694"/>
  <c r="E56" s="1"/>
  <c r="E34" i="574"/>
  <c r="E56" s="1"/>
  <c r="E34" i="546"/>
  <c r="E56" s="1"/>
  <c r="E34" i="598"/>
  <c r="E56" s="1"/>
  <c r="E34" i="606"/>
  <c r="E56" s="1"/>
  <c r="E34" i="548"/>
  <c r="E56" s="1"/>
  <c r="E34" i="594"/>
  <c r="E56" s="1"/>
  <c r="E34" i="582"/>
  <c r="E56" s="1"/>
  <c r="E34" i="620"/>
  <c r="E56" s="1"/>
  <c r="E34" i="584"/>
  <c r="E56" s="1"/>
  <c r="E34" i="537"/>
  <c r="E56" s="1"/>
  <c r="E34" i="556"/>
  <c r="E56" s="1"/>
  <c r="E34" i="590"/>
  <c r="E56" s="1"/>
  <c r="E34" i="592"/>
  <c r="E56" s="1"/>
  <c r="E34" i="610"/>
  <c r="E56" s="1"/>
  <c r="E34" i="554"/>
  <c r="E56" s="1"/>
  <c r="E34" i="550"/>
  <c r="E56" s="1"/>
  <c r="E52" i="454"/>
  <c r="E57" s="1"/>
  <c r="E88"/>
  <c r="E89" s="1"/>
  <c r="E94" s="1"/>
  <c r="E45" i="6"/>
  <c r="J65" i="19"/>
  <c r="J29"/>
  <c r="J92"/>
  <c r="J76"/>
  <c r="J14"/>
  <c r="E131" i="454" l="1"/>
  <c r="E151"/>
  <c r="AU5" i="21"/>
  <c r="J7" i="19"/>
  <c r="J4"/>
  <c r="J11"/>
  <c r="AU12" i="21" l="1"/>
  <c r="AU66"/>
  <c r="AU17"/>
  <c r="AU84"/>
  <c r="AU63"/>
  <c r="AU91"/>
  <c r="AU10"/>
  <c r="AU83"/>
  <c r="AU46"/>
  <c r="AU75"/>
  <c r="AU73"/>
  <c r="AU74"/>
  <c r="AU68"/>
  <c r="AU72"/>
  <c r="AU34"/>
  <c r="AU27"/>
  <c r="AU6"/>
  <c r="AU7"/>
  <c r="E100" i="6"/>
  <c r="J5" i="19"/>
  <c r="K5" l="1"/>
  <c r="D34" i="6"/>
  <c r="D37"/>
  <c r="D37" i="698" l="1"/>
  <c r="E37" s="1"/>
  <c r="D46" i="697"/>
  <c r="E46" s="1"/>
  <c r="D34" i="698"/>
  <c r="D43" i="697"/>
  <c r="D37" i="696"/>
  <c r="E37" s="1"/>
  <c r="D37" i="692"/>
  <c r="E37" s="1"/>
  <c r="D37" i="690"/>
  <c r="E37" s="1"/>
  <c r="D46" i="695"/>
  <c r="E46" s="1"/>
  <c r="D37" i="694"/>
  <c r="E37" s="1"/>
  <c r="D46" i="693"/>
  <c r="E46" s="1"/>
  <c r="D46" i="691"/>
  <c r="E46" s="1"/>
  <c r="D46" i="687"/>
  <c r="E46" s="1"/>
  <c r="D37" i="682"/>
  <c r="E37" s="1"/>
  <c r="D46" i="675"/>
  <c r="E46" s="1"/>
  <c r="D37" i="672"/>
  <c r="E37" s="1"/>
  <c r="D37" i="688"/>
  <c r="E37" s="1"/>
  <c r="D37" i="678"/>
  <c r="E37" s="1"/>
  <c r="D46" i="689"/>
  <c r="E46" s="1"/>
  <c r="D37" i="686"/>
  <c r="E37" s="1"/>
  <c r="D46" i="685"/>
  <c r="E46" s="1"/>
  <c r="D37" i="684"/>
  <c r="E37" s="1"/>
  <c r="D46" i="683"/>
  <c r="E46" s="1"/>
  <c r="D46" i="679"/>
  <c r="E46" s="1"/>
  <c r="D46" i="677"/>
  <c r="E46" s="1"/>
  <c r="D37" i="676"/>
  <c r="E37" s="1"/>
  <c r="D46" i="673"/>
  <c r="E46" s="1"/>
  <c r="D46" i="681"/>
  <c r="E46" s="1"/>
  <c r="D37" i="680"/>
  <c r="E37" s="1"/>
  <c r="D37" i="674"/>
  <c r="E37" s="1"/>
  <c r="D46" i="661"/>
  <c r="E46" s="1"/>
  <c r="D46" i="671"/>
  <c r="E46" s="1"/>
  <c r="D37" i="670"/>
  <c r="E37" s="1"/>
  <c r="D46" i="669"/>
  <c r="E46" s="1"/>
  <c r="D46" i="663"/>
  <c r="E46" s="1"/>
  <c r="D37" i="662"/>
  <c r="E37" s="1"/>
  <c r="D46" i="667"/>
  <c r="E46" s="1"/>
  <c r="D37" i="664"/>
  <c r="E37" s="1"/>
  <c r="D37" i="660"/>
  <c r="E37" s="1"/>
  <c r="D46" i="659"/>
  <c r="E46" s="1"/>
  <c r="D37" i="658"/>
  <c r="E37" s="1"/>
  <c r="D37" i="668"/>
  <c r="E37" s="1"/>
  <c r="D37" i="666"/>
  <c r="E37" s="1"/>
  <c r="D46" i="665"/>
  <c r="E46" s="1"/>
  <c r="D46" i="655"/>
  <c r="E46" s="1"/>
  <c r="D37" i="652"/>
  <c r="E37" s="1"/>
  <c r="D46" i="651"/>
  <c r="E46" s="1"/>
  <c r="D37" i="650"/>
  <c r="E37" s="1"/>
  <c r="D46" i="649"/>
  <c r="E46" s="1"/>
  <c r="D37" i="646"/>
  <c r="E37" s="1"/>
  <c r="D46" i="645"/>
  <c r="E46" s="1"/>
  <c r="D37" i="642"/>
  <c r="E37" s="1"/>
  <c r="D37" i="656"/>
  <c r="E37" s="1"/>
  <c r="D37" i="654"/>
  <c r="E37" s="1"/>
  <c r="D46" i="653"/>
  <c r="E46" s="1"/>
  <c r="D46" i="643"/>
  <c r="E46" s="1"/>
  <c r="D37" i="640"/>
  <c r="E37" s="1"/>
  <c r="D46" i="639"/>
  <c r="E46" s="1"/>
  <c r="D46" i="657"/>
  <c r="E46" s="1"/>
  <c r="D37" i="648"/>
  <c r="E37" s="1"/>
  <c r="D46" i="647"/>
  <c r="E46" s="1"/>
  <c r="D37" i="644"/>
  <c r="E37" s="1"/>
  <c r="D46" i="641"/>
  <c r="E46" s="1"/>
  <c r="D37" i="636"/>
  <c r="E37" s="1"/>
  <c r="D46" i="635"/>
  <c r="E46" s="1"/>
  <c r="D37" i="626"/>
  <c r="E37" s="1"/>
  <c r="D46" i="625"/>
  <c r="E46" s="1"/>
  <c r="D37" i="632"/>
  <c r="E37" s="1"/>
  <c r="D46" i="631"/>
  <c r="E46" s="1"/>
  <c r="D46" i="627"/>
  <c r="E46" s="1"/>
  <c r="D37" i="638"/>
  <c r="E37" s="1"/>
  <c r="D46" i="637"/>
  <c r="E46" s="1"/>
  <c r="D46" i="633"/>
  <c r="E46" s="1"/>
  <c r="D37" i="628"/>
  <c r="E37" s="1"/>
  <c r="D37" i="622"/>
  <c r="E37" s="1"/>
  <c r="D46" i="621"/>
  <c r="E46" s="1"/>
  <c r="D37" i="634"/>
  <c r="E37" s="1"/>
  <c r="D37" i="630"/>
  <c r="E37" s="1"/>
  <c r="D46" i="629"/>
  <c r="E46" s="1"/>
  <c r="D37" i="624"/>
  <c r="E37" s="1"/>
  <c r="D46" i="623"/>
  <c r="E46" s="1"/>
  <c r="D37" i="620"/>
  <c r="E37" s="1"/>
  <c r="D46" i="619"/>
  <c r="E46" s="1"/>
  <c r="D37" i="618"/>
  <c r="E37" s="1"/>
  <c r="D46" i="617"/>
  <c r="E46" s="1"/>
  <c r="D37" i="606"/>
  <c r="E37" s="1"/>
  <c r="D46" i="605"/>
  <c r="E46" s="1"/>
  <c r="D46" i="599"/>
  <c r="E46" s="1"/>
  <c r="D37" i="598"/>
  <c r="E37" s="1"/>
  <c r="D46" i="597"/>
  <c r="E46" s="1"/>
  <c r="D37" i="590"/>
  <c r="E37" s="1"/>
  <c r="D46" i="589"/>
  <c r="E46" s="1"/>
  <c r="D37" i="614"/>
  <c r="E37" s="1"/>
  <c r="D46" i="613"/>
  <c r="E46" s="1"/>
  <c r="D37" i="610"/>
  <c r="E37" s="1"/>
  <c r="D46" i="609"/>
  <c r="E46" s="1"/>
  <c r="D37" i="608"/>
  <c r="E37" s="1"/>
  <c r="D46" i="607"/>
  <c r="E46" s="1"/>
  <c r="D37" i="602"/>
  <c r="E37" s="1"/>
  <c r="D46" i="601"/>
  <c r="E46" s="1"/>
  <c r="D37" i="600"/>
  <c r="E37" s="1"/>
  <c r="D37" i="596"/>
  <c r="E37" s="1"/>
  <c r="D46" i="595"/>
  <c r="E46" s="1"/>
  <c r="D37" i="594"/>
  <c r="E37" s="1"/>
  <c r="D46" i="593"/>
  <c r="E46" s="1"/>
  <c r="D37" i="588"/>
  <c r="E37" s="1"/>
  <c r="D46" i="587"/>
  <c r="E46" s="1"/>
  <c r="D46" i="591"/>
  <c r="E46" s="1"/>
  <c r="D37" i="616"/>
  <c r="E37" s="1"/>
  <c r="D46" i="615"/>
  <c r="E46" s="1"/>
  <c r="D37" i="612"/>
  <c r="E37" s="1"/>
  <c r="D46" i="611"/>
  <c r="E46" s="1"/>
  <c r="D37" i="604"/>
  <c r="E37" s="1"/>
  <c r="D46" i="603"/>
  <c r="E46" s="1"/>
  <c r="D37" i="592"/>
  <c r="E37" s="1"/>
  <c r="D37" i="586"/>
  <c r="E37" s="1"/>
  <c r="D46" i="585"/>
  <c r="E46" s="1"/>
  <c r="D46" i="575"/>
  <c r="E46" s="1"/>
  <c r="D37" i="572"/>
  <c r="E37" s="1"/>
  <c r="D46" i="571"/>
  <c r="E46" s="1"/>
  <c r="D46" i="563"/>
  <c r="E46" s="1"/>
  <c r="D37" i="554"/>
  <c r="E37" s="1"/>
  <c r="D46" i="553"/>
  <c r="E46" s="1"/>
  <c r="D37" i="578"/>
  <c r="E37" s="1"/>
  <c r="D46" i="577"/>
  <c r="E46" s="1"/>
  <c r="D37" i="576"/>
  <c r="E37" s="1"/>
  <c r="D37" i="564"/>
  <c r="E37" s="1"/>
  <c r="D37" i="580"/>
  <c r="E37" s="1"/>
  <c r="D46" i="579"/>
  <c r="E46" s="1"/>
  <c r="D46" i="573"/>
  <c r="E46" s="1"/>
  <c r="D37" i="568"/>
  <c r="E37" s="1"/>
  <c r="D46" i="567"/>
  <c r="E46" s="1"/>
  <c r="D46" i="565"/>
  <c r="E46" s="1"/>
  <c r="D37" i="562"/>
  <c r="E37" s="1"/>
  <c r="D46" i="561"/>
  <c r="E46" s="1"/>
  <c r="D37" i="556"/>
  <c r="E37" s="1"/>
  <c r="D37" i="552"/>
  <c r="E37" s="1"/>
  <c r="D46" i="551"/>
  <c r="E46" s="1"/>
  <c r="D37" i="584"/>
  <c r="E37" s="1"/>
  <c r="D46" i="583"/>
  <c r="E46" s="1"/>
  <c r="D37" i="582"/>
  <c r="E37" s="1"/>
  <c r="D46" i="581"/>
  <c r="E46" s="1"/>
  <c r="D37" i="574"/>
  <c r="E37" s="1"/>
  <c r="D37" i="570"/>
  <c r="E37" s="1"/>
  <c r="D46" i="569"/>
  <c r="E46" s="1"/>
  <c r="D37" i="566"/>
  <c r="E37" s="1"/>
  <c r="D37" i="558"/>
  <c r="E37" s="1"/>
  <c r="D46" i="557"/>
  <c r="E46" s="1"/>
  <c r="D46" i="549"/>
  <c r="E46" s="1"/>
  <c r="D37" i="542"/>
  <c r="E37" s="1"/>
  <c r="D46" i="541"/>
  <c r="E46" s="1"/>
  <c r="D46" i="533"/>
  <c r="E46" s="1"/>
  <c r="D37" i="532"/>
  <c r="E37" s="1"/>
  <c r="D46" i="531"/>
  <c r="E46" s="1"/>
  <c r="D37" i="560"/>
  <c r="E37" s="1"/>
  <c r="D37" i="550"/>
  <c r="E37" s="1"/>
  <c r="D46" i="547"/>
  <c r="E46" s="1"/>
  <c r="D46" i="545"/>
  <c r="E46" s="1"/>
  <c r="D37" i="544"/>
  <c r="E37" s="1"/>
  <c r="D46" i="543"/>
  <c r="E46" s="1"/>
  <c r="D37" i="537"/>
  <c r="E37" s="1"/>
  <c r="D46" i="536"/>
  <c r="E46" s="1"/>
  <c r="D37" i="535"/>
  <c r="E37" s="1"/>
  <c r="D37" i="534"/>
  <c r="E37" s="1"/>
  <c r="D37" i="530"/>
  <c r="E37" s="1"/>
  <c r="D37" i="524"/>
  <c r="E37" s="1"/>
  <c r="D46" i="523"/>
  <c r="E46" s="1"/>
  <c r="D37" i="548"/>
  <c r="E37" s="1"/>
  <c r="D37" i="526"/>
  <c r="E37" s="1"/>
  <c r="D46" i="525"/>
  <c r="E46" s="1"/>
  <c r="D46" i="559"/>
  <c r="E46" s="1"/>
  <c r="D46" i="555"/>
  <c r="E46" s="1"/>
  <c r="D37" i="546"/>
  <c r="E37" s="1"/>
  <c r="D37" i="540"/>
  <c r="E37" s="1"/>
  <c r="D46" i="539"/>
  <c r="E46" s="1"/>
  <c r="D46" i="529"/>
  <c r="E46" s="1"/>
  <c r="D37" i="528"/>
  <c r="E37" s="1"/>
  <c r="D46" i="527"/>
  <c r="E46" s="1"/>
  <c r="D43" i="695"/>
  <c r="D34" i="694"/>
  <c r="D43" i="693"/>
  <c r="D43" i="691"/>
  <c r="D43" i="689"/>
  <c r="D34" i="696"/>
  <c r="D34" i="692"/>
  <c r="D34" i="690"/>
  <c r="D34" i="688"/>
  <c r="D34" i="678"/>
  <c r="D34" i="686"/>
  <c r="D43" i="685"/>
  <c r="D34" i="684"/>
  <c r="D43" i="683"/>
  <c r="D43" i="679"/>
  <c r="D43" i="677"/>
  <c r="D34" i="676"/>
  <c r="D43" i="673"/>
  <c r="D43" i="681"/>
  <c r="D34" i="680"/>
  <c r="D34" i="674"/>
  <c r="D43" i="687"/>
  <c r="D34" i="682"/>
  <c r="D43" i="675"/>
  <c r="D34" i="672"/>
  <c r="D43" i="671"/>
  <c r="D34" i="670"/>
  <c r="D43" i="669"/>
  <c r="D43" i="663"/>
  <c r="D34" i="662"/>
  <c r="D43" i="657"/>
  <c r="D34" i="656"/>
  <c r="D43" i="667"/>
  <c r="D34" i="664"/>
  <c r="D34" i="660"/>
  <c r="D34" i="668"/>
  <c r="D34" i="666"/>
  <c r="D43" i="665"/>
  <c r="D43" i="655"/>
  <c r="D43" i="661"/>
  <c r="D34" i="654"/>
  <c r="D43" i="653"/>
  <c r="D43" i="643"/>
  <c r="D34" i="640"/>
  <c r="D43" i="639"/>
  <c r="D34" i="658"/>
  <c r="D34" i="648"/>
  <c r="D43" i="647"/>
  <c r="D34" i="644"/>
  <c r="D43" i="659"/>
  <c r="D43" i="641"/>
  <c r="D34" i="652"/>
  <c r="D43" i="651"/>
  <c r="D34" i="650"/>
  <c r="D43" i="649"/>
  <c r="D34" i="646"/>
  <c r="D43" i="645"/>
  <c r="D34" i="642"/>
  <c r="D34" i="632"/>
  <c r="D43" i="631"/>
  <c r="D43" i="627"/>
  <c r="D34" i="638"/>
  <c r="D43" i="637"/>
  <c r="D43" i="633"/>
  <c r="D34" i="628"/>
  <c r="D34" i="622"/>
  <c r="D34" i="634"/>
  <c r="D34" i="630"/>
  <c r="D43" i="629"/>
  <c r="D34" i="624"/>
  <c r="D43" i="623"/>
  <c r="D34" i="620"/>
  <c r="D34" i="636"/>
  <c r="D43" i="635"/>
  <c r="D34" i="626"/>
  <c r="D43" i="625"/>
  <c r="D43" i="621"/>
  <c r="D34" i="614"/>
  <c r="D43" i="613"/>
  <c r="D34" i="610"/>
  <c r="D43" i="609"/>
  <c r="D34" i="608"/>
  <c r="D43" i="607"/>
  <c r="D34" i="602"/>
  <c r="D43" i="601"/>
  <c r="D34" i="600"/>
  <c r="D34" i="596"/>
  <c r="D43" i="595"/>
  <c r="D34" i="594"/>
  <c r="D43" i="593"/>
  <c r="D34" i="588"/>
  <c r="D43" i="587"/>
  <c r="D43" i="591"/>
  <c r="D34" i="616"/>
  <c r="D43" i="615"/>
  <c r="D34" i="612"/>
  <c r="D43" i="611"/>
  <c r="D34" i="604"/>
  <c r="D43" i="603"/>
  <c r="D34" i="592"/>
  <c r="D43" i="619"/>
  <c r="D34" i="618"/>
  <c r="D43" i="617"/>
  <c r="D34" i="606"/>
  <c r="D43" i="605"/>
  <c r="D43" i="599"/>
  <c r="D34" i="598"/>
  <c r="D43" i="597"/>
  <c r="D34" i="590"/>
  <c r="D43" i="589"/>
  <c r="D34" i="578"/>
  <c r="D43" i="577"/>
  <c r="D34" i="576"/>
  <c r="D34" i="564"/>
  <c r="D34" i="560"/>
  <c r="D43" i="559"/>
  <c r="D43" i="555"/>
  <c r="D34" i="580"/>
  <c r="D43" i="579"/>
  <c r="D43" i="573"/>
  <c r="D34" i="568"/>
  <c r="D43" i="567"/>
  <c r="D43" i="565"/>
  <c r="D34" i="562"/>
  <c r="D43" i="561"/>
  <c r="D34" i="584"/>
  <c r="D43" i="583"/>
  <c r="D34" i="582"/>
  <c r="D43" i="581"/>
  <c r="D34" i="574"/>
  <c r="D34" i="570"/>
  <c r="D43" i="569"/>
  <c r="D34" i="566"/>
  <c r="D34" i="558"/>
  <c r="D43" i="557"/>
  <c r="D34" i="586"/>
  <c r="D43" i="585"/>
  <c r="D43" i="575"/>
  <c r="D34" i="572"/>
  <c r="D43" i="571"/>
  <c r="D43" i="563"/>
  <c r="D34" i="554"/>
  <c r="D43" i="553"/>
  <c r="D34" i="556"/>
  <c r="D34" i="550"/>
  <c r="D43" i="547"/>
  <c r="D43" i="545"/>
  <c r="D34" i="544"/>
  <c r="D43" i="543"/>
  <c r="D34" i="537"/>
  <c r="D43" i="536"/>
  <c r="D34" i="535"/>
  <c r="D34" i="534"/>
  <c r="D34" i="530"/>
  <c r="D34" i="524"/>
  <c r="D43" i="523"/>
  <c r="D34" i="552"/>
  <c r="D43" i="551"/>
  <c r="D34" i="548"/>
  <c r="D34" i="526"/>
  <c r="D43" i="525"/>
  <c r="D34" i="546"/>
  <c r="D34" i="540"/>
  <c r="D43" i="539"/>
  <c r="D43" i="529"/>
  <c r="D34" i="528"/>
  <c r="D43" i="527"/>
  <c r="D43" i="549"/>
  <c r="D34" i="542"/>
  <c r="D43" i="541"/>
  <c r="D43" i="533"/>
  <c r="D34" i="532"/>
  <c r="D43" i="531"/>
  <c r="D67" i="6"/>
  <c r="D37" i="454"/>
  <c r="E37" s="1"/>
  <c r="D34"/>
  <c r="D46" i="343"/>
  <c r="E46" s="1"/>
  <c r="D43"/>
  <c r="AA5" i="21"/>
  <c r="D39" i="6"/>
  <c r="AB5" i="21"/>
  <c r="E47" i="6"/>
  <c r="D39" i="698" l="1"/>
  <c r="E39" s="1"/>
  <c r="D48" i="697"/>
  <c r="E48" s="1"/>
  <c r="D67" i="698"/>
  <c r="E67" s="1"/>
  <c r="E70" s="1"/>
  <c r="E124" s="1"/>
  <c r="D76" i="697"/>
  <c r="E76" s="1"/>
  <c r="E79" s="1"/>
  <c r="E133" s="1"/>
  <c r="AB12" i="21"/>
  <c r="AB66"/>
  <c r="D48" i="695"/>
  <c r="E48" s="1"/>
  <c r="D39" i="694"/>
  <c r="E39" s="1"/>
  <c r="D48" i="693"/>
  <c r="E48" s="1"/>
  <c r="D48" i="691"/>
  <c r="E48" s="1"/>
  <c r="D48" i="689"/>
  <c r="E48" s="1"/>
  <c r="D39" i="696"/>
  <c r="E39" s="1"/>
  <c r="D39" i="692"/>
  <c r="E39" s="1"/>
  <c r="D39" i="690"/>
  <c r="E39" s="1"/>
  <c r="D39" i="688"/>
  <c r="E39" s="1"/>
  <c r="D39" i="678"/>
  <c r="E39" s="1"/>
  <c r="D39" i="686"/>
  <c r="E39" s="1"/>
  <c r="D48" i="685"/>
  <c r="E48" s="1"/>
  <c r="D39" i="684"/>
  <c r="E39" s="1"/>
  <c r="D48" i="683"/>
  <c r="E48" s="1"/>
  <c r="D48" i="679"/>
  <c r="E48" s="1"/>
  <c r="D48" i="677"/>
  <c r="E48" s="1"/>
  <c r="D39" i="676"/>
  <c r="E39" s="1"/>
  <c r="D48" i="673"/>
  <c r="E48" s="1"/>
  <c r="D48" i="681"/>
  <c r="E48" s="1"/>
  <c r="D39" i="680"/>
  <c r="E39" s="1"/>
  <c r="D39" i="674"/>
  <c r="E39" s="1"/>
  <c r="D48" i="687"/>
  <c r="E48" s="1"/>
  <c r="D39" i="682"/>
  <c r="E39" s="1"/>
  <c r="D48" i="675"/>
  <c r="E48" s="1"/>
  <c r="D39" i="672"/>
  <c r="E39" s="1"/>
  <c r="D48" i="671"/>
  <c r="E48" s="1"/>
  <c r="D39" i="670"/>
  <c r="E39" s="1"/>
  <c r="D48" i="669"/>
  <c r="E48" s="1"/>
  <c r="D48" i="663"/>
  <c r="E48" s="1"/>
  <c r="D39" i="662"/>
  <c r="E39" s="1"/>
  <c r="D48" i="657"/>
  <c r="E48" s="1"/>
  <c r="D39" i="656"/>
  <c r="E39" s="1"/>
  <c r="D48" i="667"/>
  <c r="E48" s="1"/>
  <c r="D39" i="664"/>
  <c r="E39" s="1"/>
  <c r="D39" i="660"/>
  <c r="E39" s="1"/>
  <c r="D39" i="668"/>
  <c r="E39" s="1"/>
  <c r="D39" i="666"/>
  <c r="E39" s="1"/>
  <c r="D48" i="665"/>
  <c r="E48" s="1"/>
  <c r="D48" i="655"/>
  <c r="E48" s="1"/>
  <c r="D39" i="654"/>
  <c r="E39" s="1"/>
  <c r="D48" i="661"/>
  <c r="E48" s="1"/>
  <c r="D48" i="659"/>
  <c r="E48" s="1"/>
  <c r="D48" i="653"/>
  <c r="E48" s="1"/>
  <c r="D48" i="643"/>
  <c r="E48" s="1"/>
  <c r="D39" i="640"/>
  <c r="E39" s="1"/>
  <c r="D48" i="639"/>
  <c r="E48" s="1"/>
  <c r="D39" i="648"/>
  <c r="E39" s="1"/>
  <c r="D48" i="647"/>
  <c r="E48" s="1"/>
  <c r="D39" i="644"/>
  <c r="E39" s="1"/>
  <c r="D48" i="641"/>
  <c r="E48" s="1"/>
  <c r="D39" i="658"/>
  <c r="E39" s="1"/>
  <c r="D39" i="652"/>
  <c r="E39" s="1"/>
  <c r="D48" i="651"/>
  <c r="E48" s="1"/>
  <c r="D39" i="650"/>
  <c r="E39" s="1"/>
  <c r="D48" i="649"/>
  <c r="E48" s="1"/>
  <c r="D39" i="646"/>
  <c r="E39" s="1"/>
  <c r="D48" i="645"/>
  <c r="E48" s="1"/>
  <c r="D39" i="642"/>
  <c r="E39" s="1"/>
  <c r="D39" i="632"/>
  <c r="E39" s="1"/>
  <c r="D48" i="631"/>
  <c r="E48" s="1"/>
  <c r="D48" i="627"/>
  <c r="E48" s="1"/>
  <c r="D39" i="638"/>
  <c r="E39" s="1"/>
  <c r="D48" i="637"/>
  <c r="E48" s="1"/>
  <c r="D48" i="633"/>
  <c r="E48" s="1"/>
  <c r="D39" i="628"/>
  <c r="E39" s="1"/>
  <c r="D39" i="622"/>
  <c r="E39" s="1"/>
  <c r="D39" i="634"/>
  <c r="E39" s="1"/>
  <c r="D39" i="630"/>
  <c r="E39" s="1"/>
  <c r="D48" i="629"/>
  <c r="E48" s="1"/>
  <c r="D39" i="624"/>
  <c r="E39" s="1"/>
  <c r="D48" i="623"/>
  <c r="E48" s="1"/>
  <c r="D39" i="620"/>
  <c r="E39" s="1"/>
  <c r="D39" i="636"/>
  <c r="E39" s="1"/>
  <c r="D48" i="635"/>
  <c r="E48" s="1"/>
  <c r="D39" i="626"/>
  <c r="E39" s="1"/>
  <c r="D48" i="625"/>
  <c r="E48" s="1"/>
  <c r="D39" i="614"/>
  <c r="E39" s="1"/>
  <c r="D48" i="613"/>
  <c r="E48" s="1"/>
  <c r="D39" i="610"/>
  <c r="E39" s="1"/>
  <c r="D48" i="609"/>
  <c r="E48" s="1"/>
  <c r="D39" i="608"/>
  <c r="E39" s="1"/>
  <c r="D48" i="607"/>
  <c r="E48" s="1"/>
  <c r="D39" i="602"/>
  <c r="E39" s="1"/>
  <c r="D48" i="601"/>
  <c r="E48" s="1"/>
  <c r="D39" i="600"/>
  <c r="E39" s="1"/>
  <c r="D39" i="596"/>
  <c r="E39" s="1"/>
  <c r="D48" i="595"/>
  <c r="E48" s="1"/>
  <c r="D39" i="594"/>
  <c r="E39" s="1"/>
  <c r="D48" i="593"/>
  <c r="E48" s="1"/>
  <c r="D39" i="588"/>
  <c r="E39" s="1"/>
  <c r="D48" i="587"/>
  <c r="E48" s="1"/>
  <c r="D48" i="591"/>
  <c r="E48" s="1"/>
  <c r="D48" i="621"/>
  <c r="E48" s="1"/>
  <c r="D39" i="616"/>
  <c r="E39" s="1"/>
  <c r="D48" i="615"/>
  <c r="E48" s="1"/>
  <c r="D39" i="612"/>
  <c r="E39" s="1"/>
  <c r="D48" i="611"/>
  <c r="E48" s="1"/>
  <c r="D39" i="604"/>
  <c r="E39" s="1"/>
  <c r="D48" i="603"/>
  <c r="E48" s="1"/>
  <c r="D39" i="592"/>
  <c r="E39" s="1"/>
  <c r="D48" i="619"/>
  <c r="E48" s="1"/>
  <c r="D39" i="618"/>
  <c r="E39" s="1"/>
  <c r="D48" i="617"/>
  <c r="E48" s="1"/>
  <c r="D39" i="606"/>
  <c r="E39" s="1"/>
  <c r="D48" i="605"/>
  <c r="E48" s="1"/>
  <c r="D48" i="599"/>
  <c r="E48" s="1"/>
  <c r="D39" i="598"/>
  <c r="E39" s="1"/>
  <c r="D48" i="597"/>
  <c r="E48" s="1"/>
  <c r="D39" i="590"/>
  <c r="E39" s="1"/>
  <c r="D48" i="589"/>
  <c r="E48" s="1"/>
  <c r="D39" i="578"/>
  <c r="E39" s="1"/>
  <c r="D48" i="577"/>
  <c r="E48" s="1"/>
  <c r="D39" i="576"/>
  <c r="E39" s="1"/>
  <c r="D39" i="564"/>
  <c r="E39" s="1"/>
  <c r="D39" i="560"/>
  <c r="E39" s="1"/>
  <c r="D48" i="559"/>
  <c r="E48" s="1"/>
  <c r="D48" i="555"/>
  <c r="E48" s="1"/>
  <c r="D39" i="580"/>
  <c r="E39" s="1"/>
  <c r="D48" i="579"/>
  <c r="E48" s="1"/>
  <c r="D48" i="573"/>
  <c r="E48" s="1"/>
  <c r="D39" i="568"/>
  <c r="E39" s="1"/>
  <c r="D48" i="567"/>
  <c r="E48" s="1"/>
  <c r="D48" i="565"/>
  <c r="E48" s="1"/>
  <c r="D39" i="562"/>
  <c r="E39" s="1"/>
  <c r="D48" i="561"/>
  <c r="E48" s="1"/>
  <c r="D39" i="584"/>
  <c r="E39" s="1"/>
  <c r="D48" i="583"/>
  <c r="E48" s="1"/>
  <c r="D39" i="582"/>
  <c r="E39" s="1"/>
  <c r="D48" i="581"/>
  <c r="E48" s="1"/>
  <c r="D39" i="574"/>
  <c r="E39" s="1"/>
  <c r="D39" i="570"/>
  <c r="E39" s="1"/>
  <c r="D48" i="569"/>
  <c r="E48" s="1"/>
  <c r="D39" i="566"/>
  <c r="E39" s="1"/>
  <c r="D39" i="558"/>
  <c r="E39" s="1"/>
  <c r="D48" i="557"/>
  <c r="E48" s="1"/>
  <c r="D39" i="586"/>
  <c r="E39" s="1"/>
  <c r="D48" i="585"/>
  <c r="E48" s="1"/>
  <c r="D48" i="575"/>
  <c r="E48" s="1"/>
  <c r="D39" i="572"/>
  <c r="E39" s="1"/>
  <c r="D48" i="571"/>
  <c r="E48" s="1"/>
  <c r="D48" i="563"/>
  <c r="E48" s="1"/>
  <c r="D39" i="554"/>
  <c r="E39" s="1"/>
  <c r="D48" i="553"/>
  <c r="E48" s="1"/>
  <c r="D48" i="547"/>
  <c r="E48" s="1"/>
  <c r="D48" i="545"/>
  <c r="E48" s="1"/>
  <c r="D39" i="544"/>
  <c r="E39" s="1"/>
  <c r="D48" i="543"/>
  <c r="E48" s="1"/>
  <c r="D39" i="537"/>
  <c r="E39" s="1"/>
  <c r="D48" i="536"/>
  <c r="E48" s="1"/>
  <c r="D39" i="535"/>
  <c r="E39" s="1"/>
  <c r="D39" i="534"/>
  <c r="E39" s="1"/>
  <c r="D39" i="530"/>
  <c r="E39" s="1"/>
  <c r="D39" i="524"/>
  <c r="E39" s="1"/>
  <c r="D48" i="523"/>
  <c r="E48" s="1"/>
  <c r="D39" i="550"/>
  <c r="E39" s="1"/>
  <c r="D39" i="548"/>
  <c r="E39" s="1"/>
  <c r="D39" i="526"/>
  <c r="E39" s="1"/>
  <c r="D48" i="525"/>
  <c r="E48" s="1"/>
  <c r="D39" i="556"/>
  <c r="E39" s="1"/>
  <c r="D39" i="546"/>
  <c r="E39" s="1"/>
  <c r="D39" i="540"/>
  <c r="E39" s="1"/>
  <c r="D48" i="539"/>
  <c r="E48" s="1"/>
  <c r="D48" i="529"/>
  <c r="E48" s="1"/>
  <c r="D39" i="528"/>
  <c r="E39" s="1"/>
  <c r="D48" i="527"/>
  <c r="E48" s="1"/>
  <c r="D39" i="552"/>
  <c r="E39" s="1"/>
  <c r="D48" i="551"/>
  <c r="E48" s="1"/>
  <c r="D48" i="549"/>
  <c r="E48" s="1"/>
  <c r="D39" i="542"/>
  <c r="E39" s="1"/>
  <c r="D48" i="541"/>
  <c r="E48" s="1"/>
  <c r="D48" i="533"/>
  <c r="E48" s="1"/>
  <c r="D39" i="532"/>
  <c r="E39" s="1"/>
  <c r="D48" i="531"/>
  <c r="E48" s="1"/>
  <c r="D76" i="693"/>
  <c r="E76" s="1"/>
  <c r="E79" s="1"/>
  <c r="E133" s="1"/>
  <c r="D76" i="691"/>
  <c r="E76" s="1"/>
  <c r="E79" s="1"/>
  <c r="E133" s="1"/>
  <c r="D76" i="689"/>
  <c r="E76" s="1"/>
  <c r="E79" s="1"/>
  <c r="E133" s="1"/>
  <c r="D67" i="694"/>
  <c r="E67" s="1"/>
  <c r="E70" s="1"/>
  <c r="E124" s="1"/>
  <c r="D67" i="692"/>
  <c r="E67" s="1"/>
  <c r="E70" s="1"/>
  <c r="E124" s="1"/>
  <c r="D67" i="690"/>
  <c r="E67" s="1"/>
  <c r="E70" s="1"/>
  <c r="E124" s="1"/>
  <c r="D67" i="696"/>
  <c r="E67" s="1"/>
  <c r="E70" s="1"/>
  <c r="E124" s="1"/>
  <c r="D76" i="695"/>
  <c r="E76" s="1"/>
  <c r="E79" s="1"/>
  <c r="E133" s="1"/>
  <c r="D67" i="684"/>
  <c r="E67" s="1"/>
  <c r="E70" s="1"/>
  <c r="E124" s="1"/>
  <c r="D76" i="679"/>
  <c r="E76" s="1"/>
  <c r="E79" s="1"/>
  <c r="E133" s="1"/>
  <c r="D67" i="678"/>
  <c r="E67" s="1"/>
  <c r="E70" s="1"/>
  <c r="E124" s="1"/>
  <c r="D76" i="677"/>
  <c r="E76" s="1"/>
  <c r="E79" s="1"/>
  <c r="E133" s="1"/>
  <c r="D67" i="676"/>
  <c r="E67" s="1"/>
  <c r="E70" s="1"/>
  <c r="E124" s="1"/>
  <c r="D76" i="673"/>
  <c r="E76" s="1"/>
  <c r="E79" s="1"/>
  <c r="E133" s="1"/>
  <c r="D67" i="686"/>
  <c r="E67" s="1"/>
  <c r="E70" s="1"/>
  <c r="E124" s="1"/>
  <c r="D76" i="681"/>
  <c r="E76" s="1"/>
  <c r="E79" s="1"/>
  <c r="E133" s="1"/>
  <c r="D67" i="680"/>
  <c r="E67" s="1"/>
  <c r="E70" s="1"/>
  <c r="E124" s="1"/>
  <c r="D76" i="687"/>
  <c r="E76" s="1"/>
  <c r="E79" s="1"/>
  <c r="E133" s="1"/>
  <c r="D76" i="675"/>
  <c r="E76" s="1"/>
  <c r="E79" s="1"/>
  <c r="E133" s="1"/>
  <c r="D67" i="674"/>
  <c r="E67" s="1"/>
  <c r="E70" s="1"/>
  <c r="E124" s="1"/>
  <c r="D67" i="672"/>
  <c r="E67" s="1"/>
  <c r="E70" s="1"/>
  <c r="E124" s="1"/>
  <c r="D67" i="688"/>
  <c r="E67" s="1"/>
  <c r="E70" s="1"/>
  <c r="E124" s="1"/>
  <c r="D76" i="685"/>
  <c r="E76" s="1"/>
  <c r="E79" s="1"/>
  <c r="E133" s="1"/>
  <c r="D76" i="683"/>
  <c r="E76" s="1"/>
  <c r="E79" s="1"/>
  <c r="E133" s="1"/>
  <c r="D67" i="682"/>
  <c r="E67" s="1"/>
  <c r="E70" s="1"/>
  <c r="E124" s="1"/>
  <c r="D67" i="670"/>
  <c r="E67" s="1"/>
  <c r="E70" s="1"/>
  <c r="E124" s="1"/>
  <c r="D76" i="667"/>
  <c r="E76" s="1"/>
  <c r="E79" s="1"/>
  <c r="E133" s="1"/>
  <c r="D76" i="665"/>
  <c r="E76" s="1"/>
  <c r="E79" s="1"/>
  <c r="E133" s="1"/>
  <c r="D67" i="662"/>
  <c r="E67" s="1"/>
  <c r="E70" s="1"/>
  <c r="E124" s="1"/>
  <c r="D67" i="656"/>
  <c r="E67" s="1"/>
  <c r="E70" s="1"/>
  <c r="E124" s="1"/>
  <c r="D76" i="655"/>
  <c r="E76" s="1"/>
  <c r="E79" s="1"/>
  <c r="E133" s="1"/>
  <c r="D67" i="668"/>
  <c r="E67" s="1"/>
  <c r="E70" s="1"/>
  <c r="E124" s="1"/>
  <c r="D67" i="666"/>
  <c r="E67" s="1"/>
  <c r="E70" s="1"/>
  <c r="E124" s="1"/>
  <c r="D67" i="664"/>
  <c r="E67" s="1"/>
  <c r="E70" s="1"/>
  <c r="E124" s="1"/>
  <c r="D76" i="661"/>
  <c r="E76" s="1"/>
  <c r="E79" s="1"/>
  <c r="E133" s="1"/>
  <c r="D67" i="660"/>
  <c r="E67" s="1"/>
  <c r="E70" s="1"/>
  <c r="E124" s="1"/>
  <c r="D76" i="669"/>
  <c r="E76" s="1"/>
  <c r="E79" s="1"/>
  <c r="E133" s="1"/>
  <c r="D76" i="671"/>
  <c r="E76" s="1"/>
  <c r="E79" s="1"/>
  <c r="E133" s="1"/>
  <c r="D76" i="663"/>
  <c r="E76" s="1"/>
  <c r="E79" s="1"/>
  <c r="E133" s="1"/>
  <c r="D76" i="659"/>
  <c r="E76" s="1"/>
  <c r="E79" s="1"/>
  <c r="E133" s="1"/>
  <c r="D76" i="657"/>
  <c r="E76" s="1"/>
  <c r="E79" s="1"/>
  <c r="E133" s="1"/>
  <c r="D67" i="658"/>
  <c r="E67" s="1"/>
  <c r="E70" s="1"/>
  <c r="E124" s="1"/>
  <c r="D67" i="654"/>
  <c r="E67" s="1"/>
  <c r="E70" s="1"/>
  <c r="E124" s="1"/>
  <c r="D67" i="644"/>
  <c r="E67" s="1"/>
  <c r="E70" s="1"/>
  <c r="E124" s="1"/>
  <c r="D76" i="641"/>
  <c r="E76" s="1"/>
  <c r="E79" s="1"/>
  <c r="E133" s="1"/>
  <c r="D67" i="640"/>
  <c r="E67" s="1"/>
  <c r="E70" s="1"/>
  <c r="E124" s="1"/>
  <c r="D76" i="651"/>
  <c r="E76" s="1"/>
  <c r="E79" s="1"/>
  <c r="E133" s="1"/>
  <c r="D76" i="649"/>
  <c r="E76" s="1"/>
  <c r="E79" s="1"/>
  <c r="E133" s="1"/>
  <c r="D67" i="648"/>
  <c r="E67" s="1"/>
  <c r="E70" s="1"/>
  <c r="E124" s="1"/>
  <c r="D76" i="645"/>
  <c r="E76" s="1"/>
  <c r="E79" s="1"/>
  <c r="E133" s="1"/>
  <c r="D76" i="653"/>
  <c r="E76" s="1"/>
  <c r="E79" s="1"/>
  <c r="E133" s="1"/>
  <c r="D67" i="650"/>
  <c r="E67" s="1"/>
  <c r="E70" s="1"/>
  <c r="E124" s="1"/>
  <c r="D76" i="643"/>
  <c r="E76" s="1"/>
  <c r="E79" s="1"/>
  <c r="E133" s="1"/>
  <c r="D76" i="639"/>
  <c r="E76" s="1"/>
  <c r="E79" s="1"/>
  <c r="E133" s="1"/>
  <c r="D67" i="652"/>
  <c r="E67" s="1"/>
  <c r="E70" s="1"/>
  <c r="E124" s="1"/>
  <c r="D76" i="647"/>
  <c r="E76" s="1"/>
  <c r="E79" s="1"/>
  <c r="E133" s="1"/>
  <c r="D67" i="646"/>
  <c r="E67" s="1"/>
  <c r="E70" s="1"/>
  <c r="E124" s="1"/>
  <c r="D67" i="642"/>
  <c r="E67" s="1"/>
  <c r="E70" s="1"/>
  <c r="E124" s="1"/>
  <c r="D67" i="632"/>
  <c r="E67" s="1"/>
  <c r="E70" s="1"/>
  <c r="E124" s="1"/>
  <c r="D76" i="629"/>
  <c r="E76" s="1"/>
  <c r="E79" s="1"/>
  <c r="E133" s="1"/>
  <c r="D67" i="628"/>
  <c r="E67" s="1"/>
  <c r="E70" s="1"/>
  <c r="E124" s="1"/>
  <c r="D76" i="623"/>
  <c r="E76" s="1"/>
  <c r="E79" s="1"/>
  <c r="E133" s="1"/>
  <c r="D67" i="638"/>
  <c r="E67" s="1"/>
  <c r="E70" s="1"/>
  <c r="E124" s="1"/>
  <c r="D76" i="635"/>
  <c r="E76" s="1"/>
  <c r="E79" s="1"/>
  <c r="E133" s="1"/>
  <c r="D76" i="625"/>
  <c r="E76" s="1"/>
  <c r="E79" s="1"/>
  <c r="E133" s="1"/>
  <c r="D67" i="622"/>
  <c r="E67" s="1"/>
  <c r="E70" s="1"/>
  <c r="E124" s="1"/>
  <c r="D67" i="634"/>
  <c r="E67" s="1"/>
  <c r="E70" s="1"/>
  <c r="E124" s="1"/>
  <c r="D76" i="631"/>
  <c r="E76" s="1"/>
  <c r="E79" s="1"/>
  <c r="E133" s="1"/>
  <c r="D67" i="630"/>
  <c r="E67" s="1"/>
  <c r="E70" s="1"/>
  <c r="E124" s="1"/>
  <c r="D76" i="627"/>
  <c r="E76" s="1"/>
  <c r="E79" s="1"/>
  <c r="E133" s="1"/>
  <c r="D67" i="624"/>
  <c r="E67" s="1"/>
  <c r="E70" s="1"/>
  <c r="E124" s="1"/>
  <c r="D67" i="620"/>
  <c r="E67" s="1"/>
  <c r="E70" s="1"/>
  <c r="E124" s="1"/>
  <c r="D76" i="637"/>
  <c r="E76" s="1"/>
  <c r="E79" s="1"/>
  <c r="E133" s="1"/>
  <c r="D67" i="636"/>
  <c r="E67" s="1"/>
  <c r="E70" s="1"/>
  <c r="E124" s="1"/>
  <c r="D76" i="633"/>
  <c r="E76" s="1"/>
  <c r="E79" s="1"/>
  <c r="E133" s="1"/>
  <c r="D67" i="626"/>
  <c r="E67" s="1"/>
  <c r="E70" s="1"/>
  <c r="E124" s="1"/>
  <c r="D76" i="621"/>
  <c r="E76" s="1"/>
  <c r="E79" s="1"/>
  <c r="E133" s="1"/>
  <c r="D76" i="615"/>
  <c r="E76" s="1"/>
  <c r="E79" s="1"/>
  <c r="E133" s="1"/>
  <c r="D67" i="614"/>
  <c r="E67" s="1"/>
  <c r="E70" s="1"/>
  <c r="E124" s="1"/>
  <c r="D76" i="611"/>
  <c r="E76" s="1"/>
  <c r="E79" s="1"/>
  <c r="E133" s="1"/>
  <c r="D67" i="610"/>
  <c r="E67" s="1"/>
  <c r="E70" s="1"/>
  <c r="E124" s="1"/>
  <c r="D67" i="608"/>
  <c r="E67" s="1"/>
  <c r="E70" s="1"/>
  <c r="E124" s="1"/>
  <c r="D76" i="603"/>
  <c r="E76" s="1"/>
  <c r="E79" s="1"/>
  <c r="E133" s="1"/>
  <c r="D67" i="602"/>
  <c r="E67" s="1"/>
  <c r="E70" s="1"/>
  <c r="E124" s="1"/>
  <c r="D67" i="600"/>
  <c r="E67" s="1"/>
  <c r="E70" s="1"/>
  <c r="E124" s="1"/>
  <c r="D67" i="596"/>
  <c r="E67" s="1"/>
  <c r="E70" s="1"/>
  <c r="E124" s="1"/>
  <c r="D76" i="617"/>
  <c r="E76" s="1"/>
  <c r="E79" s="1"/>
  <c r="E133" s="1"/>
  <c r="D67" i="616"/>
  <c r="E67" s="1"/>
  <c r="E70" s="1"/>
  <c r="E124" s="1"/>
  <c r="D67" i="612"/>
  <c r="E67" s="1"/>
  <c r="E70" s="1"/>
  <c r="E124" s="1"/>
  <c r="D76" i="605"/>
  <c r="E76" s="1"/>
  <c r="E79" s="1"/>
  <c r="E133" s="1"/>
  <c r="D76" i="597"/>
  <c r="E76" s="1"/>
  <c r="E79" s="1"/>
  <c r="E133" s="1"/>
  <c r="D76" i="589"/>
  <c r="E76" s="1"/>
  <c r="E79" s="1"/>
  <c r="E133" s="1"/>
  <c r="D76" i="619"/>
  <c r="E76" s="1"/>
  <c r="E79" s="1"/>
  <c r="E133" s="1"/>
  <c r="D76" i="613"/>
  <c r="E76" s="1"/>
  <c r="E79" s="1"/>
  <c r="E133" s="1"/>
  <c r="D76" i="609"/>
  <c r="E76" s="1"/>
  <c r="E79" s="1"/>
  <c r="E133" s="1"/>
  <c r="D76" i="607"/>
  <c r="E76" s="1"/>
  <c r="E79" s="1"/>
  <c r="E133" s="1"/>
  <c r="D67" i="604"/>
  <c r="E67" s="1"/>
  <c r="E70" s="1"/>
  <c r="E124" s="1"/>
  <c r="D76" i="601"/>
  <c r="E76" s="1"/>
  <c r="E79" s="1"/>
  <c r="E133" s="1"/>
  <c r="D76" i="599"/>
  <c r="E76" s="1"/>
  <c r="E79" s="1"/>
  <c r="E133" s="1"/>
  <c r="D76" i="595"/>
  <c r="E76" s="1"/>
  <c r="E79" s="1"/>
  <c r="E133" s="1"/>
  <c r="D76" i="593"/>
  <c r="E76" s="1"/>
  <c r="E79" s="1"/>
  <c r="E133" s="1"/>
  <c r="D67" i="592"/>
  <c r="E67" s="1"/>
  <c r="E70" s="1"/>
  <c r="E124" s="1"/>
  <c r="D76" i="587"/>
  <c r="E76" s="1"/>
  <c r="E79" s="1"/>
  <c r="E133" s="1"/>
  <c r="D67" i="618"/>
  <c r="E67" s="1"/>
  <c r="E70" s="1"/>
  <c r="E124" s="1"/>
  <c r="D67" i="606"/>
  <c r="E67" s="1"/>
  <c r="E70" s="1"/>
  <c r="E124" s="1"/>
  <c r="D67" i="598"/>
  <c r="E67" s="1"/>
  <c r="E70" s="1"/>
  <c r="E124" s="1"/>
  <c r="D67" i="594"/>
  <c r="E67" s="1"/>
  <c r="E70" s="1"/>
  <c r="E124" s="1"/>
  <c r="D76" i="591"/>
  <c r="E76" s="1"/>
  <c r="E79" s="1"/>
  <c r="E133" s="1"/>
  <c r="D67" i="590"/>
  <c r="E67" s="1"/>
  <c r="E70" s="1"/>
  <c r="E124" s="1"/>
  <c r="D67" i="588"/>
  <c r="E67" s="1"/>
  <c r="E70" s="1"/>
  <c r="E124" s="1"/>
  <c r="D76" i="583"/>
  <c r="E76" s="1"/>
  <c r="E79" s="1"/>
  <c r="E133" s="1"/>
  <c r="D76" i="581"/>
  <c r="E76" s="1"/>
  <c r="E79" s="1"/>
  <c r="E133" s="1"/>
  <c r="D67" i="576"/>
  <c r="E67" s="1"/>
  <c r="E70" s="1"/>
  <c r="E124" s="1"/>
  <c r="D76" i="569"/>
  <c r="E76" s="1"/>
  <c r="E79" s="1"/>
  <c r="E133" s="1"/>
  <c r="D76" i="565"/>
  <c r="E76" s="1"/>
  <c r="E79" s="1"/>
  <c r="E133" s="1"/>
  <c r="D67" i="564"/>
  <c r="E67" s="1"/>
  <c r="E70" s="1"/>
  <c r="E124" s="1"/>
  <c r="D67" i="560"/>
  <c r="E67" s="1"/>
  <c r="E70" s="1"/>
  <c r="E124" s="1"/>
  <c r="D76" i="557"/>
  <c r="E76" s="1"/>
  <c r="E79" s="1"/>
  <c r="E133" s="1"/>
  <c r="D76" i="585"/>
  <c r="E76" s="1"/>
  <c r="E79" s="1"/>
  <c r="E133" s="1"/>
  <c r="D67" i="580"/>
  <c r="E67" s="1"/>
  <c r="E70" s="1"/>
  <c r="E124" s="1"/>
  <c r="D76" i="571"/>
  <c r="E76" s="1"/>
  <c r="E79" s="1"/>
  <c r="E133" s="1"/>
  <c r="D67" i="568"/>
  <c r="E67" s="1"/>
  <c r="E70" s="1"/>
  <c r="E124" s="1"/>
  <c r="D76" i="563"/>
  <c r="E76" s="1"/>
  <c r="E79" s="1"/>
  <c r="E133" s="1"/>
  <c r="D67" i="562"/>
  <c r="E67" s="1"/>
  <c r="E70" s="1"/>
  <c r="E124" s="1"/>
  <c r="D67" i="586"/>
  <c r="E67" s="1"/>
  <c r="E70" s="1"/>
  <c r="E124" s="1"/>
  <c r="D67" i="584"/>
  <c r="E67" s="1"/>
  <c r="E70" s="1"/>
  <c r="E124" s="1"/>
  <c r="D67" i="582"/>
  <c r="E67" s="1"/>
  <c r="E70" s="1"/>
  <c r="E124" s="1"/>
  <c r="D76" i="577"/>
  <c r="E76" s="1"/>
  <c r="E79" s="1"/>
  <c r="E133" s="1"/>
  <c r="D76" i="575"/>
  <c r="E76" s="1"/>
  <c r="E79" s="1"/>
  <c r="E133" s="1"/>
  <c r="D67" i="574"/>
  <c r="E67" s="1"/>
  <c r="E70" s="1"/>
  <c r="E124" s="1"/>
  <c r="D67" i="570"/>
  <c r="E67" s="1"/>
  <c r="E70" s="1"/>
  <c r="E124" s="1"/>
  <c r="D67" i="566"/>
  <c r="E67" s="1"/>
  <c r="E70" s="1"/>
  <c r="E124" s="1"/>
  <c r="D76" i="559"/>
  <c r="E76" s="1"/>
  <c r="E79" s="1"/>
  <c r="E133" s="1"/>
  <c r="D67" i="558"/>
  <c r="E67" s="1"/>
  <c r="E70" s="1"/>
  <c r="E124" s="1"/>
  <c r="D76" i="555"/>
  <c r="E76" s="1"/>
  <c r="E79" s="1"/>
  <c r="E133" s="1"/>
  <c r="D67" i="554"/>
  <c r="E67" s="1"/>
  <c r="E70" s="1"/>
  <c r="E124" s="1"/>
  <c r="D76" i="549"/>
  <c r="E76" s="1"/>
  <c r="E79" s="1"/>
  <c r="E133" s="1"/>
  <c r="D76" i="579"/>
  <c r="E76" s="1"/>
  <c r="E79" s="1"/>
  <c r="E133" s="1"/>
  <c r="D67" i="578"/>
  <c r="E67" s="1"/>
  <c r="E70" s="1"/>
  <c r="E124" s="1"/>
  <c r="D76" i="573"/>
  <c r="E76" s="1"/>
  <c r="E79" s="1"/>
  <c r="E133" s="1"/>
  <c r="D67" i="572"/>
  <c r="E67" s="1"/>
  <c r="E70" s="1"/>
  <c r="E124" s="1"/>
  <c r="D76" i="567"/>
  <c r="E76" s="1"/>
  <c r="E79" s="1"/>
  <c r="E133" s="1"/>
  <c r="D76" i="561"/>
  <c r="E76" s="1"/>
  <c r="E79" s="1"/>
  <c r="E133" s="1"/>
  <c r="D76" i="551"/>
  <c r="E76" s="1"/>
  <c r="E79" s="1"/>
  <c r="E133" s="1"/>
  <c r="D67" i="552"/>
  <c r="E67" s="1"/>
  <c r="E70" s="1"/>
  <c r="E124" s="1"/>
  <c r="D67" i="550"/>
  <c r="E67" s="1"/>
  <c r="E70" s="1"/>
  <c r="E124" s="1"/>
  <c r="D67" i="544"/>
  <c r="E67" s="1"/>
  <c r="E70" s="1"/>
  <c r="E124" s="1"/>
  <c r="D76" i="539"/>
  <c r="E76" s="1"/>
  <c r="E79" s="1"/>
  <c r="E133" s="1"/>
  <c r="D67" i="537"/>
  <c r="E67" s="1"/>
  <c r="E70" s="1"/>
  <c r="E124" s="1"/>
  <c r="D67" i="535"/>
  <c r="E67" s="1"/>
  <c r="E70" s="1"/>
  <c r="E124" s="1"/>
  <c r="D67" i="534"/>
  <c r="E67" s="1"/>
  <c r="E70" s="1"/>
  <c r="E124" s="1"/>
  <c r="D76" i="529"/>
  <c r="E76" s="1"/>
  <c r="E79" s="1"/>
  <c r="E133" s="1"/>
  <c r="D76" i="527"/>
  <c r="E76" s="1"/>
  <c r="E79" s="1"/>
  <c r="E133" s="1"/>
  <c r="D67" i="526"/>
  <c r="E67" s="1"/>
  <c r="E70" s="1"/>
  <c r="E124" s="1"/>
  <c r="D67" i="524"/>
  <c r="E67" s="1"/>
  <c r="E70" s="1"/>
  <c r="E124" s="1"/>
  <c r="D67" i="548"/>
  <c r="E67" s="1"/>
  <c r="E70" s="1"/>
  <c r="E124" s="1"/>
  <c r="D76" i="541"/>
  <c r="E76" s="1"/>
  <c r="E79" s="1"/>
  <c r="E133" s="1"/>
  <c r="D76" i="531"/>
  <c r="E76" s="1"/>
  <c r="E79" s="1"/>
  <c r="E133" s="1"/>
  <c r="D67" i="528"/>
  <c r="E67" s="1"/>
  <c r="E70" s="1"/>
  <c r="E124" s="1"/>
  <c r="D76" i="547"/>
  <c r="E76" s="1"/>
  <c r="E79" s="1"/>
  <c r="E133" s="1"/>
  <c r="D67" i="546"/>
  <c r="E67" s="1"/>
  <c r="E70" s="1"/>
  <c r="E124" s="1"/>
  <c r="D76" i="543"/>
  <c r="E76" s="1"/>
  <c r="E79" s="1"/>
  <c r="E133" s="1"/>
  <c r="D67" i="540"/>
  <c r="E67" s="1"/>
  <c r="E70" s="1"/>
  <c r="E124" s="1"/>
  <c r="D76" i="536"/>
  <c r="E76" s="1"/>
  <c r="E79" s="1"/>
  <c r="E133" s="1"/>
  <c r="D76" i="533"/>
  <c r="E76" s="1"/>
  <c r="E79" s="1"/>
  <c r="E133" s="1"/>
  <c r="D76" i="523"/>
  <c r="E76" s="1"/>
  <c r="E79" s="1"/>
  <c r="E133" s="1"/>
  <c r="D67" i="556"/>
  <c r="E67" s="1"/>
  <c r="E70" s="1"/>
  <c r="E124" s="1"/>
  <c r="D76" i="553"/>
  <c r="E76" s="1"/>
  <c r="E79" s="1"/>
  <c r="E133" s="1"/>
  <c r="D76" i="545"/>
  <c r="E76" s="1"/>
  <c r="E79" s="1"/>
  <c r="E133" s="1"/>
  <c r="D67" i="542"/>
  <c r="E67" s="1"/>
  <c r="E70" s="1"/>
  <c r="E124" s="1"/>
  <c r="D67" i="532"/>
  <c r="E67" s="1"/>
  <c r="E70" s="1"/>
  <c r="E124" s="1"/>
  <c r="D67" i="530"/>
  <c r="E67" s="1"/>
  <c r="E70" s="1"/>
  <c r="E124" s="1"/>
  <c r="D76" i="525"/>
  <c r="E76" s="1"/>
  <c r="E79" s="1"/>
  <c r="E133" s="1"/>
  <c r="AB17" i="21"/>
  <c r="AB84"/>
  <c r="AB63"/>
  <c r="AB91"/>
  <c r="AB10"/>
  <c r="AB83"/>
  <c r="AB46"/>
  <c r="AB75"/>
  <c r="AB73"/>
  <c r="AB74"/>
  <c r="AB68"/>
  <c r="AB72"/>
  <c r="AB34"/>
  <c r="AB27"/>
  <c r="D39" i="454"/>
  <c r="E39" s="1"/>
  <c r="D67"/>
  <c r="E67" s="1"/>
  <c r="E70" s="1"/>
  <c r="E124" s="1"/>
  <c r="AB6" i="21"/>
  <c r="AB7"/>
  <c r="D48" i="343"/>
  <c r="E48" s="1"/>
  <c r="D76"/>
  <c r="E76" s="1"/>
  <c r="E79" s="1"/>
  <c r="E133" s="1"/>
  <c r="D40" i="6"/>
  <c r="D70"/>
  <c r="D79"/>
  <c r="D79" i="698" l="1"/>
  <c r="E79" s="1"/>
  <c r="D88" i="697"/>
  <c r="E88" s="1"/>
  <c r="D70" i="698"/>
  <c r="D79" i="697"/>
  <c r="D40" i="698"/>
  <c r="E40" s="1"/>
  <c r="E41" s="1"/>
  <c r="E55" s="1"/>
  <c r="E58" s="1"/>
  <c r="E123" s="1"/>
  <c r="D49" i="697"/>
  <c r="E49" s="1"/>
  <c r="E50" s="1"/>
  <c r="E64" s="1"/>
  <c r="E67" s="1"/>
  <c r="E132" s="1"/>
  <c r="D40" i="696"/>
  <c r="E40" s="1"/>
  <c r="E41" s="1"/>
  <c r="E55" s="1"/>
  <c r="E58" s="1"/>
  <c r="E123" s="1"/>
  <c r="D40" i="692"/>
  <c r="E40" s="1"/>
  <c r="D40" i="690"/>
  <c r="E40" s="1"/>
  <c r="D49" i="695"/>
  <c r="E49" s="1"/>
  <c r="E50" s="1"/>
  <c r="E64" s="1"/>
  <c r="E67" s="1"/>
  <c r="E132" s="1"/>
  <c r="D40" i="694"/>
  <c r="E40" s="1"/>
  <c r="D49" i="693"/>
  <c r="E49" s="1"/>
  <c r="D49" i="691"/>
  <c r="E49" s="1"/>
  <c r="D49" i="689"/>
  <c r="E49" s="1"/>
  <c r="E50" s="1"/>
  <c r="E64" s="1"/>
  <c r="E67" s="1"/>
  <c r="E132" s="1"/>
  <c r="D49" i="687"/>
  <c r="E49" s="1"/>
  <c r="E50" s="1"/>
  <c r="E64" s="1"/>
  <c r="E67" s="1"/>
  <c r="E132" s="1"/>
  <c r="D40" i="682"/>
  <c r="E40" s="1"/>
  <c r="D49" i="675"/>
  <c r="E49" s="1"/>
  <c r="D40" i="672"/>
  <c r="E40" s="1"/>
  <c r="E41" s="1"/>
  <c r="E55" s="1"/>
  <c r="E58" s="1"/>
  <c r="E123" s="1"/>
  <c r="D40" i="688"/>
  <c r="E40" s="1"/>
  <c r="D40" i="678"/>
  <c r="E40" s="1"/>
  <c r="D40" i="686"/>
  <c r="E40" s="1"/>
  <c r="D49" i="685"/>
  <c r="E49" s="1"/>
  <c r="E50" s="1"/>
  <c r="E64" s="1"/>
  <c r="E67" s="1"/>
  <c r="E132" s="1"/>
  <c r="D40" i="684"/>
  <c r="E40" s="1"/>
  <c r="E41" s="1"/>
  <c r="E55" s="1"/>
  <c r="E58" s="1"/>
  <c r="E123" s="1"/>
  <c r="D49" i="683"/>
  <c r="E49" s="1"/>
  <c r="D49" i="679"/>
  <c r="E49" s="1"/>
  <c r="D49" i="677"/>
  <c r="E49" s="1"/>
  <c r="E50" s="1"/>
  <c r="E64" s="1"/>
  <c r="E67" s="1"/>
  <c r="E132" s="1"/>
  <c r="D40" i="676"/>
  <c r="E40" s="1"/>
  <c r="D49" i="673"/>
  <c r="E49" s="1"/>
  <c r="D49" i="681"/>
  <c r="E49" s="1"/>
  <c r="D40" i="680"/>
  <c r="E40" s="1"/>
  <c r="E41" s="1"/>
  <c r="E55" s="1"/>
  <c r="E58" s="1"/>
  <c r="E123" s="1"/>
  <c r="D40" i="674"/>
  <c r="E40" s="1"/>
  <c r="E41" s="1"/>
  <c r="E55" s="1"/>
  <c r="E58" s="1"/>
  <c r="E123" s="1"/>
  <c r="D49" i="661"/>
  <c r="E49" s="1"/>
  <c r="D49" i="671"/>
  <c r="E49" s="1"/>
  <c r="D40" i="670"/>
  <c r="E40" s="1"/>
  <c r="E41" s="1"/>
  <c r="E55" s="1"/>
  <c r="E58" s="1"/>
  <c r="E123" s="1"/>
  <c r="D49" i="669"/>
  <c r="E49" s="1"/>
  <c r="D49" i="663"/>
  <c r="E49" s="1"/>
  <c r="D40" i="662"/>
  <c r="E40" s="1"/>
  <c r="D49" i="667"/>
  <c r="E49" s="1"/>
  <c r="E50" s="1"/>
  <c r="E64" s="1"/>
  <c r="E67" s="1"/>
  <c r="E132" s="1"/>
  <c r="D40" i="664"/>
  <c r="E40" s="1"/>
  <c r="E41" s="1"/>
  <c r="E55" s="1"/>
  <c r="E58" s="1"/>
  <c r="E123" s="1"/>
  <c r="D40" i="660"/>
  <c r="E40" s="1"/>
  <c r="D49" i="659"/>
  <c r="E49" s="1"/>
  <c r="D40" i="658"/>
  <c r="E40" s="1"/>
  <c r="E41" s="1"/>
  <c r="E55" s="1"/>
  <c r="E58" s="1"/>
  <c r="E123" s="1"/>
  <c r="D40" i="668"/>
  <c r="E40" s="1"/>
  <c r="D40" i="666"/>
  <c r="E40" s="1"/>
  <c r="D49" i="665"/>
  <c r="E49" s="1"/>
  <c r="D49" i="655"/>
  <c r="E49" s="1"/>
  <c r="E50" s="1"/>
  <c r="E64" s="1"/>
  <c r="E67" s="1"/>
  <c r="E132" s="1"/>
  <c r="D49" i="657"/>
  <c r="E49" s="1"/>
  <c r="E50" s="1"/>
  <c r="E64" s="1"/>
  <c r="E67" s="1"/>
  <c r="E132" s="1"/>
  <c r="D40" i="652"/>
  <c r="E40" s="1"/>
  <c r="D49" i="651"/>
  <c r="E49" s="1"/>
  <c r="D40" i="650"/>
  <c r="E40" s="1"/>
  <c r="E41" s="1"/>
  <c r="E55" s="1"/>
  <c r="E58" s="1"/>
  <c r="E123" s="1"/>
  <c r="D49" i="649"/>
  <c r="E49" s="1"/>
  <c r="D40" i="646"/>
  <c r="E40" s="1"/>
  <c r="D49" i="645"/>
  <c r="E49" s="1"/>
  <c r="D40" i="642"/>
  <c r="E40" s="1"/>
  <c r="E41" s="1"/>
  <c r="E55" s="1"/>
  <c r="E58" s="1"/>
  <c r="E123" s="1"/>
  <c r="D49" i="653"/>
  <c r="E49" s="1"/>
  <c r="E50" s="1"/>
  <c r="E64" s="1"/>
  <c r="E67" s="1"/>
  <c r="E132" s="1"/>
  <c r="D49" i="643"/>
  <c r="E49" s="1"/>
  <c r="D40" i="640"/>
  <c r="E40" s="1"/>
  <c r="D49" i="639"/>
  <c r="E49" s="1"/>
  <c r="E50" s="1"/>
  <c r="E64" s="1"/>
  <c r="E67" s="1"/>
  <c r="E132" s="1"/>
  <c r="D40" i="648"/>
  <c r="E40" s="1"/>
  <c r="D49" i="647"/>
  <c r="E49" s="1"/>
  <c r="D40" i="644"/>
  <c r="E40" s="1"/>
  <c r="D40" i="656"/>
  <c r="E40" s="1"/>
  <c r="E41" s="1"/>
  <c r="E55" s="1"/>
  <c r="E58" s="1"/>
  <c r="E123" s="1"/>
  <c r="D40" i="654"/>
  <c r="E40" s="1"/>
  <c r="E41" s="1"/>
  <c r="E55" s="1"/>
  <c r="E58" s="1"/>
  <c r="E123" s="1"/>
  <c r="D49" i="641"/>
  <c r="E49" s="1"/>
  <c r="D40" i="636"/>
  <c r="E40" s="1"/>
  <c r="D49" i="635"/>
  <c r="E49" s="1"/>
  <c r="E50" s="1"/>
  <c r="E64" s="1"/>
  <c r="E67" s="1"/>
  <c r="E132" s="1"/>
  <c r="D40" i="626"/>
  <c r="E40" s="1"/>
  <c r="D49" i="625"/>
  <c r="E49" s="1"/>
  <c r="D40" i="632"/>
  <c r="E40" s="1"/>
  <c r="D49" i="631"/>
  <c r="E49" s="1"/>
  <c r="E50" s="1"/>
  <c r="E64" s="1"/>
  <c r="E67" s="1"/>
  <c r="E132" s="1"/>
  <c r="D49" i="627"/>
  <c r="E49" s="1"/>
  <c r="E50" s="1"/>
  <c r="E64" s="1"/>
  <c r="E67" s="1"/>
  <c r="E132" s="1"/>
  <c r="D40" i="638"/>
  <c r="E40" s="1"/>
  <c r="D49" i="637"/>
  <c r="E49" s="1"/>
  <c r="D49" i="633"/>
  <c r="E49" s="1"/>
  <c r="E50" s="1"/>
  <c r="E64" s="1"/>
  <c r="E67" s="1"/>
  <c r="E132" s="1"/>
  <c r="D40" i="628"/>
  <c r="E40" s="1"/>
  <c r="D40" i="622"/>
  <c r="E40" s="1"/>
  <c r="D49" i="621"/>
  <c r="E49" s="1"/>
  <c r="D40" i="634"/>
  <c r="E40" s="1"/>
  <c r="E41" s="1"/>
  <c r="E55" s="1"/>
  <c r="E58" s="1"/>
  <c r="E123" s="1"/>
  <c r="D40" i="630"/>
  <c r="E40" s="1"/>
  <c r="E41" s="1"/>
  <c r="E55" s="1"/>
  <c r="E58" s="1"/>
  <c r="E123" s="1"/>
  <c r="D49" i="629"/>
  <c r="E49" s="1"/>
  <c r="D40" i="624"/>
  <c r="E40" s="1"/>
  <c r="D49" i="623"/>
  <c r="E49" s="1"/>
  <c r="E50" s="1"/>
  <c r="E64" s="1"/>
  <c r="E67" s="1"/>
  <c r="E132" s="1"/>
  <c r="D40" i="620"/>
  <c r="E40" s="1"/>
  <c r="D49" i="619"/>
  <c r="E49" s="1"/>
  <c r="D40" i="618"/>
  <c r="E40" s="1"/>
  <c r="D49" i="617"/>
  <c r="E49" s="1"/>
  <c r="E50" s="1"/>
  <c r="E64" s="1"/>
  <c r="E67" s="1"/>
  <c r="E132" s="1"/>
  <c r="D40" i="606"/>
  <c r="E40" s="1"/>
  <c r="E41" s="1"/>
  <c r="E55" s="1"/>
  <c r="E58" s="1"/>
  <c r="E123" s="1"/>
  <c r="D49" i="605"/>
  <c r="E49" s="1"/>
  <c r="D49" i="599"/>
  <c r="E49" s="1"/>
  <c r="D40" i="598"/>
  <c r="E40" s="1"/>
  <c r="E41" s="1"/>
  <c r="E55" s="1"/>
  <c r="E58" s="1"/>
  <c r="E123" s="1"/>
  <c r="D49" i="597"/>
  <c r="E49" s="1"/>
  <c r="D40" i="590"/>
  <c r="E40" s="1"/>
  <c r="D49" i="589"/>
  <c r="E49" s="1"/>
  <c r="D40" i="614"/>
  <c r="E40" s="1"/>
  <c r="E41" s="1"/>
  <c r="E55" s="1"/>
  <c r="E58" s="1"/>
  <c r="E123" s="1"/>
  <c r="D49" i="613"/>
  <c r="E49" s="1"/>
  <c r="E50" s="1"/>
  <c r="E64" s="1"/>
  <c r="E67" s="1"/>
  <c r="E132" s="1"/>
  <c r="D40" i="610"/>
  <c r="E40" s="1"/>
  <c r="D49" i="609"/>
  <c r="E49" s="1"/>
  <c r="D40" i="608"/>
  <c r="E40" s="1"/>
  <c r="E41" s="1"/>
  <c r="E55" s="1"/>
  <c r="E58" s="1"/>
  <c r="E123" s="1"/>
  <c r="D49" i="607"/>
  <c r="E49" s="1"/>
  <c r="D40" i="602"/>
  <c r="E40" s="1"/>
  <c r="D49" i="601"/>
  <c r="E49" s="1"/>
  <c r="D40" i="600"/>
  <c r="E40" s="1"/>
  <c r="E41" s="1"/>
  <c r="E55" s="1"/>
  <c r="E58" s="1"/>
  <c r="E123" s="1"/>
  <c r="D40" i="596"/>
  <c r="E40" s="1"/>
  <c r="E41" s="1"/>
  <c r="E55" s="1"/>
  <c r="E58" s="1"/>
  <c r="E123" s="1"/>
  <c r="D49" i="595"/>
  <c r="E49" s="1"/>
  <c r="D40" i="594"/>
  <c r="E40" s="1"/>
  <c r="D49" i="593"/>
  <c r="E49" s="1"/>
  <c r="E50" s="1"/>
  <c r="E64" s="1"/>
  <c r="E67" s="1"/>
  <c r="E132" s="1"/>
  <c r="D40" i="588"/>
  <c r="E40" s="1"/>
  <c r="D49" i="587"/>
  <c r="E49" s="1"/>
  <c r="D49" i="591"/>
  <c r="E49" s="1"/>
  <c r="D40" i="616"/>
  <c r="E40" s="1"/>
  <c r="E41" s="1"/>
  <c r="E55" s="1"/>
  <c r="E58" s="1"/>
  <c r="E123" s="1"/>
  <c r="D49" i="615"/>
  <c r="E49" s="1"/>
  <c r="E50" s="1"/>
  <c r="E64" s="1"/>
  <c r="E67" s="1"/>
  <c r="E132" s="1"/>
  <c r="D40" i="612"/>
  <c r="E40" s="1"/>
  <c r="D49" i="611"/>
  <c r="E49" s="1"/>
  <c r="D40" i="604"/>
  <c r="E40" s="1"/>
  <c r="E41" s="1"/>
  <c r="E55" s="1"/>
  <c r="E58" s="1"/>
  <c r="E123" s="1"/>
  <c r="D49" i="603"/>
  <c r="E49" s="1"/>
  <c r="D40" i="592"/>
  <c r="E40" s="1"/>
  <c r="D40" i="586"/>
  <c r="E40" s="1"/>
  <c r="D49" i="585"/>
  <c r="E49" s="1"/>
  <c r="E50" s="1"/>
  <c r="E64" s="1"/>
  <c r="E67" s="1"/>
  <c r="E132" s="1"/>
  <c r="D49" i="575"/>
  <c r="E49" s="1"/>
  <c r="E50" s="1"/>
  <c r="E64" s="1"/>
  <c r="E67" s="1"/>
  <c r="E132" s="1"/>
  <c r="D40" i="572"/>
  <c r="E40" s="1"/>
  <c r="D49" i="571"/>
  <c r="E49" s="1"/>
  <c r="D49" i="563"/>
  <c r="E49" s="1"/>
  <c r="E50" s="1"/>
  <c r="E64" s="1"/>
  <c r="E67" s="1"/>
  <c r="E132" s="1"/>
  <c r="D40" i="554"/>
  <c r="E40" s="1"/>
  <c r="D49" i="553"/>
  <c r="E49" s="1"/>
  <c r="D40" i="578"/>
  <c r="E40" s="1"/>
  <c r="D49" i="577"/>
  <c r="E49" s="1"/>
  <c r="E50" s="1"/>
  <c r="E64" s="1"/>
  <c r="E67" s="1"/>
  <c r="E132" s="1"/>
  <c r="D40" i="576"/>
  <c r="E40" s="1"/>
  <c r="E41" s="1"/>
  <c r="E55" s="1"/>
  <c r="E58" s="1"/>
  <c r="E123" s="1"/>
  <c r="D40" i="564"/>
  <c r="E40" s="1"/>
  <c r="D40" i="580"/>
  <c r="E40" s="1"/>
  <c r="D49" i="579"/>
  <c r="E49" s="1"/>
  <c r="E50" s="1"/>
  <c r="E64" s="1"/>
  <c r="E67" s="1"/>
  <c r="E132" s="1"/>
  <c r="D49" i="573"/>
  <c r="E49" s="1"/>
  <c r="D40" i="568"/>
  <c r="E40" s="1"/>
  <c r="D49" i="567"/>
  <c r="E49" s="1"/>
  <c r="D49" i="565"/>
  <c r="E49" s="1"/>
  <c r="E50" s="1"/>
  <c r="E64" s="1"/>
  <c r="E67" s="1"/>
  <c r="E132" s="1"/>
  <c r="D40" i="562"/>
  <c r="E40" s="1"/>
  <c r="E41" s="1"/>
  <c r="E55" s="1"/>
  <c r="E58" s="1"/>
  <c r="E123" s="1"/>
  <c r="D49" i="561"/>
  <c r="E49" s="1"/>
  <c r="D40" i="556"/>
  <c r="E40" s="1"/>
  <c r="D40" i="552"/>
  <c r="E40" s="1"/>
  <c r="E41" s="1"/>
  <c r="E55" s="1"/>
  <c r="E58" s="1"/>
  <c r="E123" s="1"/>
  <c r="D49" i="551"/>
  <c r="E49" s="1"/>
  <c r="D40" i="584"/>
  <c r="E40" s="1"/>
  <c r="D49" i="583"/>
  <c r="E49" s="1"/>
  <c r="D40" i="582"/>
  <c r="E40" s="1"/>
  <c r="E41" s="1"/>
  <c r="E55" s="1"/>
  <c r="E58" s="1"/>
  <c r="E123" s="1"/>
  <c r="D49" i="581"/>
  <c r="E49" s="1"/>
  <c r="E50" s="1"/>
  <c r="E64" s="1"/>
  <c r="E67" s="1"/>
  <c r="E132" s="1"/>
  <c r="D40" i="574"/>
  <c r="E40" s="1"/>
  <c r="D40" i="570"/>
  <c r="E40" s="1"/>
  <c r="D49" i="569"/>
  <c r="E49" s="1"/>
  <c r="E50" s="1"/>
  <c r="E64" s="1"/>
  <c r="E67" s="1"/>
  <c r="E132" s="1"/>
  <c r="D40" i="566"/>
  <c r="E40" s="1"/>
  <c r="D40" i="558"/>
  <c r="E40" s="1"/>
  <c r="D49" i="557"/>
  <c r="E49" s="1"/>
  <c r="D49" i="549"/>
  <c r="E49" s="1"/>
  <c r="E50" s="1"/>
  <c r="E64" s="1"/>
  <c r="E67" s="1"/>
  <c r="E132" s="1"/>
  <c r="D40" i="542"/>
  <c r="E40" s="1"/>
  <c r="E41" s="1"/>
  <c r="E55" s="1"/>
  <c r="E58" s="1"/>
  <c r="E123" s="1"/>
  <c r="D49" i="541"/>
  <c r="E49" s="1"/>
  <c r="D49" i="533"/>
  <c r="E49" s="1"/>
  <c r="D40" i="532"/>
  <c r="E40" s="1"/>
  <c r="E41" s="1"/>
  <c r="E55" s="1"/>
  <c r="E58" s="1"/>
  <c r="E123" s="1"/>
  <c r="D49" i="531"/>
  <c r="E49" s="1"/>
  <c r="D49" i="559"/>
  <c r="E49" s="1"/>
  <c r="D49" i="555"/>
  <c r="E49" s="1"/>
  <c r="D49" i="547"/>
  <c r="E49" s="1"/>
  <c r="E50" s="1"/>
  <c r="E64" s="1"/>
  <c r="E67" s="1"/>
  <c r="E132" s="1"/>
  <c r="D49" i="545"/>
  <c r="E49" s="1"/>
  <c r="E50" s="1"/>
  <c r="E64" s="1"/>
  <c r="E67" s="1"/>
  <c r="E132" s="1"/>
  <c r="D40" i="544"/>
  <c r="E40" s="1"/>
  <c r="D49" i="543"/>
  <c r="E49" s="1"/>
  <c r="D40" i="537"/>
  <c r="E40" s="1"/>
  <c r="E41" s="1"/>
  <c r="E55" s="1"/>
  <c r="E58" s="1"/>
  <c r="E123" s="1"/>
  <c r="D49" i="536"/>
  <c r="E49" s="1"/>
  <c r="D40" i="535"/>
  <c r="E40" s="1"/>
  <c r="D40" i="534"/>
  <c r="E40" s="1"/>
  <c r="D40" i="530"/>
  <c r="E40" s="1"/>
  <c r="E41" s="1"/>
  <c r="E55" s="1"/>
  <c r="E58" s="1"/>
  <c r="E123" s="1"/>
  <c r="D40" i="524"/>
  <c r="E40" s="1"/>
  <c r="E41" s="1"/>
  <c r="E55" s="1"/>
  <c r="E58" s="1"/>
  <c r="E123" s="1"/>
  <c r="D49" i="523"/>
  <c r="E49" s="1"/>
  <c r="D40" i="550"/>
  <c r="E40" s="1"/>
  <c r="D40" i="548"/>
  <c r="E40" s="1"/>
  <c r="E41" s="1"/>
  <c r="E55" s="1"/>
  <c r="E58" s="1"/>
  <c r="E123" s="1"/>
  <c r="D40" i="526"/>
  <c r="E40" s="1"/>
  <c r="D49" i="525"/>
  <c r="E49" s="1"/>
  <c r="D40" i="560"/>
  <c r="E40" s="1"/>
  <c r="D40" i="546"/>
  <c r="E40" s="1"/>
  <c r="E41" s="1"/>
  <c r="E55" s="1"/>
  <c r="E58" s="1"/>
  <c r="E123" s="1"/>
  <c r="D40" i="540"/>
  <c r="E40" s="1"/>
  <c r="E41" s="1"/>
  <c r="E55" s="1"/>
  <c r="E58" s="1"/>
  <c r="E123" s="1"/>
  <c r="D49" i="539"/>
  <c r="E49" s="1"/>
  <c r="D49" i="529"/>
  <c r="E49" s="1"/>
  <c r="E50" s="1"/>
  <c r="E64" s="1"/>
  <c r="E67" s="1"/>
  <c r="E132" s="1"/>
  <c r="D40" i="528"/>
  <c r="E40" s="1"/>
  <c r="E41" s="1"/>
  <c r="E55" s="1"/>
  <c r="E58" s="1"/>
  <c r="E123" s="1"/>
  <c r="D49" i="527"/>
  <c r="E49" s="1"/>
  <c r="E50" i="571"/>
  <c r="E64" s="1"/>
  <c r="E67" s="1"/>
  <c r="E132" s="1"/>
  <c r="E41" i="586"/>
  <c r="E55" s="1"/>
  <c r="E58" s="1"/>
  <c r="E123" s="1"/>
  <c r="E50" i="573"/>
  <c r="E64" s="1"/>
  <c r="E67" s="1"/>
  <c r="E132" s="1"/>
  <c r="E50" i="559"/>
  <c r="E64" s="1"/>
  <c r="E67" s="1"/>
  <c r="E132" s="1"/>
  <c r="E50" i="597"/>
  <c r="E64" s="1"/>
  <c r="E67" s="1"/>
  <c r="E132" s="1"/>
  <c r="E41" i="592"/>
  <c r="E55" s="1"/>
  <c r="E58" s="1"/>
  <c r="E123" s="1"/>
  <c r="E41" i="612"/>
  <c r="E55" s="1"/>
  <c r="E58" s="1"/>
  <c r="E123" s="1"/>
  <c r="E50" i="591"/>
  <c r="E64" s="1"/>
  <c r="E67" s="1"/>
  <c r="E132" s="1"/>
  <c r="E41" i="594"/>
  <c r="E55" s="1"/>
  <c r="E58" s="1"/>
  <c r="E123" s="1"/>
  <c r="E50" i="601"/>
  <c r="E64" s="1"/>
  <c r="E67" s="1"/>
  <c r="E132" s="1"/>
  <c r="E50" i="609"/>
  <c r="E64" s="1"/>
  <c r="E67" s="1"/>
  <c r="E132" s="1"/>
  <c r="E50" i="625"/>
  <c r="E64" s="1"/>
  <c r="E67" s="1"/>
  <c r="E132" s="1"/>
  <c r="E41" i="620"/>
  <c r="E55" s="1"/>
  <c r="E58" s="1"/>
  <c r="E123" s="1"/>
  <c r="E41" i="646"/>
  <c r="E55" s="1"/>
  <c r="E58" s="1"/>
  <c r="E123" s="1"/>
  <c r="E41" i="652"/>
  <c r="E55" s="1"/>
  <c r="E58" s="1"/>
  <c r="E123" s="1"/>
  <c r="E50" i="647"/>
  <c r="E64" s="1"/>
  <c r="E67" s="1"/>
  <c r="E132" s="1"/>
  <c r="E50" i="643"/>
  <c r="E64" s="1"/>
  <c r="E67" s="1"/>
  <c r="E132" s="1"/>
  <c r="E41" i="668"/>
  <c r="E55" s="1"/>
  <c r="E58" s="1"/>
  <c r="E123" s="1"/>
  <c r="E50" i="669"/>
  <c r="E64" s="1"/>
  <c r="E67" s="1"/>
  <c r="E132" s="1"/>
  <c r="E50" i="675"/>
  <c r="E64" s="1"/>
  <c r="E67" s="1"/>
  <c r="E132" s="1"/>
  <c r="E41" i="690"/>
  <c r="E55" s="1"/>
  <c r="E58" s="1"/>
  <c r="E123" s="1"/>
  <c r="E50" i="691"/>
  <c r="E64" s="1"/>
  <c r="E67" s="1"/>
  <c r="E132" s="1"/>
  <c r="E50" i="533"/>
  <c r="E64" s="1"/>
  <c r="E67" s="1"/>
  <c r="E132" s="1"/>
  <c r="E50" i="551"/>
  <c r="E64" s="1"/>
  <c r="E67" s="1"/>
  <c r="E132" s="1"/>
  <c r="E41" i="556"/>
  <c r="E55" s="1"/>
  <c r="E58" s="1"/>
  <c r="E123" s="1"/>
  <c r="E41" i="550"/>
  <c r="E55" s="1"/>
  <c r="E58" s="1"/>
  <c r="E123" s="1"/>
  <c r="E41" i="534"/>
  <c r="E55" s="1"/>
  <c r="E58" s="1"/>
  <c r="E123" s="1"/>
  <c r="E50" i="543"/>
  <c r="E64" s="1"/>
  <c r="E67" s="1"/>
  <c r="E132" s="1"/>
  <c r="E50" i="553"/>
  <c r="E64" s="1"/>
  <c r="E67" s="1"/>
  <c r="E132" s="1"/>
  <c r="E41" i="572"/>
  <c r="E55" s="1"/>
  <c r="E58" s="1"/>
  <c r="E123" s="1"/>
  <c r="E50" i="557"/>
  <c r="E64" s="1"/>
  <c r="E67" s="1"/>
  <c r="E132" s="1"/>
  <c r="E41" i="570"/>
  <c r="E55" s="1"/>
  <c r="E58" s="1"/>
  <c r="E123" s="1"/>
  <c r="E50" i="583"/>
  <c r="E64" s="1"/>
  <c r="E67" s="1"/>
  <c r="E132" s="1"/>
  <c r="E41" i="560"/>
  <c r="E55" s="1"/>
  <c r="E58" s="1"/>
  <c r="E123" s="1"/>
  <c r="E41" i="578"/>
  <c r="E55" s="1"/>
  <c r="E58" s="1"/>
  <c r="E123" s="1"/>
  <c r="E50" i="603"/>
  <c r="E64" s="1"/>
  <c r="E67" s="1"/>
  <c r="E132" s="1"/>
  <c r="E50" i="587"/>
  <c r="E64" s="1"/>
  <c r="E67" s="1"/>
  <c r="E132" s="1"/>
  <c r="E50" i="595"/>
  <c r="E64" s="1"/>
  <c r="E67" s="1"/>
  <c r="E132" s="1"/>
  <c r="E41" i="602"/>
  <c r="E55" s="1"/>
  <c r="E58" s="1"/>
  <c r="E123" s="1"/>
  <c r="E41" i="610"/>
  <c r="E55" s="1"/>
  <c r="E58" s="1"/>
  <c r="E123" s="1"/>
  <c r="E41" i="626"/>
  <c r="E55" s="1"/>
  <c r="E58" s="1"/>
  <c r="E123" s="1"/>
  <c r="E50" i="637"/>
  <c r="E64" s="1"/>
  <c r="E67" s="1"/>
  <c r="E132" s="1"/>
  <c r="E41" i="632"/>
  <c r="E55" s="1"/>
  <c r="E58" s="1"/>
  <c r="E123" s="1"/>
  <c r="E50" i="649"/>
  <c r="E64" s="1"/>
  <c r="E67" s="1"/>
  <c r="E132" s="1"/>
  <c r="E41" i="648"/>
  <c r="E55" s="1"/>
  <c r="E58" s="1"/>
  <c r="E123" s="1"/>
  <c r="E41" i="660"/>
  <c r="E55" s="1"/>
  <c r="E58" s="1"/>
  <c r="E123" s="1"/>
  <c r="E41" i="682"/>
  <c r="E55" s="1"/>
  <c r="E58" s="1"/>
  <c r="E123" s="1"/>
  <c r="E50" i="681"/>
  <c r="E64" s="1"/>
  <c r="E67" s="1"/>
  <c r="E132" s="1"/>
  <c r="E50" i="679"/>
  <c r="E64" s="1"/>
  <c r="E67" s="1"/>
  <c r="E132" s="1"/>
  <c r="E41" i="686"/>
  <c r="E55" s="1"/>
  <c r="E58" s="1"/>
  <c r="E123" s="1"/>
  <c r="E41" i="692"/>
  <c r="E55" s="1"/>
  <c r="E58" s="1"/>
  <c r="E123" s="1"/>
  <c r="E50" i="693"/>
  <c r="E64" s="1"/>
  <c r="E67" s="1"/>
  <c r="E132" s="1"/>
  <c r="D88"/>
  <c r="E88" s="1"/>
  <c r="D88" i="691"/>
  <c r="E88" s="1"/>
  <c r="D88" i="689"/>
  <c r="E88" s="1"/>
  <c r="D79" i="694"/>
  <c r="E79" s="1"/>
  <c r="D79" i="692"/>
  <c r="E79" s="1"/>
  <c r="D79" i="690"/>
  <c r="E79" s="1"/>
  <c r="D79" i="696"/>
  <c r="E79" s="1"/>
  <c r="D88" i="695"/>
  <c r="E88" s="1"/>
  <c r="D79" i="684"/>
  <c r="E79" s="1"/>
  <c r="D88" i="679"/>
  <c r="E88" s="1"/>
  <c r="D79" i="678"/>
  <c r="E79" s="1"/>
  <c r="D88" i="677"/>
  <c r="E88" s="1"/>
  <c r="D79" i="676"/>
  <c r="E79" s="1"/>
  <c r="D88" i="673"/>
  <c r="E88" s="1"/>
  <c r="D79" i="686"/>
  <c r="E79" s="1"/>
  <c r="D88" i="681"/>
  <c r="E88" s="1"/>
  <c r="D79" i="680"/>
  <c r="E79" s="1"/>
  <c r="D88" i="671"/>
  <c r="E88" s="1"/>
  <c r="D88" i="687"/>
  <c r="E88" s="1"/>
  <c r="D88" i="675"/>
  <c r="E88" s="1"/>
  <c r="D79" i="674"/>
  <c r="E79" s="1"/>
  <c r="D79" i="672"/>
  <c r="E79" s="1"/>
  <c r="D79" i="688"/>
  <c r="E79" s="1"/>
  <c r="D88" i="685"/>
  <c r="E88" s="1"/>
  <c r="D88" i="683"/>
  <c r="E88" s="1"/>
  <c r="D79" i="682"/>
  <c r="E79" s="1"/>
  <c r="D79" i="670"/>
  <c r="E79" s="1"/>
  <c r="D88" i="667"/>
  <c r="E88" s="1"/>
  <c r="D88" i="665"/>
  <c r="E88" s="1"/>
  <c r="D79" i="662"/>
  <c r="E79" s="1"/>
  <c r="D79" i="656"/>
  <c r="E79" s="1"/>
  <c r="D88" i="655"/>
  <c r="E88" s="1"/>
  <c r="D79" i="668"/>
  <c r="E79" s="1"/>
  <c r="D79" i="666"/>
  <c r="E79" s="1"/>
  <c r="D79" i="664"/>
  <c r="E79" s="1"/>
  <c r="D88" i="661"/>
  <c r="E88" s="1"/>
  <c r="D79" i="660"/>
  <c r="E79" s="1"/>
  <c r="D88" i="669"/>
  <c r="E88" s="1"/>
  <c r="D88" i="663"/>
  <c r="E88" s="1"/>
  <c r="D88" i="659"/>
  <c r="E88" s="1"/>
  <c r="D88" i="657"/>
  <c r="E88" s="1"/>
  <c r="D79" i="644"/>
  <c r="E79" s="1"/>
  <c r="D88" i="641"/>
  <c r="E88" s="1"/>
  <c r="D79" i="640"/>
  <c r="E79" s="1"/>
  <c r="D79" i="658"/>
  <c r="E79" s="1"/>
  <c r="D88" i="651"/>
  <c r="E88" s="1"/>
  <c r="D88" i="649"/>
  <c r="E88" s="1"/>
  <c r="D79" i="648"/>
  <c r="E79" s="1"/>
  <c r="D88" i="645"/>
  <c r="E88" s="1"/>
  <c r="D88" i="653"/>
  <c r="E88" s="1"/>
  <c r="D79" i="650"/>
  <c r="E79" s="1"/>
  <c r="D88" i="643"/>
  <c r="E88" s="1"/>
  <c r="D88" i="639"/>
  <c r="E88" s="1"/>
  <c r="D79" i="654"/>
  <c r="E79" s="1"/>
  <c r="D79" i="652"/>
  <c r="E79" s="1"/>
  <c r="D88" i="647"/>
  <c r="E88" s="1"/>
  <c r="D79" i="646"/>
  <c r="E79" s="1"/>
  <c r="D79" i="642"/>
  <c r="E79" s="1"/>
  <c r="D79" i="632"/>
  <c r="E79" s="1"/>
  <c r="D88" i="629"/>
  <c r="E88" s="1"/>
  <c r="D79" i="628"/>
  <c r="E79" s="1"/>
  <c r="D88" i="623"/>
  <c r="E88" s="1"/>
  <c r="D88" i="619"/>
  <c r="E88" s="1"/>
  <c r="D79" i="638"/>
  <c r="E79" s="1"/>
  <c r="D88" i="635"/>
  <c r="E88" s="1"/>
  <c r="D88" i="625"/>
  <c r="E88" s="1"/>
  <c r="D79" i="622"/>
  <c r="E79" s="1"/>
  <c r="D79" i="634"/>
  <c r="E79" s="1"/>
  <c r="D88" i="631"/>
  <c r="E88" s="1"/>
  <c r="D79" i="630"/>
  <c r="E79" s="1"/>
  <c r="D88" i="627"/>
  <c r="E88" s="1"/>
  <c r="D79" i="624"/>
  <c r="E79" s="1"/>
  <c r="D79" i="620"/>
  <c r="E79" s="1"/>
  <c r="D88" i="637"/>
  <c r="E88" s="1"/>
  <c r="D79" i="636"/>
  <c r="E79" s="1"/>
  <c r="D88" i="633"/>
  <c r="E88" s="1"/>
  <c r="D79" i="626"/>
  <c r="E79" s="1"/>
  <c r="D88" i="621"/>
  <c r="E88" s="1"/>
  <c r="D88" i="615"/>
  <c r="E88" s="1"/>
  <c r="D79" i="614"/>
  <c r="E79" s="1"/>
  <c r="D88" i="611"/>
  <c r="E88" s="1"/>
  <c r="D79" i="610"/>
  <c r="E79" s="1"/>
  <c r="D79" i="608"/>
  <c r="E79" s="1"/>
  <c r="D88" i="603"/>
  <c r="E88" s="1"/>
  <c r="D79" i="602"/>
  <c r="E79" s="1"/>
  <c r="D79" i="600"/>
  <c r="E79" s="1"/>
  <c r="D79" i="596"/>
  <c r="E79" s="1"/>
  <c r="D88" i="617"/>
  <c r="E88" s="1"/>
  <c r="D79" i="616"/>
  <c r="E79" s="1"/>
  <c r="D79" i="612"/>
  <c r="E79" s="1"/>
  <c r="D88" i="605"/>
  <c r="E88" s="1"/>
  <c r="D88" i="597"/>
  <c r="E88" s="1"/>
  <c r="D88" i="589"/>
  <c r="E88" s="1"/>
  <c r="D88" i="613"/>
  <c r="E88" s="1"/>
  <c r="D88" i="609"/>
  <c r="E88" s="1"/>
  <c r="D88" i="607"/>
  <c r="E88" s="1"/>
  <c r="D79" i="604"/>
  <c r="E79" s="1"/>
  <c r="D88" i="601"/>
  <c r="E88" s="1"/>
  <c r="D88" i="599"/>
  <c r="E88" s="1"/>
  <c r="D88" i="595"/>
  <c r="E88" s="1"/>
  <c r="D88" i="593"/>
  <c r="E88" s="1"/>
  <c r="D79" i="592"/>
  <c r="E79" s="1"/>
  <c r="D88" i="587"/>
  <c r="E88" s="1"/>
  <c r="D79" i="586"/>
  <c r="E79" s="1"/>
  <c r="D79" i="618"/>
  <c r="E79" s="1"/>
  <c r="D79" i="606"/>
  <c r="E79" s="1"/>
  <c r="D79" i="598"/>
  <c r="E79" s="1"/>
  <c r="D79" i="594"/>
  <c r="E79" s="1"/>
  <c r="D88" i="591"/>
  <c r="E88" s="1"/>
  <c r="D79" i="590"/>
  <c r="E79" s="1"/>
  <c r="D79" i="588"/>
  <c r="E79" s="1"/>
  <c r="D88" i="583"/>
  <c r="E88" s="1"/>
  <c r="D88" i="581"/>
  <c r="E88" s="1"/>
  <c r="D79" i="576"/>
  <c r="E79" s="1"/>
  <c r="D88" i="569"/>
  <c r="E88" s="1"/>
  <c r="D88" i="565"/>
  <c r="E88" s="1"/>
  <c r="D79" i="564"/>
  <c r="E79" s="1"/>
  <c r="D79" i="560"/>
  <c r="E79" s="1"/>
  <c r="D88" i="557"/>
  <c r="E88" s="1"/>
  <c r="D88" i="585"/>
  <c r="E88" s="1"/>
  <c r="D79" i="580"/>
  <c r="E79" s="1"/>
  <c r="D88" i="571"/>
  <c r="E88" s="1"/>
  <c r="D79" i="568"/>
  <c r="E79" s="1"/>
  <c r="D88" i="563"/>
  <c r="E88" s="1"/>
  <c r="D79" i="562"/>
  <c r="E79" s="1"/>
  <c r="D79" i="584"/>
  <c r="E79" s="1"/>
  <c r="D79" i="582"/>
  <c r="E79" s="1"/>
  <c r="D88" i="577"/>
  <c r="E88" s="1"/>
  <c r="D88" i="575"/>
  <c r="E88" s="1"/>
  <c r="D79" i="574"/>
  <c r="E79" s="1"/>
  <c r="D79" i="570"/>
  <c r="E79" s="1"/>
  <c r="D79" i="566"/>
  <c r="E79" s="1"/>
  <c r="D88" i="559"/>
  <c r="E88" s="1"/>
  <c r="D79" i="558"/>
  <c r="E79" s="1"/>
  <c r="D88" i="555"/>
  <c r="E88" s="1"/>
  <c r="D79" i="554"/>
  <c r="E79" s="1"/>
  <c r="D88" i="549"/>
  <c r="E88" s="1"/>
  <c r="D88" i="579"/>
  <c r="E88" s="1"/>
  <c r="D79" i="578"/>
  <c r="E79" s="1"/>
  <c r="D88" i="573"/>
  <c r="E88" s="1"/>
  <c r="D79" i="572"/>
  <c r="E79" s="1"/>
  <c r="D88" i="567"/>
  <c r="E88" s="1"/>
  <c r="D88" i="561"/>
  <c r="E88" s="1"/>
  <c r="D88" i="551"/>
  <c r="E88" s="1"/>
  <c r="D79" i="556"/>
  <c r="E79" s="1"/>
  <c r="D88" i="553"/>
  <c r="E88" s="1"/>
  <c r="D79" i="544"/>
  <c r="E79" s="1"/>
  <c r="D88" i="539"/>
  <c r="E88" s="1"/>
  <c r="D79" i="537"/>
  <c r="E79" s="1"/>
  <c r="D79" i="535"/>
  <c r="E79" s="1"/>
  <c r="D79" i="534"/>
  <c r="E79" s="1"/>
  <c r="D88" i="529"/>
  <c r="E88" s="1"/>
  <c r="D88" i="527"/>
  <c r="E88" s="1"/>
  <c r="D79" i="526"/>
  <c r="E79" s="1"/>
  <c r="D79" i="524"/>
  <c r="E79" s="1"/>
  <c r="D79" i="552"/>
  <c r="E79" s="1"/>
  <c r="D79" i="548"/>
  <c r="E79" s="1"/>
  <c r="D88" i="541"/>
  <c r="E88" s="1"/>
  <c r="D88" i="531"/>
  <c r="E88" s="1"/>
  <c r="D79" i="528"/>
  <c r="E79" s="1"/>
  <c r="D88" i="547"/>
  <c r="E88" s="1"/>
  <c r="D79" i="546"/>
  <c r="E79" s="1"/>
  <c r="D88" i="543"/>
  <c r="E88" s="1"/>
  <c r="D79" i="540"/>
  <c r="E79" s="1"/>
  <c r="D88" i="536"/>
  <c r="E88" s="1"/>
  <c r="D88" i="533"/>
  <c r="E88" s="1"/>
  <c r="D88" i="523"/>
  <c r="E88" s="1"/>
  <c r="D79" i="550"/>
  <c r="E79" s="1"/>
  <c r="D88" i="545"/>
  <c r="E88" s="1"/>
  <c r="D79" i="542"/>
  <c r="E79" s="1"/>
  <c r="D79" i="532"/>
  <c r="E79" s="1"/>
  <c r="D79" i="530"/>
  <c r="E79" s="1"/>
  <c r="D88" i="525"/>
  <c r="E88" s="1"/>
  <c r="D80" i="6"/>
  <c r="E50" i="541"/>
  <c r="E64" s="1"/>
  <c r="E67" s="1"/>
  <c r="E132" s="1"/>
  <c r="E50" i="539"/>
  <c r="E64" s="1"/>
  <c r="E67" s="1"/>
  <c r="E132" s="1"/>
  <c r="E50" i="525"/>
  <c r="E64" s="1"/>
  <c r="E67" s="1"/>
  <c r="E132" s="1"/>
  <c r="E50" i="523"/>
  <c r="E64" s="1"/>
  <c r="E67" s="1"/>
  <c r="E132" s="1"/>
  <c r="E41" i="535"/>
  <c r="E55" s="1"/>
  <c r="E58" s="1"/>
  <c r="E123" s="1"/>
  <c r="E41" i="544"/>
  <c r="E55" s="1"/>
  <c r="E58" s="1"/>
  <c r="E123" s="1"/>
  <c r="E41" i="554"/>
  <c r="E55" s="1"/>
  <c r="E58" s="1"/>
  <c r="E123" s="1"/>
  <c r="E41" i="558"/>
  <c r="E55" s="1"/>
  <c r="E58" s="1"/>
  <c r="E123" s="1"/>
  <c r="E41" i="574"/>
  <c r="E55" s="1"/>
  <c r="E58" s="1"/>
  <c r="E123" s="1"/>
  <c r="E41" i="584"/>
  <c r="E55" s="1"/>
  <c r="E58" s="1"/>
  <c r="E123" s="1"/>
  <c r="E50" i="567"/>
  <c r="E64" s="1"/>
  <c r="E67" s="1"/>
  <c r="E132" s="1"/>
  <c r="E41" i="580"/>
  <c r="E55" s="1"/>
  <c r="E58" s="1"/>
  <c r="E123" s="1"/>
  <c r="E41" i="564"/>
  <c r="E55" s="1"/>
  <c r="E58" s="1"/>
  <c r="E123" s="1"/>
  <c r="E50" i="589"/>
  <c r="E64" s="1"/>
  <c r="E67" s="1"/>
  <c r="E132" s="1"/>
  <c r="E50" i="599"/>
  <c r="E64" s="1"/>
  <c r="E67" s="1"/>
  <c r="E132" s="1"/>
  <c r="E41" i="618"/>
  <c r="E55" s="1"/>
  <c r="E58" s="1"/>
  <c r="E123" s="1"/>
  <c r="E41" i="588"/>
  <c r="E55" s="1"/>
  <c r="E58" s="1"/>
  <c r="E123" s="1"/>
  <c r="E50" i="607"/>
  <c r="E64" s="1"/>
  <c r="E67" s="1"/>
  <c r="E132" s="1"/>
  <c r="E41" i="624"/>
  <c r="E55" s="1"/>
  <c r="E58" s="1"/>
  <c r="E123" s="1"/>
  <c r="E41" i="622"/>
  <c r="E55" s="1"/>
  <c r="E58" s="1"/>
  <c r="E123" s="1"/>
  <c r="E41" i="638"/>
  <c r="E55" s="1"/>
  <c r="E58" s="1"/>
  <c r="E123" s="1"/>
  <c r="E50" i="641"/>
  <c r="E64" s="1"/>
  <c r="E67" s="1"/>
  <c r="E132" s="1"/>
  <c r="E50" i="659"/>
  <c r="E64" s="1"/>
  <c r="E67" s="1"/>
  <c r="E132" s="1"/>
  <c r="E50" i="665"/>
  <c r="E64" s="1"/>
  <c r="E67" s="1"/>
  <c r="E132" s="1"/>
  <c r="E41" i="662"/>
  <c r="E55" s="1"/>
  <c r="E58" s="1"/>
  <c r="E123" s="1"/>
  <c r="E50" i="671"/>
  <c r="E64" s="1"/>
  <c r="E67" s="1"/>
  <c r="E132" s="1"/>
  <c r="E50" i="673"/>
  <c r="E64" s="1"/>
  <c r="E67" s="1"/>
  <c r="E132" s="1"/>
  <c r="E50" i="683"/>
  <c r="E64" s="1"/>
  <c r="E67" s="1"/>
  <c r="E132" s="1"/>
  <c r="E41" i="678"/>
  <c r="E55" s="1"/>
  <c r="E58" s="1"/>
  <c r="E123" s="1"/>
  <c r="E41" i="694"/>
  <c r="E55" s="1"/>
  <c r="E58" s="1"/>
  <c r="E123" s="1"/>
  <c r="D79" i="693"/>
  <c r="D79" i="691"/>
  <c r="D79" i="689"/>
  <c r="D70" i="694"/>
  <c r="D70" i="692"/>
  <c r="D70" i="690"/>
  <c r="D70" i="696"/>
  <c r="D79" i="695"/>
  <c r="D70" i="684"/>
  <c r="D79" i="679"/>
  <c r="D70" i="678"/>
  <c r="D79" i="677"/>
  <c r="D70" i="676"/>
  <c r="D79" i="673"/>
  <c r="D70" i="686"/>
  <c r="D79" i="681"/>
  <c r="D70" i="680"/>
  <c r="D79" i="671"/>
  <c r="D79" i="687"/>
  <c r="D79" i="675"/>
  <c r="D70" i="674"/>
  <c r="D70" i="672"/>
  <c r="D70" i="688"/>
  <c r="D79" i="685"/>
  <c r="D79" i="683"/>
  <c r="D70" i="682"/>
  <c r="D70" i="670"/>
  <c r="D79" i="667"/>
  <c r="D79" i="665"/>
  <c r="D70" i="662"/>
  <c r="D70" i="656"/>
  <c r="D79" i="655"/>
  <c r="D70" i="668"/>
  <c r="D70" i="666"/>
  <c r="D70" i="664"/>
  <c r="D79" i="661"/>
  <c r="D70" i="660"/>
  <c r="D79" i="669"/>
  <c r="D79" i="663"/>
  <c r="D79" i="659"/>
  <c r="D79" i="657"/>
  <c r="D70" i="644"/>
  <c r="D79" i="641"/>
  <c r="D70" i="640"/>
  <c r="D70" i="654"/>
  <c r="D79" i="651"/>
  <c r="D79" i="649"/>
  <c r="D70" i="648"/>
  <c r="D79" i="645"/>
  <c r="D70" i="658"/>
  <c r="D79" i="653"/>
  <c r="D70" i="650"/>
  <c r="D79" i="643"/>
  <c r="D79" i="639"/>
  <c r="D70" i="652"/>
  <c r="D79" i="647"/>
  <c r="D70" i="646"/>
  <c r="D70" i="642"/>
  <c r="D70" i="632"/>
  <c r="D79" i="629"/>
  <c r="D70" i="628"/>
  <c r="D79" i="623"/>
  <c r="D79" i="635"/>
  <c r="D79" i="625"/>
  <c r="D70" i="622"/>
  <c r="D70" i="638"/>
  <c r="D70" i="634"/>
  <c r="D79" i="631"/>
  <c r="D70" i="630"/>
  <c r="D79" i="627"/>
  <c r="D70" i="624"/>
  <c r="D70" i="620"/>
  <c r="D79" i="637"/>
  <c r="D70" i="636"/>
  <c r="D79" i="633"/>
  <c r="D70" i="626"/>
  <c r="D79" i="621"/>
  <c r="D79" i="615"/>
  <c r="D70" i="614"/>
  <c r="D79" i="611"/>
  <c r="D70" i="610"/>
  <c r="D70" i="608"/>
  <c r="D79" i="603"/>
  <c r="D70" i="602"/>
  <c r="D70" i="600"/>
  <c r="D70" i="596"/>
  <c r="D79" i="617"/>
  <c r="D70" i="616"/>
  <c r="D70" i="612"/>
  <c r="D79" i="605"/>
  <c r="D79" i="597"/>
  <c r="D79" i="589"/>
  <c r="D79" i="619"/>
  <c r="D79" i="613"/>
  <c r="D79" i="609"/>
  <c r="D79" i="607"/>
  <c r="D70" i="604"/>
  <c r="D79" i="601"/>
  <c r="D79" i="599"/>
  <c r="D79" i="595"/>
  <c r="D79" i="593"/>
  <c r="D70" i="592"/>
  <c r="D79" i="587"/>
  <c r="D70" i="618"/>
  <c r="D70" i="606"/>
  <c r="D70" i="598"/>
  <c r="D70" i="594"/>
  <c r="D79" i="591"/>
  <c r="D70" i="590"/>
  <c r="D70" i="588"/>
  <c r="D79" i="583"/>
  <c r="D79" i="581"/>
  <c r="D70" i="576"/>
  <c r="D79" i="569"/>
  <c r="D79" i="565"/>
  <c r="D70" i="564"/>
  <c r="D70" i="560"/>
  <c r="D79" i="557"/>
  <c r="D79" i="585"/>
  <c r="D70" i="580"/>
  <c r="D79" i="571"/>
  <c r="D70" i="568"/>
  <c r="D79" i="563"/>
  <c r="D70" i="562"/>
  <c r="D70" i="586"/>
  <c r="D70" i="584"/>
  <c r="D70" i="582"/>
  <c r="D79" i="577"/>
  <c r="D79" i="575"/>
  <c r="D70" i="574"/>
  <c r="D70" i="570"/>
  <c r="D70" i="566"/>
  <c r="D79" i="559"/>
  <c r="D70" i="558"/>
  <c r="D79" i="555"/>
  <c r="D70" i="554"/>
  <c r="D79" i="549"/>
  <c r="D79" i="579"/>
  <c r="D70" i="578"/>
  <c r="D79" i="573"/>
  <c r="D70" i="572"/>
  <c r="D79" i="567"/>
  <c r="D79" i="561"/>
  <c r="D79" i="551"/>
  <c r="D70" i="544"/>
  <c r="D79" i="539"/>
  <c r="D70" i="537"/>
  <c r="D70" i="535"/>
  <c r="D70" i="534"/>
  <c r="D79" i="529"/>
  <c r="D79" i="527"/>
  <c r="D70" i="526"/>
  <c r="D70" i="524"/>
  <c r="D70" i="556"/>
  <c r="D79" i="553"/>
  <c r="D70" i="550"/>
  <c r="D70" i="548"/>
  <c r="D79" i="541"/>
  <c r="D79" i="531"/>
  <c r="D70" i="528"/>
  <c r="D70" i="552"/>
  <c r="D79" i="547"/>
  <c r="D70" i="546"/>
  <c r="D79" i="543"/>
  <c r="D70" i="540"/>
  <c r="D79" i="536"/>
  <c r="D79" i="533"/>
  <c r="D79" i="523"/>
  <c r="D79" i="545"/>
  <c r="D70" i="542"/>
  <c r="D70" i="532"/>
  <c r="D70" i="530"/>
  <c r="D79" i="525"/>
  <c r="E50" i="531"/>
  <c r="E64" s="1"/>
  <c r="E67" s="1"/>
  <c r="E132" s="1"/>
  <c r="E50" i="527"/>
  <c r="E64" s="1"/>
  <c r="E67" s="1"/>
  <c r="E132" s="1"/>
  <c r="E41" i="526"/>
  <c r="E55" s="1"/>
  <c r="E58" s="1"/>
  <c r="E123" s="1"/>
  <c r="E50" i="536"/>
  <c r="E64" s="1"/>
  <c r="E67" s="1"/>
  <c r="E132" s="1"/>
  <c r="E41" i="566"/>
  <c r="E55" s="1"/>
  <c r="E58" s="1"/>
  <c r="E123" s="1"/>
  <c r="E50" i="561"/>
  <c r="E64" s="1"/>
  <c r="E67" s="1"/>
  <c r="E132" s="1"/>
  <c r="E41" i="568"/>
  <c r="E55" s="1"/>
  <c r="E58" s="1"/>
  <c r="E123" s="1"/>
  <c r="E50" i="555"/>
  <c r="E64" s="1"/>
  <c r="E67" s="1"/>
  <c r="E132" s="1"/>
  <c r="E41" i="590"/>
  <c r="E55" s="1"/>
  <c r="E58" s="1"/>
  <c r="E123" s="1"/>
  <c r="E50" i="605"/>
  <c r="E64" s="1"/>
  <c r="E67" s="1"/>
  <c r="E132" s="1"/>
  <c r="E50" i="619"/>
  <c r="E64" s="1"/>
  <c r="E67" s="1"/>
  <c r="E132" s="1"/>
  <c r="E50" i="611"/>
  <c r="E64" s="1"/>
  <c r="E67" s="1"/>
  <c r="E132" s="1"/>
  <c r="E50" i="621"/>
  <c r="E64" s="1"/>
  <c r="E67" s="1"/>
  <c r="E132" s="1"/>
  <c r="E41" i="636"/>
  <c r="E55" s="1"/>
  <c r="E58" s="1"/>
  <c r="E123" s="1"/>
  <c r="E50" i="629"/>
  <c r="E64" s="1"/>
  <c r="E67" s="1"/>
  <c r="E132" s="1"/>
  <c r="E41" i="628"/>
  <c r="E55" s="1"/>
  <c r="E58" s="1"/>
  <c r="E123" s="1"/>
  <c r="E50" i="645"/>
  <c r="E64" s="1"/>
  <c r="E67" s="1"/>
  <c r="E132" s="1"/>
  <c r="E50" i="651"/>
  <c r="E64" s="1"/>
  <c r="E67" s="1"/>
  <c r="E132" s="1"/>
  <c r="E41" i="644"/>
  <c r="E55" s="1"/>
  <c r="E58" s="1"/>
  <c r="E123" s="1"/>
  <c r="E41" i="640"/>
  <c r="E55" s="1"/>
  <c r="E58" s="1"/>
  <c r="E123" s="1"/>
  <c r="E50" i="661"/>
  <c r="E64" s="1"/>
  <c r="E67" s="1"/>
  <c r="E132" s="1"/>
  <c r="E41" i="666"/>
  <c r="E55" s="1"/>
  <c r="E58" s="1"/>
  <c r="E123" s="1"/>
  <c r="E50" i="663"/>
  <c r="E64" s="1"/>
  <c r="E67" s="1"/>
  <c r="E132" s="1"/>
  <c r="E41" i="676"/>
  <c r="E55" s="1"/>
  <c r="E58" s="1"/>
  <c r="E123" s="1"/>
  <c r="E41" i="688"/>
  <c r="E55" s="1"/>
  <c r="E58" s="1"/>
  <c r="E123" s="1"/>
  <c r="D40" i="454"/>
  <c r="E40" s="1"/>
  <c r="E41" s="1"/>
  <c r="E55" s="1"/>
  <c r="E58" s="1"/>
  <c r="E123" s="1"/>
  <c r="D79"/>
  <c r="E79" s="1"/>
  <c r="D70"/>
  <c r="D49" i="343"/>
  <c r="E49" s="1"/>
  <c r="E50" s="1"/>
  <c r="E64" s="1"/>
  <c r="E67" s="1"/>
  <c r="E132" s="1"/>
  <c r="D88"/>
  <c r="E88" s="1"/>
  <c r="D79"/>
  <c r="BB5" i="21"/>
  <c r="AD5"/>
  <c r="D41" i="6"/>
  <c r="AR5" i="21"/>
  <c r="AP5"/>
  <c r="AT5"/>
  <c r="AS5"/>
  <c r="AQ5"/>
  <c r="D41" i="698" l="1"/>
  <c r="D50" i="697"/>
  <c r="D80" i="698"/>
  <c r="E80" s="1"/>
  <c r="D89" i="697"/>
  <c r="E89" s="1"/>
  <c r="E90" s="1"/>
  <c r="E101" s="1"/>
  <c r="E104" s="1"/>
  <c r="E134" s="1"/>
  <c r="E136" s="1"/>
  <c r="E81" i="698"/>
  <c r="E92" s="1"/>
  <c r="E95" s="1"/>
  <c r="E125" s="1"/>
  <c r="E127" s="1"/>
  <c r="AS12" i="21"/>
  <c r="AS66"/>
  <c r="AT12"/>
  <c r="AT66"/>
  <c r="AD12"/>
  <c r="AE12" s="1"/>
  <c r="AO12" s="1"/>
  <c r="AD66"/>
  <c r="AE66" s="1"/>
  <c r="AO66" s="1"/>
  <c r="AP12"/>
  <c r="AP66"/>
  <c r="BB12"/>
  <c r="BB66"/>
  <c r="AQ12"/>
  <c r="AQ66"/>
  <c r="AR12"/>
  <c r="AR66"/>
  <c r="D50" i="695"/>
  <c r="D41" i="694"/>
  <c r="D50" i="693"/>
  <c r="D50" i="691"/>
  <c r="D50" i="689"/>
  <c r="D41" i="696"/>
  <c r="D41" i="692"/>
  <c r="D41" i="690"/>
  <c r="D41" i="686"/>
  <c r="D50" i="685"/>
  <c r="D41" i="684"/>
  <c r="D50" i="683"/>
  <c r="D50" i="679"/>
  <c r="D50" i="677"/>
  <c r="D41" i="676"/>
  <c r="D50" i="673"/>
  <c r="D50" i="681"/>
  <c r="D41" i="680"/>
  <c r="D41" i="674"/>
  <c r="D50" i="687"/>
  <c r="D41" i="682"/>
  <c r="D50" i="675"/>
  <c r="D41" i="672"/>
  <c r="D41" i="688"/>
  <c r="D41" i="678"/>
  <c r="D50" i="667"/>
  <c r="D41" i="664"/>
  <c r="D41" i="660"/>
  <c r="D50" i="659"/>
  <c r="D41" i="658"/>
  <c r="D41" i="668"/>
  <c r="D41" i="666"/>
  <c r="D50" i="665"/>
  <c r="D50" i="661"/>
  <c r="D50" i="671"/>
  <c r="D41" i="670"/>
  <c r="D50" i="669"/>
  <c r="D50" i="663"/>
  <c r="D41" i="662"/>
  <c r="D50" i="657"/>
  <c r="D41" i="656"/>
  <c r="D41" i="648"/>
  <c r="D50" i="647"/>
  <c r="D41" i="644"/>
  <c r="D50" i="655"/>
  <c r="D41" i="654"/>
  <c r="D50" i="641"/>
  <c r="D41" i="652"/>
  <c r="D50" i="651"/>
  <c r="D41" i="650"/>
  <c r="D50" i="649"/>
  <c r="D41" i="646"/>
  <c r="D50" i="645"/>
  <c r="D41" i="642"/>
  <c r="D50" i="653"/>
  <c r="D50" i="643"/>
  <c r="D41" i="640"/>
  <c r="D41" i="638"/>
  <c r="D50" i="637"/>
  <c r="D50" i="633"/>
  <c r="D41" i="628"/>
  <c r="D41" i="622"/>
  <c r="D50" i="621"/>
  <c r="D41" i="634"/>
  <c r="D41" i="630"/>
  <c r="D50" i="629"/>
  <c r="D41" i="624"/>
  <c r="D50" i="623"/>
  <c r="D41" i="636"/>
  <c r="D50" i="635"/>
  <c r="D41" i="626"/>
  <c r="D50" i="625"/>
  <c r="D50" i="639"/>
  <c r="D41" i="632"/>
  <c r="D50" i="631"/>
  <c r="D50" i="627"/>
  <c r="D50" i="591"/>
  <c r="D41" i="616"/>
  <c r="D50" i="615"/>
  <c r="D41" i="612"/>
  <c r="D50" i="611"/>
  <c r="D41" i="604"/>
  <c r="D50" i="603"/>
  <c r="D41" i="592"/>
  <c r="D41" i="620"/>
  <c r="D50" i="619"/>
  <c r="D41" i="618"/>
  <c r="D50" i="617"/>
  <c r="D41" i="606"/>
  <c r="D50" i="605"/>
  <c r="D50" i="599"/>
  <c r="D41" i="598"/>
  <c r="D50" i="597"/>
  <c r="D41" i="590"/>
  <c r="D50" i="589"/>
  <c r="D41" i="614"/>
  <c r="D50" i="613"/>
  <c r="D41" i="610"/>
  <c r="D50" i="609"/>
  <c r="D41" i="608"/>
  <c r="D50" i="607"/>
  <c r="D41" i="602"/>
  <c r="D50" i="601"/>
  <c r="D41" i="600"/>
  <c r="D41" i="596"/>
  <c r="D50" i="595"/>
  <c r="D41" i="594"/>
  <c r="D50" i="593"/>
  <c r="D41" i="588"/>
  <c r="D41" i="580"/>
  <c r="D50" i="579"/>
  <c r="D50" i="573"/>
  <c r="D41" i="568"/>
  <c r="D50" i="567"/>
  <c r="D50" i="565"/>
  <c r="D41" i="562"/>
  <c r="D50" i="561"/>
  <c r="D41" i="556"/>
  <c r="D41" i="552"/>
  <c r="D50" i="551"/>
  <c r="D41" i="584"/>
  <c r="D50" i="583"/>
  <c r="D41" i="582"/>
  <c r="D50" i="581"/>
  <c r="D41" i="574"/>
  <c r="D41" i="570"/>
  <c r="D50" i="569"/>
  <c r="D41" i="566"/>
  <c r="D41" i="586"/>
  <c r="D50" i="585"/>
  <c r="D50" i="575"/>
  <c r="D41" i="572"/>
  <c r="D50" i="571"/>
  <c r="D50" i="563"/>
  <c r="D41" i="554"/>
  <c r="D50" i="553"/>
  <c r="D50" i="587"/>
  <c r="D41" i="578"/>
  <c r="D50" i="577"/>
  <c r="D41" i="576"/>
  <c r="D41" i="564"/>
  <c r="D41" i="560"/>
  <c r="D50" i="559"/>
  <c r="D50" i="555"/>
  <c r="D41" i="550"/>
  <c r="D41" i="548"/>
  <c r="D41" i="526"/>
  <c r="D50" i="525"/>
  <c r="D41" i="546"/>
  <c r="D41" i="540"/>
  <c r="D50" i="539"/>
  <c r="D50" i="529"/>
  <c r="D41" i="528"/>
  <c r="D50" i="527"/>
  <c r="D41" i="558"/>
  <c r="D50" i="557"/>
  <c r="D50" i="549"/>
  <c r="D41" i="542"/>
  <c r="D50" i="541"/>
  <c r="D50" i="533"/>
  <c r="D41" i="532"/>
  <c r="D50" i="531"/>
  <c r="D50" i="547"/>
  <c r="D50" i="545"/>
  <c r="D41" i="544"/>
  <c r="D50" i="543"/>
  <c r="D41" i="537"/>
  <c r="D50" i="536"/>
  <c r="D41" i="535"/>
  <c r="D41" i="534"/>
  <c r="D41" i="530"/>
  <c r="D41" i="524"/>
  <c r="D50" i="523"/>
  <c r="D80" i="696"/>
  <c r="E80" s="1"/>
  <c r="E81" s="1"/>
  <c r="E92" s="1"/>
  <c r="E95" s="1"/>
  <c r="E125" s="1"/>
  <c r="E127" s="1"/>
  <c r="D89" i="695"/>
  <c r="E89" s="1"/>
  <c r="E90" s="1"/>
  <c r="E101" s="1"/>
  <c r="E104" s="1"/>
  <c r="E134" s="1"/>
  <c r="E136" s="1"/>
  <c r="D89" i="693"/>
  <c r="E89" s="1"/>
  <c r="E90" s="1"/>
  <c r="E101" s="1"/>
  <c r="E104" s="1"/>
  <c r="E134" s="1"/>
  <c r="E136" s="1"/>
  <c r="D89" i="691"/>
  <c r="E89" s="1"/>
  <c r="D89" i="689"/>
  <c r="E89" s="1"/>
  <c r="E90" s="1"/>
  <c r="E101" s="1"/>
  <c r="E104" s="1"/>
  <c r="E134" s="1"/>
  <c r="E136" s="1"/>
  <c r="D80" i="694"/>
  <c r="E80" s="1"/>
  <c r="E81" s="1"/>
  <c r="E92" s="1"/>
  <c r="E95" s="1"/>
  <c r="E125" s="1"/>
  <c r="E127" s="1"/>
  <c r="D80" i="692"/>
  <c r="E80" s="1"/>
  <c r="E81" s="1"/>
  <c r="E92" s="1"/>
  <c r="E95" s="1"/>
  <c r="E125" s="1"/>
  <c r="E127" s="1"/>
  <c r="D80" i="690"/>
  <c r="E80" s="1"/>
  <c r="E81" s="1"/>
  <c r="E92" s="1"/>
  <c r="E95" s="1"/>
  <c r="E125" s="1"/>
  <c r="E127" s="1"/>
  <c r="D80" i="688"/>
  <c r="E80" s="1"/>
  <c r="E81" s="1"/>
  <c r="E92" s="1"/>
  <c r="E95" s="1"/>
  <c r="E125" s="1"/>
  <c r="E127" s="1"/>
  <c r="D89" i="685"/>
  <c r="E89" s="1"/>
  <c r="E90" s="1"/>
  <c r="E101" s="1"/>
  <c r="E104" s="1"/>
  <c r="E134" s="1"/>
  <c r="E136" s="1"/>
  <c r="D89" i="683"/>
  <c r="E89" s="1"/>
  <c r="E90" s="1"/>
  <c r="E101" s="1"/>
  <c r="E104" s="1"/>
  <c r="E134" s="1"/>
  <c r="E136" s="1"/>
  <c r="D80" i="682"/>
  <c r="E80" s="1"/>
  <c r="D80" i="684"/>
  <c r="E80" s="1"/>
  <c r="D89" i="679"/>
  <c r="E89" s="1"/>
  <c r="D80" i="678"/>
  <c r="E80" s="1"/>
  <c r="E81" s="1"/>
  <c r="E92" s="1"/>
  <c r="E95" s="1"/>
  <c r="E125" s="1"/>
  <c r="E127" s="1"/>
  <c r="D89" i="677"/>
  <c r="E89" s="1"/>
  <c r="E90" s="1"/>
  <c r="E101" s="1"/>
  <c r="E104" s="1"/>
  <c r="E134" s="1"/>
  <c r="E136" s="1"/>
  <c r="D80" i="676"/>
  <c r="E80" s="1"/>
  <c r="D89" i="673"/>
  <c r="E89" s="1"/>
  <c r="D80" i="686"/>
  <c r="E80" s="1"/>
  <c r="E81" s="1"/>
  <c r="E92" s="1"/>
  <c r="E95" s="1"/>
  <c r="E125" s="1"/>
  <c r="E127" s="1"/>
  <c r="D89" i="681"/>
  <c r="E89" s="1"/>
  <c r="E90" s="1"/>
  <c r="E101" s="1"/>
  <c r="E104" s="1"/>
  <c r="E134" s="1"/>
  <c r="E136" s="1"/>
  <c r="D80" i="680"/>
  <c r="E80" s="1"/>
  <c r="D89" i="687"/>
  <c r="E89" s="1"/>
  <c r="E90" s="1"/>
  <c r="E101" s="1"/>
  <c r="E104" s="1"/>
  <c r="E134" s="1"/>
  <c r="E136" s="1"/>
  <c r="D89" i="675"/>
  <c r="E89" s="1"/>
  <c r="E90" s="1"/>
  <c r="E101" s="1"/>
  <c r="E104" s="1"/>
  <c r="E134" s="1"/>
  <c r="E136" s="1"/>
  <c r="D80" i="674"/>
  <c r="E80" s="1"/>
  <c r="E81" s="1"/>
  <c r="E92" s="1"/>
  <c r="E95" s="1"/>
  <c r="E125" s="1"/>
  <c r="E127" s="1"/>
  <c r="D80" i="672"/>
  <c r="E80" s="1"/>
  <c r="D89" i="663"/>
  <c r="E89" s="1"/>
  <c r="E90" s="1"/>
  <c r="E101" s="1"/>
  <c r="E104" s="1"/>
  <c r="E134" s="1"/>
  <c r="E136" s="1"/>
  <c r="D89" i="659"/>
  <c r="E89" s="1"/>
  <c r="E90" s="1"/>
  <c r="E101" s="1"/>
  <c r="E104" s="1"/>
  <c r="E134" s="1"/>
  <c r="E136" s="1"/>
  <c r="D89" i="657"/>
  <c r="E89" s="1"/>
  <c r="D80" i="670"/>
  <c r="E80" s="1"/>
  <c r="E81" s="1"/>
  <c r="E92" s="1"/>
  <c r="E95" s="1"/>
  <c r="E125" s="1"/>
  <c r="E127" s="1"/>
  <c r="D89" i="667"/>
  <c r="E89" s="1"/>
  <c r="E90" s="1"/>
  <c r="E101" s="1"/>
  <c r="E104" s="1"/>
  <c r="E134" s="1"/>
  <c r="E136" s="1"/>
  <c r="D89" i="665"/>
  <c r="E89" s="1"/>
  <c r="E90" s="1"/>
  <c r="E101" s="1"/>
  <c r="E104" s="1"/>
  <c r="E134" s="1"/>
  <c r="E136" s="1"/>
  <c r="D80" i="662"/>
  <c r="E80" s="1"/>
  <c r="E81" s="1"/>
  <c r="E92" s="1"/>
  <c r="E95" s="1"/>
  <c r="E125" s="1"/>
  <c r="E127" s="1"/>
  <c r="D80" i="668"/>
  <c r="E80" s="1"/>
  <c r="D80" i="666"/>
  <c r="E80" s="1"/>
  <c r="D80" i="664"/>
  <c r="E80" s="1"/>
  <c r="E81" s="1"/>
  <c r="E92" s="1"/>
  <c r="E95" s="1"/>
  <c r="E125" s="1"/>
  <c r="E127" s="1"/>
  <c r="D89" i="661"/>
  <c r="E89" s="1"/>
  <c r="E90" s="1"/>
  <c r="E101" s="1"/>
  <c r="E104" s="1"/>
  <c r="E134" s="1"/>
  <c r="E136" s="1"/>
  <c r="D80" i="660"/>
  <c r="E80" s="1"/>
  <c r="D80" i="658"/>
  <c r="E80" s="1"/>
  <c r="D80" i="654"/>
  <c r="E80" s="1"/>
  <c r="E81" s="1"/>
  <c r="E92" s="1"/>
  <c r="E95" s="1"/>
  <c r="E125" s="1"/>
  <c r="E127" s="1"/>
  <c r="D89" i="671"/>
  <c r="E89" s="1"/>
  <c r="E90" s="1"/>
  <c r="E101" s="1"/>
  <c r="E104" s="1"/>
  <c r="E134" s="1"/>
  <c r="E136" s="1"/>
  <c r="D89" i="669"/>
  <c r="E89" s="1"/>
  <c r="D89" i="655"/>
  <c r="E89" s="1"/>
  <c r="E90" s="1"/>
  <c r="E101" s="1"/>
  <c r="E104" s="1"/>
  <c r="E134" s="1"/>
  <c r="E136" s="1"/>
  <c r="D80" i="652"/>
  <c r="E80" s="1"/>
  <c r="E81" s="1"/>
  <c r="E92" s="1"/>
  <c r="E95" s="1"/>
  <c r="E125" s="1"/>
  <c r="E127" s="1"/>
  <c r="D89" i="647"/>
  <c r="E89" s="1"/>
  <c r="E90" s="1"/>
  <c r="E101" s="1"/>
  <c r="E104" s="1"/>
  <c r="E134" s="1"/>
  <c r="E136" s="1"/>
  <c r="D80" i="646"/>
  <c r="E80" s="1"/>
  <c r="D80" i="642"/>
  <c r="E80" s="1"/>
  <c r="D80" i="638"/>
  <c r="E80" s="1"/>
  <c r="E81" s="1"/>
  <c r="E92" s="1"/>
  <c r="E95" s="1"/>
  <c r="E125" s="1"/>
  <c r="E127" s="1"/>
  <c r="D80" i="644"/>
  <c r="E80" s="1"/>
  <c r="E81" s="1"/>
  <c r="E92" s="1"/>
  <c r="E95" s="1"/>
  <c r="E125" s="1"/>
  <c r="E127" s="1"/>
  <c r="D89" i="641"/>
  <c r="E89" s="1"/>
  <c r="E90" s="1"/>
  <c r="E101" s="1"/>
  <c r="E104" s="1"/>
  <c r="E134" s="1"/>
  <c r="E136" s="1"/>
  <c r="D80" i="640"/>
  <c r="E80" s="1"/>
  <c r="E81" s="1"/>
  <c r="E92" s="1"/>
  <c r="E95" s="1"/>
  <c r="E125" s="1"/>
  <c r="E127" s="1"/>
  <c r="D80" i="656"/>
  <c r="E80" s="1"/>
  <c r="E81" s="1"/>
  <c r="E92" s="1"/>
  <c r="E95" s="1"/>
  <c r="E125" s="1"/>
  <c r="E127" s="1"/>
  <c r="D89" i="651"/>
  <c r="E89" s="1"/>
  <c r="D89" i="649"/>
  <c r="E89" s="1"/>
  <c r="E90" s="1"/>
  <c r="E101" s="1"/>
  <c r="E104" s="1"/>
  <c r="E134" s="1"/>
  <c r="E136" s="1"/>
  <c r="D80" i="648"/>
  <c r="E80" s="1"/>
  <c r="E81" s="1"/>
  <c r="E92" s="1"/>
  <c r="E95" s="1"/>
  <c r="E125" s="1"/>
  <c r="E127" s="1"/>
  <c r="D89" i="645"/>
  <c r="E89" s="1"/>
  <c r="E90" s="1"/>
  <c r="E101" s="1"/>
  <c r="E104" s="1"/>
  <c r="E134" s="1"/>
  <c r="E136" s="1"/>
  <c r="D89" i="653"/>
  <c r="E89" s="1"/>
  <c r="E90" s="1"/>
  <c r="E101" s="1"/>
  <c r="E104" s="1"/>
  <c r="E134" s="1"/>
  <c r="E136" s="1"/>
  <c r="D80" i="650"/>
  <c r="E80" s="1"/>
  <c r="E81" s="1"/>
  <c r="E92" s="1"/>
  <c r="E95" s="1"/>
  <c r="E125" s="1"/>
  <c r="E127" s="1"/>
  <c r="D89" i="643"/>
  <c r="E89" s="1"/>
  <c r="E90" s="1"/>
  <c r="E101" s="1"/>
  <c r="E104" s="1"/>
  <c r="E134" s="1"/>
  <c r="E136" s="1"/>
  <c r="D89" i="637"/>
  <c r="E89" s="1"/>
  <c r="E90" s="1"/>
  <c r="E101" s="1"/>
  <c r="E104" s="1"/>
  <c r="E134" s="1"/>
  <c r="E136" s="1"/>
  <c r="D80" i="636"/>
  <c r="E80" s="1"/>
  <c r="E81" s="1"/>
  <c r="E92" s="1"/>
  <c r="E95" s="1"/>
  <c r="E125" s="1"/>
  <c r="E127" s="1"/>
  <c r="D89" i="633"/>
  <c r="E89" s="1"/>
  <c r="E90" s="1"/>
  <c r="E101" s="1"/>
  <c r="E104" s="1"/>
  <c r="E134" s="1"/>
  <c r="E136" s="1"/>
  <c r="D80" i="626"/>
  <c r="E80" s="1"/>
  <c r="D89" i="621"/>
  <c r="E89" s="1"/>
  <c r="E90" s="1"/>
  <c r="E101" s="1"/>
  <c r="E104" s="1"/>
  <c r="E134" s="1"/>
  <c r="E136" s="1"/>
  <c r="D80" i="632"/>
  <c r="E80" s="1"/>
  <c r="E81" s="1"/>
  <c r="E92" s="1"/>
  <c r="E95" s="1"/>
  <c r="E125" s="1"/>
  <c r="E127" s="1"/>
  <c r="D89" i="629"/>
  <c r="E89" s="1"/>
  <c r="E90" s="1"/>
  <c r="E101" s="1"/>
  <c r="E104" s="1"/>
  <c r="E134" s="1"/>
  <c r="E136" s="1"/>
  <c r="D80" i="628"/>
  <c r="E80" s="1"/>
  <c r="D89" i="623"/>
  <c r="E89" s="1"/>
  <c r="E90" s="1"/>
  <c r="E101" s="1"/>
  <c r="E104" s="1"/>
  <c r="E134" s="1"/>
  <c r="E136" s="1"/>
  <c r="D89" i="639"/>
  <c r="E89" s="1"/>
  <c r="D89" i="635"/>
  <c r="E89" s="1"/>
  <c r="D89" i="625"/>
  <c r="E89" s="1"/>
  <c r="D80" i="622"/>
  <c r="E80" s="1"/>
  <c r="E81" s="1"/>
  <c r="E92" s="1"/>
  <c r="E95" s="1"/>
  <c r="E125" s="1"/>
  <c r="E127" s="1"/>
  <c r="D80" i="634"/>
  <c r="E80" s="1"/>
  <c r="E81" s="1"/>
  <c r="E92" s="1"/>
  <c r="E95" s="1"/>
  <c r="E125" s="1"/>
  <c r="E127" s="1"/>
  <c r="D89" i="631"/>
  <c r="E89" s="1"/>
  <c r="D80" i="630"/>
  <c r="E80" s="1"/>
  <c r="D89" i="627"/>
  <c r="E89" s="1"/>
  <c r="E90" s="1"/>
  <c r="E101" s="1"/>
  <c r="E104" s="1"/>
  <c r="E134" s="1"/>
  <c r="E136" s="1"/>
  <c r="D80" i="624"/>
  <c r="E80" s="1"/>
  <c r="E81" s="1"/>
  <c r="E92" s="1"/>
  <c r="E95" s="1"/>
  <c r="E125" s="1"/>
  <c r="E127" s="1"/>
  <c r="D80" i="620"/>
  <c r="E80" s="1"/>
  <c r="D80" i="618"/>
  <c r="E80" s="1"/>
  <c r="D80" i="606"/>
  <c r="E80" s="1"/>
  <c r="E81" s="1"/>
  <c r="E92" s="1"/>
  <c r="E95" s="1"/>
  <c r="E125" s="1"/>
  <c r="E127" s="1"/>
  <c r="D80" i="598"/>
  <c r="E80" s="1"/>
  <c r="E81" s="1"/>
  <c r="E92" s="1"/>
  <c r="E95" s="1"/>
  <c r="E125" s="1"/>
  <c r="E127" s="1"/>
  <c r="D80" i="594"/>
  <c r="E80" s="1"/>
  <c r="E81" s="1"/>
  <c r="E92" s="1"/>
  <c r="E95" s="1"/>
  <c r="E125" s="1"/>
  <c r="E127" s="1"/>
  <c r="D89" i="591"/>
  <c r="E89" s="1"/>
  <c r="D80" i="590"/>
  <c r="E80" s="1"/>
  <c r="E81" s="1"/>
  <c r="E92" s="1"/>
  <c r="E95" s="1"/>
  <c r="E125" s="1"/>
  <c r="E127" s="1"/>
  <c r="D80" i="588"/>
  <c r="E80" s="1"/>
  <c r="E81" s="1"/>
  <c r="E92" s="1"/>
  <c r="E95" s="1"/>
  <c r="E125" s="1"/>
  <c r="E127" s="1"/>
  <c r="D89" i="619"/>
  <c r="E89" s="1"/>
  <c r="E90" s="1"/>
  <c r="E101" s="1"/>
  <c r="E104" s="1"/>
  <c r="E134" s="1"/>
  <c r="E136" s="1"/>
  <c r="D89" i="615"/>
  <c r="E89" s="1"/>
  <c r="E90" s="1"/>
  <c r="E101" s="1"/>
  <c r="E104" s="1"/>
  <c r="E134" s="1"/>
  <c r="E136" s="1"/>
  <c r="D80" i="614"/>
  <c r="E80" s="1"/>
  <c r="E81" s="1"/>
  <c r="E92" s="1"/>
  <c r="E95" s="1"/>
  <c r="E125" s="1"/>
  <c r="E127" s="1"/>
  <c r="D89" i="611"/>
  <c r="E89" s="1"/>
  <c r="E90" s="1"/>
  <c r="E101" s="1"/>
  <c r="E104" s="1"/>
  <c r="E134" s="1"/>
  <c r="E136" s="1"/>
  <c r="D80" i="610"/>
  <c r="E80" s="1"/>
  <c r="D80" i="608"/>
  <c r="E80" s="1"/>
  <c r="E81" s="1"/>
  <c r="E92" s="1"/>
  <c r="E95" s="1"/>
  <c r="E125" s="1"/>
  <c r="E127" s="1"/>
  <c r="D89" i="603"/>
  <c r="E89" s="1"/>
  <c r="E90" s="1"/>
  <c r="E101" s="1"/>
  <c r="E104" s="1"/>
  <c r="E134" s="1"/>
  <c r="E136" s="1"/>
  <c r="D80" i="602"/>
  <c r="E80" s="1"/>
  <c r="D80" i="600"/>
  <c r="E80" s="1"/>
  <c r="D80" i="596"/>
  <c r="E80" s="1"/>
  <c r="E81" s="1"/>
  <c r="E92" s="1"/>
  <c r="E95" s="1"/>
  <c r="E125" s="1"/>
  <c r="E127" s="1"/>
  <c r="D89" i="617"/>
  <c r="E89" s="1"/>
  <c r="E90" s="1"/>
  <c r="E101" s="1"/>
  <c r="E104" s="1"/>
  <c r="E134" s="1"/>
  <c r="E136" s="1"/>
  <c r="D80" i="616"/>
  <c r="E80" s="1"/>
  <c r="E81" s="1"/>
  <c r="E92" s="1"/>
  <c r="E95" s="1"/>
  <c r="E125" s="1"/>
  <c r="E127" s="1"/>
  <c r="D80" i="612"/>
  <c r="E80" s="1"/>
  <c r="D89" i="605"/>
  <c r="E89" s="1"/>
  <c r="E90" s="1"/>
  <c r="E101" s="1"/>
  <c r="E104" s="1"/>
  <c r="E134" s="1"/>
  <c r="E136" s="1"/>
  <c r="D89" i="597"/>
  <c r="E89" s="1"/>
  <c r="E90" s="1"/>
  <c r="E101" s="1"/>
  <c r="E104" s="1"/>
  <c r="E134" s="1"/>
  <c r="E136" s="1"/>
  <c r="D89" i="589"/>
  <c r="E89" s="1"/>
  <c r="D89" i="613"/>
  <c r="E89" s="1"/>
  <c r="D89" i="609"/>
  <c r="E89" s="1"/>
  <c r="E90" s="1"/>
  <c r="E101" s="1"/>
  <c r="E104" s="1"/>
  <c r="E134" s="1"/>
  <c r="E136" s="1"/>
  <c r="D89" i="607"/>
  <c r="E89" s="1"/>
  <c r="E90" s="1"/>
  <c r="E101" s="1"/>
  <c r="E104" s="1"/>
  <c r="E134" s="1"/>
  <c r="E136" s="1"/>
  <c r="D80" i="604"/>
  <c r="E80" s="1"/>
  <c r="E81" s="1"/>
  <c r="E92" s="1"/>
  <c r="E95" s="1"/>
  <c r="E125" s="1"/>
  <c r="E127" s="1"/>
  <c r="D89" i="601"/>
  <c r="E89" s="1"/>
  <c r="D89" i="599"/>
  <c r="E89" s="1"/>
  <c r="E90" s="1"/>
  <c r="E101" s="1"/>
  <c r="E104" s="1"/>
  <c r="E134" s="1"/>
  <c r="E136" s="1"/>
  <c r="D89" i="595"/>
  <c r="E89" s="1"/>
  <c r="E90" s="1"/>
  <c r="E101" s="1"/>
  <c r="E104" s="1"/>
  <c r="E134" s="1"/>
  <c r="E136" s="1"/>
  <c r="D89" i="593"/>
  <c r="E89" s="1"/>
  <c r="D80" i="592"/>
  <c r="E80" s="1"/>
  <c r="D80" i="586"/>
  <c r="E80" s="1"/>
  <c r="E81" s="1"/>
  <c r="E92" s="1"/>
  <c r="E95" s="1"/>
  <c r="E125" s="1"/>
  <c r="E127" s="1"/>
  <c r="D89" i="579"/>
  <c r="E89" s="1"/>
  <c r="E90" s="1"/>
  <c r="E101" s="1"/>
  <c r="E104" s="1"/>
  <c r="E134" s="1"/>
  <c r="E136" s="1"/>
  <c r="D80" i="578"/>
  <c r="E80" s="1"/>
  <c r="E81" s="1"/>
  <c r="E92" s="1"/>
  <c r="E95" s="1"/>
  <c r="E125" s="1"/>
  <c r="E127" s="1"/>
  <c r="D89" i="573"/>
  <c r="E89" s="1"/>
  <c r="E90" s="1"/>
  <c r="E101" s="1"/>
  <c r="E104" s="1"/>
  <c r="E134" s="1"/>
  <c r="E136" s="1"/>
  <c r="D80" i="572"/>
  <c r="E80" s="1"/>
  <c r="D89" i="567"/>
  <c r="E89" s="1"/>
  <c r="E90" s="1"/>
  <c r="E101" s="1"/>
  <c r="E104" s="1"/>
  <c r="E134" s="1"/>
  <c r="E136" s="1"/>
  <c r="D89" i="561"/>
  <c r="E89" s="1"/>
  <c r="E90" s="1"/>
  <c r="E101" s="1"/>
  <c r="E104" s="1"/>
  <c r="E134" s="1"/>
  <c r="E136" s="1"/>
  <c r="D89" i="551"/>
  <c r="E89" s="1"/>
  <c r="E90" s="1"/>
  <c r="E101" s="1"/>
  <c r="E104" s="1"/>
  <c r="E134" s="1"/>
  <c r="E136" s="1"/>
  <c r="D89" i="583"/>
  <c r="E89" s="1"/>
  <c r="E90" s="1"/>
  <c r="E101" s="1"/>
  <c r="E104" s="1"/>
  <c r="E134" s="1"/>
  <c r="E136" s="1"/>
  <c r="D89" i="581"/>
  <c r="E89" s="1"/>
  <c r="E90" s="1"/>
  <c r="E101" s="1"/>
  <c r="E104" s="1"/>
  <c r="E134" s="1"/>
  <c r="E136" s="1"/>
  <c r="D80" i="576"/>
  <c r="E80" s="1"/>
  <c r="E81" s="1"/>
  <c r="E92" s="1"/>
  <c r="E95" s="1"/>
  <c r="E125" s="1"/>
  <c r="E127" s="1"/>
  <c r="D89" i="569"/>
  <c r="E89" s="1"/>
  <c r="E90" s="1"/>
  <c r="E101" s="1"/>
  <c r="E104" s="1"/>
  <c r="E134" s="1"/>
  <c r="E136" s="1"/>
  <c r="D89" i="565"/>
  <c r="E89" s="1"/>
  <c r="E90" s="1"/>
  <c r="E101" s="1"/>
  <c r="E104" s="1"/>
  <c r="E134" s="1"/>
  <c r="E136" s="1"/>
  <c r="D80" i="564"/>
  <c r="E80" s="1"/>
  <c r="E81" s="1"/>
  <c r="E92" s="1"/>
  <c r="E95" s="1"/>
  <c r="E125" s="1"/>
  <c r="E127" s="1"/>
  <c r="D89" i="587"/>
  <c r="E89" s="1"/>
  <c r="E90" s="1"/>
  <c r="E101" s="1"/>
  <c r="E104" s="1"/>
  <c r="E134" s="1"/>
  <c r="E136" s="1"/>
  <c r="D89" i="585"/>
  <c r="E89" s="1"/>
  <c r="E90" s="1"/>
  <c r="E101" s="1"/>
  <c r="E104" s="1"/>
  <c r="E134" s="1"/>
  <c r="E136" s="1"/>
  <c r="D80" i="580"/>
  <c r="E80" s="1"/>
  <c r="D89" i="571"/>
  <c r="E89" s="1"/>
  <c r="E90" s="1"/>
  <c r="E101" s="1"/>
  <c r="E104" s="1"/>
  <c r="E134" s="1"/>
  <c r="E136" s="1"/>
  <c r="D80" i="568"/>
  <c r="E80" s="1"/>
  <c r="E81" s="1"/>
  <c r="E92" s="1"/>
  <c r="E95" s="1"/>
  <c r="E125" s="1"/>
  <c r="E127" s="1"/>
  <c r="D89" i="563"/>
  <c r="E89" s="1"/>
  <c r="E90" s="1"/>
  <c r="E101" s="1"/>
  <c r="E104" s="1"/>
  <c r="E134" s="1"/>
  <c r="E136" s="1"/>
  <c r="D80" i="562"/>
  <c r="E80" s="1"/>
  <c r="D80" i="556"/>
  <c r="E80" s="1"/>
  <c r="E81" s="1"/>
  <c r="E92" s="1"/>
  <c r="E95" s="1"/>
  <c r="E125" s="1"/>
  <c r="E127" s="1"/>
  <c r="D89" i="553"/>
  <c r="E89" s="1"/>
  <c r="D80" i="552"/>
  <c r="E80" s="1"/>
  <c r="E81" s="1"/>
  <c r="E92" s="1"/>
  <c r="E95" s="1"/>
  <c r="E125" s="1"/>
  <c r="E127" s="1"/>
  <c r="D80" i="584"/>
  <c r="E80" s="1"/>
  <c r="D80" i="582"/>
  <c r="E80" s="1"/>
  <c r="E81" s="1"/>
  <c r="E92" s="1"/>
  <c r="E95" s="1"/>
  <c r="E125" s="1"/>
  <c r="E127" s="1"/>
  <c r="D89" i="577"/>
  <c r="E89" s="1"/>
  <c r="E90" s="1"/>
  <c r="E101" s="1"/>
  <c r="E104" s="1"/>
  <c r="E134" s="1"/>
  <c r="E136" s="1"/>
  <c r="D89" i="575"/>
  <c r="E89" s="1"/>
  <c r="D80" i="574"/>
  <c r="E80" s="1"/>
  <c r="D80" i="570"/>
  <c r="E80" s="1"/>
  <c r="E81" s="1"/>
  <c r="E92" s="1"/>
  <c r="E95" s="1"/>
  <c r="E125" s="1"/>
  <c r="E127" s="1"/>
  <c r="D80" i="566"/>
  <c r="E80" s="1"/>
  <c r="E81" s="1"/>
  <c r="E92" s="1"/>
  <c r="E95" s="1"/>
  <c r="E125" s="1"/>
  <c r="E127" s="1"/>
  <c r="D89" i="559"/>
  <c r="E89" s="1"/>
  <c r="D80" i="558"/>
  <c r="E80" s="1"/>
  <c r="E81" s="1"/>
  <c r="E92" s="1"/>
  <c r="E95" s="1"/>
  <c r="E125" s="1"/>
  <c r="E127" s="1"/>
  <c r="D89" i="555"/>
  <c r="E89" s="1"/>
  <c r="E90" s="1"/>
  <c r="E101" s="1"/>
  <c r="E104" s="1"/>
  <c r="E134" s="1"/>
  <c r="E136" s="1"/>
  <c r="D80" i="554"/>
  <c r="E80" s="1"/>
  <c r="E81" s="1"/>
  <c r="E92" s="1"/>
  <c r="E95" s="1"/>
  <c r="E125" s="1"/>
  <c r="E127" s="1"/>
  <c r="D89" i="549"/>
  <c r="E89" s="1"/>
  <c r="D80" i="550"/>
  <c r="E80" s="1"/>
  <c r="E81" s="1"/>
  <c r="E92" s="1"/>
  <c r="E95" s="1"/>
  <c r="E125" s="1"/>
  <c r="E127" s="1"/>
  <c r="D89" i="545"/>
  <c r="E89" s="1"/>
  <c r="E90" s="1"/>
  <c r="E101" s="1"/>
  <c r="E104" s="1"/>
  <c r="E134" s="1"/>
  <c r="E136" s="1"/>
  <c r="D80" i="542"/>
  <c r="E80" s="1"/>
  <c r="E81" s="1"/>
  <c r="E92" s="1"/>
  <c r="E95" s="1"/>
  <c r="E125" s="1"/>
  <c r="E127" s="1"/>
  <c r="D80" i="532"/>
  <c r="E80" s="1"/>
  <c r="E81" s="1"/>
  <c r="E92" s="1"/>
  <c r="E95" s="1"/>
  <c r="E125" s="1"/>
  <c r="E127" s="1"/>
  <c r="D80" i="530"/>
  <c r="E80" s="1"/>
  <c r="E81" s="1"/>
  <c r="E92" s="1"/>
  <c r="E95" s="1"/>
  <c r="E125" s="1"/>
  <c r="E127" s="1"/>
  <c r="D89" i="525"/>
  <c r="E89" s="1"/>
  <c r="E90" s="1"/>
  <c r="E101" s="1"/>
  <c r="E104" s="1"/>
  <c r="E134" s="1"/>
  <c r="E136" s="1"/>
  <c r="D89" i="557"/>
  <c r="E89" s="1"/>
  <c r="E90" s="1"/>
  <c r="E101" s="1"/>
  <c r="E104" s="1"/>
  <c r="E134" s="1"/>
  <c r="E136" s="1"/>
  <c r="D80" i="544"/>
  <c r="E80" s="1"/>
  <c r="E81" s="1"/>
  <c r="E92" s="1"/>
  <c r="E95" s="1"/>
  <c r="E125" s="1"/>
  <c r="E127" s="1"/>
  <c r="D89" i="539"/>
  <c r="E89" s="1"/>
  <c r="E90" s="1"/>
  <c r="E101" s="1"/>
  <c r="E104" s="1"/>
  <c r="E134" s="1"/>
  <c r="E136" s="1"/>
  <c r="D80" i="537"/>
  <c r="E80" s="1"/>
  <c r="E81" s="1"/>
  <c r="E92" s="1"/>
  <c r="E95" s="1"/>
  <c r="E125" s="1"/>
  <c r="E127" s="1"/>
  <c r="D80" i="535"/>
  <c r="E80" s="1"/>
  <c r="E81" s="1"/>
  <c r="E92" s="1"/>
  <c r="E95" s="1"/>
  <c r="E125" s="1"/>
  <c r="E127" s="1"/>
  <c r="D80" i="534"/>
  <c r="E80" s="1"/>
  <c r="E81" s="1"/>
  <c r="E92" s="1"/>
  <c r="E95" s="1"/>
  <c r="E125" s="1"/>
  <c r="E127" s="1"/>
  <c r="D89" i="529"/>
  <c r="E89" s="1"/>
  <c r="E90" s="1"/>
  <c r="E101" s="1"/>
  <c r="E104" s="1"/>
  <c r="E134" s="1"/>
  <c r="E136" s="1"/>
  <c r="D89" i="527"/>
  <c r="E89" s="1"/>
  <c r="E90" s="1"/>
  <c r="E101" s="1"/>
  <c r="E104" s="1"/>
  <c r="E134" s="1"/>
  <c r="E136" s="1"/>
  <c r="D80" i="526"/>
  <c r="E80" s="1"/>
  <c r="E81" s="1"/>
  <c r="E92" s="1"/>
  <c r="E95" s="1"/>
  <c r="E125" s="1"/>
  <c r="E127" s="1"/>
  <c r="D80" i="524"/>
  <c r="E80" s="1"/>
  <c r="E81" s="1"/>
  <c r="E92" s="1"/>
  <c r="E95" s="1"/>
  <c r="E125" s="1"/>
  <c r="E127" s="1"/>
  <c r="D80" i="560"/>
  <c r="E80" s="1"/>
  <c r="D80" i="548"/>
  <c r="E80" s="1"/>
  <c r="E81" s="1"/>
  <c r="E92" s="1"/>
  <c r="E95" s="1"/>
  <c r="E125" s="1"/>
  <c r="E127" s="1"/>
  <c r="D89" i="541"/>
  <c r="E89" s="1"/>
  <c r="E90" s="1"/>
  <c r="E101" s="1"/>
  <c r="E104" s="1"/>
  <c r="E134" s="1"/>
  <c r="E136" s="1"/>
  <c r="D89" i="531"/>
  <c r="E89" s="1"/>
  <c r="E90" s="1"/>
  <c r="E101" s="1"/>
  <c r="E104" s="1"/>
  <c r="E134" s="1"/>
  <c r="E136" s="1"/>
  <c r="D80" i="528"/>
  <c r="E80" s="1"/>
  <c r="E81" s="1"/>
  <c r="E92" s="1"/>
  <c r="E95" s="1"/>
  <c r="E125" s="1"/>
  <c r="E127" s="1"/>
  <c r="D89" i="547"/>
  <c r="E89" s="1"/>
  <c r="E90" s="1"/>
  <c r="E101" s="1"/>
  <c r="E104" s="1"/>
  <c r="E134" s="1"/>
  <c r="E136" s="1"/>
  <c r="D80" i="546"/>
  <c r="E80" s="1"/>
  <c r="E81" s="1"/>
  <c r="E92" s="1"/>
  <c r="E95" s="1"/>
  <c r="E125" s="1"/>
  <c r="E127" s="1"/>
  <c r="D89" i="543"/>
  <c r="E89" s="1"/>
  <c r="E90" s="1"/>
  <c r="E101" s="1"/>
  <c r="E104" s="1"/>
  <c r="E134" s="1"/>
  <c r="E136" s="1"/>
  <c r="D80" i="540"/>
  <c r="E80" s="1"/>
  <c r="E81" s="1"/>
  <c r="E92" s="1"/>
  <c r="E95" s="1"/>
  <c r="E125" s="1"/>
  <c r="E127" s="1"/>
  <c r="D89" i="536"/>
  <c r="E89" s="1"/>
  <c r="E90" s="1"/>
  <c r="E101" s="1"/>
  <c r="E104" s="1"/>
  <c r="E134" s="1"/>
  <c r="E136" s="1"/>
  <c r="D89" i="533"/>
  <c r="E89" s="1"/>
  <c r="E90" s="1"/>
  <c r="E101" s="1"/>
  <c r="E104" s="1"/>
  <c r="E134" s="1"/>
  <c r="E136" s="1"/>
  <c r="D89" i="523"/>
  <c r="E89" s="1"/>
  <c r="E90" s="1"/>
  <c r="E101" s="1"/>
  <c r="E104" s="1"/>
  <c r="E134" s="1"/>
  <c r="E136" s="1"/>
  <c r="E90" i="553"/>
  <c r="E101" s="1"/>
  <c r="E104" s="1"/>
  <c r="E134" s="1"/>
  <c r="E136" s="1"/>
  <c r="E81" i="574"/>
  <c r="E92" s="1"/>
  <c r="E95" s="1"/>
  <c r="E125" s="1"/>
  <c r="E127" s="1"/>
  <c r="E81" i="584"/>
  <c r="E92" s="1"/>
  <c r="E95" s="1"/>
  <c r="E125" s="1"/>
  <c r="E81" i="560"/>
  <c r="E92" s="1"/>
  <c r="E95" s="1"/>
  <c r="E125" s="1"/>
  <c r="E127" s="1"/>
  <c r="E81" i="592"/>
  <c r="E92" s="1"/>
  <c r="E95" s="1"/>
  <c r="E125" s="1"/>
  <c r="E127" s="1"/>
  <c r="E90" i="601"/>
  <c r="E101" s="1"/>
  <c r="E104" s="1"/>
  <c r="E134" s="1"/>
  <c r="E136" s="1"/>
  <c r="E90" i="613"/>
  <c r="E101" s="1"/>
  <c r="E104" s="1"/>
  <c r="E134" s="1"/>
  <c r="E136" s="1"/>
  <c r="E81" i="612"/>
  <c r="E92" s="1"/>
  <c r="E95" s="1"/>
  <c r="E125" s="1"/>
  <c r="E127" s="1"/>
  <c r="E81" i="600"/>
  <c r="E92" s="1"/>
  <c r="E95" s="1"/>
  <c r="E125" s="1"/>
  <c r="E127" s="1"/>
  <c r="E81" i="610"/>
  <c r="E92" s="1"/>
  <c r="E95" s="1"/>
  <c r="E125" s="1"/>
  <c r="E127" s="1"/>
  <c r="E81" i="630"/>
  <c r="E92" s="1"/>
  <c r="E95" s="1"/>
  <c r="E125" s="1"/>
  <c r="E127" s="1"/>
  <c r="E90" i="625"/>
  <c r="E101" s="1"/>
  <c r="E104" s="1"/>
  <c r="E134" s="1"/>
  <c r="E136" s="1"/>
  <c r="E81" i="642"/>
  <c r="E92" s="1"/>
  <c r="E95" s="1"/>
  <c r="E125" s="1"/>
  <c r="E127" s="1"/>
  <c r="E90" i="651"/>
  <c r="E101" s="1"/>
  <c r="E104" s="1"/>
  <c r="E134" s="1"/>
  <c r="E136" s="1"/>
  <c r="E90" i="669"/>
  <c r="E101" s="1"/>
  <c r="E104" s="1"/>
  <c r="E134" s="1"/>
  <c r="E136" s="1"/>
  <c r="E81" i="666"/>
  <c r="E92" s="1"/>
  <c r="E95" s="1"/>
  <c r="E125" s="1"/>
  <c r="E127" s="1"/>
  <c r="E81" i="682"/>
  <c r="E92" s="1"/>
  <c r="E95" s="1"/>
  <c r="E125" s="1"/>
  <c r="E127" s="1"/>
  <c r="E81" i="672"/>
  <c r="E92" s="1"/>
  <c r="E95" s="1"/>
  <c r="E125" s="1"/>
  <c r="E127" s="1"/>
  <c r="E90" i="673"/>
  <c r="E101" s="1"/>
  <c r="E104" s="1"/>
  <c r="E134" s="1"/>
  <c r="E136" s="1"/>
  <c r="E90" i="679"/>
  <c r="E101" s="1"/>
  <c r="E104" s="1"/>
  <c r="E134" s="1"/>
  <c r="E136" s="1"/>
  <c r="E90" i="691"/>
  <c r="E101" s="1"/>
  <c r="E104" s="1"/>
  <c r="E134" s="1"/>
  <c r="E136" s="1"/>
  <c r="E127" i="584"/>
  <c r="E81" i="572"/>
  <c r="E92" s="1"/>
  <c r="E95" s="1"/>
  <c r="E125" s="1"/>
  <c r="E127" s="1"/>
  <c r="E90" i="549"/>
  <c r="E101" s="1"/>
  <c r="E104" s="1"/>
  <c r="E134" s="1"/>
  <c r="E136" s="1"/>
  <c r="E90" i="559"/>
  <c r="E101" s="1"/>
  <c r="E104" s="1"/>
  <c r="E134" s="1"/>
  <c r="E136" s="1"/>
  <c r="E90" i="575"/>
  <c r="E101" s="1"/>
  <c r="E104" s="1"/>
  <c r="E134" s="1"/>
  <c r="E136" s="1"/>
  <c r="E81" i="562"/>
  <c r="E92" s="1"/>
  <c r="E95" s="1"/>
  <c r="E125" s="1"/>
  <c r="E127" s="1"/>
  <c r="E81" i="580"/>
  <c r="E92" s="1"/>
  <c r="E95" s="1"/>
  <c r="E125" s="1"/>
  <c r="E127" s="1"/>
  <c r="E90" i="591"/>
  <c r="E101" s="1"/>
  <c r="E104" s="1"/>
  <c r="E134" s="1"/>
  <c r="E136" s="1"/>
  <c r="E81" i="618"/>
  <c r="E92" s="1"/>
  <c r="E95" s="1"/>
  <c r="E125" s="1"/>
  <c r="E127" s="1"/>
  <c r="E90" i="593"/>
  <c r="E101" s="1"/>
  <c r="E104" s="1"/>
  <c r="E134" s="1"/>
  <c r="E136" s="1"/>
  <c r="E90" i="589"/>
  <c r="E101" s="1"/>
  <c r="E104" s="1"/>
  <c r="E134" s="1"/>
  <c r="E136" s="1"/>
  <c r="E81" i="602"/>
  <c r="E92" s="1"/>
  <c r="E95" s="1"/>
  <c r="E125" s="1"/>
  <c r="E127" s="1"/>
  <c r="E81" i="626"/>
  <c r="E92" s="1"/>
  <c r="E95" s="1"/>
  <c r="E125" s="1"/>
  <c r="E127" s="1"/>
  <c r="E81" i="620"/>
  <c r="E92" s="1"/>
  <c r="E95" s="1"/>
  <c r="E125" s="1"/>
  <c r="E127" s="1"/>
  <c r="E90" i="631"/>
  <c r="E101" s="1"/>
  <c r="E104" s="1"/>
  <c r="E134" s="1"/>
  <c r="E136" s="1"/>
  <c r="E90" i="635"/>
  <c r="E101" s="1"/>
  <c r="E104" s="1"/>
  <c r="E134" s="1"/>
  <c r="E136" s="1"/>
  <c r="E81" i="628"/>
  <c r="E92" s="1"/>
  <c r="E95" s="1"/>
  <c r="E125" s="1"/>
  <c r="E127" s="1"/>
  <c r="E81" i="646"/>
  <c r="E92" s="1"/>
  <c r="E95" s="1"/>
  <c r="E125" s="1"/>
  <c r="E127" s="1"/>
  <c r="E90" i="639"/>
  <c r="E101" s="1"/>
  <c r="E104" s="1"/>
  <c r="E134" s="1"/>
  <c r="E136" s="1"/>
  <c r="E81" i="658"/>
  <c r="E92" s="1"/>
  <c r="E95" s="1"/>
  <c r="E125" s="1"/>
  <c r="E127" s="1"/>
  <c r="E90" i="657"/>
  <c r="E101" s="1"/>
  <c r="E104" s="1"/>
  <c r="E134" s="1"/>
  <c r="E136" s="1"/>
  <c r="E81" i="660"/>
  <c r="E92" s="1"/>
  <c r="E95" s="1"/>
  <c r="E125" s="1"/>
  <c r="E127" s="1"/>
  <c r="E81" i="668"/>
  <c r="E92" s="1"/>
  <c r="E95" s="1"/>
  <c r="E125" s="1"/>
  <c r="E127" s="1"/>
  <c r="E81" i="680"/>
  <c r="E92" s="1"/>
  <c r="E95" s="1"/>
  <c r="E125" s="1"/>
  <c r="E127" s="1"/>
  <c r="E81" i="676"/>
  <c r="E92" s="1"/>
  <c r="E95" s="1"/>
  <c r="E125" s="1"/>
  <c r="E127" s="1"/>
  <c r="E81" i="684"/>
  <c r="E92" s="1"/>
  <c r="E95" s="1"/>
  <c r="E125" s="1"/>
  <c r="E127" s="1"/>
  <c r="AT17" i="21"/>
  <c r="AT84"/>
  <c r="AQ17"/>
  <c r="AQ84"/>
  <c r="AS17"/>
  <c r="AS84"/>
  <c r="BB17"/>
  <c r="BB84"/>
  <c r="AD17"/>
  <c r="AE17" s="1"/>
  <c r="AO17" s="1"/>
  <c r="AD84"/>
  <c r="AE84" s="1"/>
  <c r="AO84" s="1"/>
  <c r="AP17"/>
  <c r="AP84"/>
  <c r="AR17"/>
  <c r="AR84"/>
  <c r="AP63"/>
  <c r="AR63"/>
  <c r="AT63"/>
  <c r="AQ63"/>
  <c r="AS63"/>
  <c r="BB63"/>
  <c r="AD63"/>
  <c r="AE63" s="1"/>
  <c r="AO63" s="1"/>
  <c r="AT91"/>
  <c r="AQ91"/>
  <c r="AS91"/>
  <c r="BB91"/>
  <c r="AD91"/>
  <c r="AE91" s="1"/>
  <c r="AO91" s="1"/>
  <c r="AP91"/>
  <c r="AR91"/>
  <c r="AD10"/>
  <c r="AE10" s="1"/>
  <c r="AO10" s="1"/>
  <c r="AP10"/>
  <c r="AR10"/>
  <c r="AT10"/>
  <c r="AQ10"/>
  <c r="AS10"/>
  <c r="BB10"/>
  <c r="AP83"/>
  <c r="AR83"/>
  <c r="AT83"/>
  <c r="AQ83"/>
  <c r="AS83"/>
  <c r="BB83"/>
  <c r="AD83"/>
  <c r="AE83" s="1"/>
  <c r="AO83" s="1"/>
  <c r="AR46"/>
  <c r="AT46"/>
  <c r="AQ46"/>
  <c r="AS46"/>
  <c r="BB46"/>
  <c r="AD46"/>
  <c r="AE46" s="1"/>
  <c r="AO46" s="1"/>
  <c r="AP46"/>
  <c r="AQ75"/>
  <c r="AS75"/>
  <c r="BB75"/>
  <c r="AT75"/>
  <c r="AD75"/>
  <c r="AE75" s="1"/>
  <c r="AO75" s="1"/>
  <c r="AR75"/>
  <c r="AP75"/>
  <c r="AS73"/>
  <c r="AS74"/>
  <c r="BB73"/>
  <c r="BB74"/>
  <c r="AR73"/>
  <c r="AR74"/>
  <c r="AT73"/>
  <c r="AT74"/>
  <c r="AD73"/>
  <c r="AE73" s="1"/>
  <c r="AO73" s="1"/>
  <c r="AD74"/>
  <c r="AE74" s="1"/>
  <c r="AO74" s="1"/>
  <c r="AQ73"/>
  <c r="AQ74"/>
  <c r="AP73"/>
  <c r="AP74"/>
  <c r="AR68"/>
  <c r="AR72"/>
  <c r="AT68"/>
  <c r="AT72"/>
  <c r="AQ68"/>
  <c r="AQ72"/>
  <c r="AS68"/>
  <c r="AS72"/>
  <c r="BB68"/>
  <c r="BB72"/>
  <c r="AD68"/>
  <c r="AE68" s="1"/>
  <c r="AO68" s="1"/>
  <c r="AD72"/>
  <c r="AE72" s="1"/>
  <c r="AO72" s="1"/>
  <c r="AP68"/>
  <c r="AP72"/>
  <c r="AR34"/>
  <c r="AT34"/>
  <c r="AQ34"/>
  <c r="AS34"/>
  <c r="BB34"/>
  <c r="AD34"/>
  <c r="AE34" s="1"/>
  <c r="AO34" s="1"/>
  <c r="AP34"/>
  <c r="AP27"/>
  <c r="AT27"/>
  <c r="AQ27"/>
  <c r="AR27"/>
  <c r="BB27"/>
  <c r="AS27"/>
  <c r="AD27"/>
  <c r="AE27" s="1"/>
  <c r="AO27" s="1"/>
  <c r="D41" i="454"/>
  <c r="AP6" i="21"/>
  <c r="AQ6"/>
  <c r="AR6"/>
  <c r="BB6"/>
  <c r="AS6"/>
  <c r="AT6"/>
  <c r="AD6"/>
  <c r="AQ7"/>
  <c r="BB7"/>
  <c r="AR7"/>
  <c r="AS7"/>
  <c r="AT7"/>
  <c r="AD7"/>
  <c r="AP7"/>
  <c r="D50" i="343"/>
  <c r="AE5" i="21"/>
  <c r="AV5"/>
  <c r="AV12" l="1"/>
  <c r="AW12" s="1"/>
  <c r="AV66"/>
  <c r="AW66" s="1"/>
  <c r="AV17"/>
  <c r="AW17" s="1"/>
  <c r="AV84"/>
  <c r="AW84" s="1"/>
  <c r="AV63"/>
  <c r="AW63" s="1"/>
  <c r="AV91"/>
  <c r="AW91" s="1"/>
  <c r="AV10"/>
  <c r="AW10" s="1"/>
  <c r="AV83"/>
  <c r="AW83" s="1"/>
  <c r="AV46"/>
  <c r="AW46" s="1"/>
  <c r="AV75"/>
  <c r="AW75" s="1"/>
  <c r="AV73"/>
  <c r="AW73" s="1"/>
  <c r="AV74"/>
  <c r="AW74" s="1"/>
  <c r="AV68"/>
  <c r="AW68" s="1"/>
  <c r="AV72"/>
  <c r="AW72" s="1"/>
  <c r="AV34"/>
  <c r="AW34" s="1"/>
  <c r="AV27"/>
  <c r="AW27" s="1"/>
  <c r="AE6"/>
  <c r="AO6" s="1"/>
  <c r="AV6"/>
  <c r="AE7"/>
  <c r="AV7"/>
  <c r="E103" i="6"/>
  <c r="E105" s="1"/>
  <c r="E126" s="1"/>
  <c r="AW6" i="21" l="1"/>
  <c r="D77" i="454"/>
  <c r="E77" s="1"/>
  <c r="AW7" i="21"/>
  <c r="AO7"/>
  <c r="D86" i="343"/>
  <c r="E86" s="1"/>
  <c r="AZ5" i="21"/>
  <c r="E13" i="6"/>
  <c r="AZ12" i="21" l="1"/>
  <c r="AZ66"/>
  <c r="AZ17"/>
  <c r="AZ84"/>
  <c r="AZ63"/>
  <c r="AZ91"/>
  <c r="AZ10"/>
  <c r="AZ83"/>
  <c r="AZ46"/>
  <c r="AZ75"/>
  <c r="AZ73"/>
  <c r="AZ74"/>
  <c r="AZ68"/>
  <c r="AZ72"/>
  <c r="AZ34"/>
  <c r="AZ27"/>
  <c r="D78" i="454"/>
  <c r="E78" s="1"/>
  <c r="D75"/>
  <c r="E75" s="1"/>
  <c r="AZ6" i="21"/>
  <c r="AZ7"/>
  <c r="D84" i="343"/>
  <c r="E84" s="1"/>
  <c r="D87"/>
  <c r="E87" s="1"/>
  <c r="AX5" i="21"/>
  <c r="AY5"/>
  <c r="BA5"/>
  <c r="E44" i="6"/>
  <c r="E52" s="1"/>
  <c r="E14"/>
  <c r="E15"/>
  <c r="AW5" i="21"/>
  <c r="AY12" l="1"/>
  <c r="AY66"/>
  <c r="AX12"/>
  <c r="AX66"/>
  <c r="BA12"/>
  <c r="BA66"/>
  <c r="AY17"/>
  <c r="AY84"/>
  <c r="BA17"/>
  <c r="BA84"/>
  <c r="AX17"/>
  <c r="AX84"/>
  <c r="AY63"/>
  <c r="BA63"/>
  <c r="AX63"/>
  <c r="BA91"/>
  <c r="AX91"/>
  <c r="AY91"/>
  <c r="AX10"/>
  <c r="AY10"/>
  <c r="BA10"/>
  <c r="BA83"/>
  <c r="AX83"/>
  <c r="AY83"/>
  <c r="AX46"/>
  <c r="AY46"/>
  <c r="BA46"/>
  <c r="AY75"/>
  <c r="BA75"/>
  <c r="AX75"/>
  <c r="AX73"/>
  <c r="AX74"/>
  <c r="AY73"/>
  <c r="AY74"/>
  <c r="BA73"/>
  <c r="BA74"/>
  <c r="AX68"/>
  <c r="AX72"/>
  <c r="AY68"/>
  <c r="AY72"/>
  <c r="BA68"/>
  <c r="BA72"/>
  <c r="AX34"/>
  <c r="AY34"/>
  <c r="BA34"/>
  <c r="BA27"/>
  <c r="AY27"/>
  <c r="AX27"/>
  <c r="D80" i="454"/>
  <c r="E80" s="1"/>
  <c r="E81" s="1"/>
  <c r="E92" s="1"/>
  <c r="E95" s="1"/>
  <c r="BA6" i="21"/>
  <c r="AY6"/>
  <c r="AX6"/>
  <c r="BA7"/>
  <c r="AY7"/>
  <c r="AX7"/>
  <c r="D89" i="343"/>
  <c r="E89" s="1"/>
  <c r="E90" s="1"/>
  <c r="E101" s="1"/>
  <c r="D81" i="6"/>
  <c r="BC5" i="21"/>
  <c r="E21" i="6"/>
  <c r="E122" s="1"/>
  <c r="E57"/>
  <c r="D81" i="698" l="1"/>
  <c r="D90" i="697"/>
  <c r="BC12" i="21"/>
  <c r="BD12" s="1"/>
  <c r="BI12" s="1"/>
  <c r="BP12" s="1"/>
  <c r="BC66"/>
  <c r="BD66" s="1"/>
  <c r="BI66" s="1"/>
  <c r="BP66" s="1"/>
  <c r="D90" i="693"/>
  <c r="D90" i="691"/>
  <c r="D90" i="689"/>
  <c r="D81" i="694"/>
  <c r="D81" i="692"/>
  <c r="D81" i="690"/>
  <c r="D81" i="696"/>
  <c r="D90" i="695"/>
  <c r="D81" i="686"/>
  <c r="D90" i="681"/>
  <c r="D81" i="680"/>
  <c r="D90" i="671"/>
  <c r="D90" i="687"/>
  <c r="D90" i="675"/>
  <c r="D81" i="674"/>
  <c r="D81" i="672"/>
  <c r="D81" i="688"/>
  <c r="D90" i="685"/>
  <c r="D90" i="683"/>
  <c r="D81" i="682"/>
  <c r="D81" i="684"/>
  <c r="D90" i="679"/>
  <c r="D81" i="678"/>
  <c r="D90" i="677"/>
  <c r="D81" i="676"/>
  <c r="D90" i="673"/>
  <c r="D81" i="668"/>
  <c r="D81" i="666"/>
  <c r="D81" i="664"/>
  <c r="D90" i="661"/>
  <c r="D81" i="660"/>
  <c r="D81" i="658"/>
  <c r="D81" i="654"/>
  <c r="D90" i="669"/>
  <c r="D90" i="663"/>
  <c r="D90" i="659"/>
  <c r="D90" i="657"/>
  <c r="D81" i="670"/>
  <c r="D90" i="667"/>
  <c r="D90" i="665"/>
  <c r="D81" i="662"/>
  <c r="D81" i="656"/>
  <c r="D90" i="655"/>
  <c r="D90" i="651"/>
  <c r="D90" i="649"/>
  <c r="D81" i="648"/>
  <c r="D90" i="645"/>
  <c r="D90" i="653"/>
  <c r="D81" i="650"/>
  <c r="D90" i="643"/>
  <c r="D90" i="639"/>
  <c r="D81" i="652"/>
  <c r="D90" i="647"/>
  <c r="D81" i="646"/>
  <c r="D81" i="642"/>
  <c r="D81" i="638"/>
  <c r="D81" i="644"/>
  <c r="D90" i="641"/>
  <c r="D81" i="640"/>
  <c r="D90" i="635"/>
  <c r="D90" i="625"/>
  <c r="D81" i="622"/>
  <c r="D81" i="634"/>
  <c r="D90" i="631"/>
  <c r="D81" i="630"/>
  <c r="D90" i="627"/>
  <c r="D81" i="624"/>
  <c r="D90" i="637"/>
  <c r="D81" i="636"/>
  <c r="D90" i="633"/>
  <c r="D81" i="626"/>
  <c r="D90" i="621"/>
  <c r="D81" i="632"/>
  <c r="D90" i="629"/>
  <c r="D81" i="628"/>
  <c r="D90" i="623"/>
  <c r="D90" i="619"/>
  <c r="D90" i="617"/>
  <c r="D81" i="616"/>
  <c r="D81" i="612"/>
  <c r="D90" i="605"/>
  <c r="D90" i="597"/>
  <c r="D90" i="589"/>
  <c r="D90" i="613"/>
  <c r="D90" i="609"/>
  <c r="D90" i="607"/>
  <c r="D81" i="604"/>
  <c r="D90" i="601"/>
  <c r="D90" i="599"/>
  <c r="D90" i="595"/>
  <c r="D90" i="593"/>
  <c r="D81" i="592"/>
  <c r="D90" i="587"/>
  <c r="D81" i="586"/>
  <c r="D81" i="620"/>
  <c r="D81" i="618"/>
  <c r="D81" i="606"/>
  <c r="D81" i="598"/>
  <c r="D81" i="594"/>
  <c r="D90" i="591"/>
  <c r="D81" i="590"/>
  <c r="D81" i="588"/>
  <c r="D90" i="615"/>
  <c r="D81" i="614"/>
  <c r="D90" i="611"/>
  <c r="D81" i="610"/>
  <c r="D81" i="608"/>
  <c r="D90" i="603"/>
  <c r="D81" i="602"/>
  <c r="D81" i="600"/>
  <c r="D81" i="596"/>
  <c r="D90" i="585"/>
  <c r="D81" i="580"/>
  <c r="D90" i="571"/>
  <c r="D81" i="568"/>
  <c r="D90" i="563"/>
  <c r="D81" i="562"/>
  <c r="D81" i="556"/>
  <c r="D90" i="553"/>
  <c r="D81" i="552"/>
  <c r="D81" i="584"/>
  <c r="D81" i="582"/>
  <c r="D90" i="577"/>
  <c r="D90" i="575"/>
  <c r="D81" i="574"/>
  <c r="D81" i="570"/>
  <c r="D81" i="566"/>
  <c r="D90" i="579"/>
  <c r="D81" i="578"/>
  <c r="D90" i="573"/>
  <c r="D81" i="572"/>
  <c r="D90" i="567"/>
  <c r="D90" i="561"/>
  <c r="D90" i="551"/>
  <c r="D90" i="583"/>
  <c r="D90" i="581"/>
  <c r="D81" i="576"/>
  <c r="D90" i="569"/>
  <c r="D90" i="565"/>
  <c r="D81" i="564"/>
  <c r="D81" i="560"/>
  <c r="D90" i="557"/>
  <c r="D81" i="550"/>
  <c r="D81" i="548"/>
  <c r="D90" i="541"/>
  <c r="D90" i="531"/>
  <c r="D81" i="528"/>
  <c r="D90" i="549"/>
  <c r="D90" i="547"/>
  <c r="D81" i="546"/>
  <c r="D90" i="543"/>
  <c r="D81" i="540"/>
  <c r="D90" i="536"/>
  <c r="D90" i="533"/>
  <c r="D90" i="523"/>
  <c r="D81" i="558"/>
  <c r="D90" i="545"/>
  <c r="D81" i="542"/>
  <c r="D81" i="532"/>
  <c r="D81" i="530"/>
  <c r="D90" i="525"/>
  <c r="D90" i="559"/>
  <c r="D90" i="555"/>
  <c r="D81" i="554"/>
  <c r="D81" i="544"/>
  <c r="D90" i="539"/>
  <c r="D81" i="537"/>
  <c r="D81" i="535"/>
  <c r="D81" i="534"/>
  <c r="D90" i="529"/>
  <c r="D90" i="527"/>
  <c r="D81" i="526"/>
  <c r="D81" i="524"/>
  <c r="BC17" i="21"/>
  <c r="BD17" s="1"/>
  <c r="BI17" s="1"/>
  <c r="BP17" s="1"/>
  <c r="BC84"/>
  <c r="BD84" s="1"/>
  <c r="BI84" s="1"/>
  <c r="BP84" s="1"/>
  <c r="BC63"/>
  <c r="BD63" s="1"/>
  <c r="BI63" s="1"/>
  <c r="BP63" s="1"/>
  <c r="BC91"/>
  <c r="BD91" s="1"/>
  <c r="BI91" s="1"/>
  <c r="BP91" s="1"/>
  <c r="BC10"/>
  <c r="BD10" s="1"/>
  <c r="BI10" s="1"/>
  <c r="BP10" s="1"/>
  <c r="BC83"/>
  <c r="BD83" s="1"/>
  <c r="BI83" s="1"/>
  <c r="BP83" s="1"/>
  <c r="BC46"/>
  <c r="BD46" s="1"/>
  <c r="BI46" s="1"/>
  <c r="BP46" s="1"/>
  <c r="BC75"/>
  <c r="BD75" s="1"/>
  <c r="BI75" s="1"/>
  <c r="BP75" s="1"/>
  <c r="BC73"/>
  <c r="BD73" s="1"/>
  <c r="BI73" s="1"/>
  <c r="BP73" s="1"/>
  <c r="BC74"/>
  <c r="BD74" s="1"/>
  <c r="BI74" s="1"/>
  <c r="BP74" s="1"/>
  <c r="BC68"/>
  <c r="BD68" s="1"/>
  <c r="BI68" s="1"/>
  <c r="BP68" s="1"/>
  <c r="BC72"/>
  <c r="BD72" s="1"/>
  <c r="BI72" s="1"/>
  <c r="BP72" s="1"/>
  <c r="BC34"/>
  <c r="BD34" s="1"/>
  <c r="BI34" s="1"/>
  <c r="BP34" s="1"/>
  <c r="BC27"/>
  <c r="BD27" s="1"/>
  <c r="BI27" s="1"/>
  <c r="BP27" s="1"/>
  <c r="E125" i="454"/>
  <c r="E127" s="1"/>
  <c r="D81"/>
  <c r="BC6" i="21"/>
  <c r="BC7"/>
  <c r="D90" i="343"/>
  <c r="D92" i="6"/>
  <c r="BD5" i="21"/>
  <c r="E28" i="6"/>
  <c r="E67"/>
  <c r="E76"/>
  <c r="E80"/>
  <c r="E75"/>
  <c r="E79"/>
  <c r="E77"/>
  <c r="E78"/>
  <c r="E38"/>
  <c r="E27"/>
  <c r="E37"/>
  <c r="E26"/>
  <c r="E39"/>
  <c r="E40"/>
  <c r="E31"/>
  <c r="E32"/>
  <c r="E29"/>
  <c r="E64"/>
  <c r="E30"/>
  <c r="E65"/>
  <c r="E66"/>
  <c r="E63"/>
  <c r="E33"/>
  <c r="E68"/>
  <c r="E69"/>
  <c r="D92" i="698" l="1"/>
  <c r="D101" i="697"/>
  <c r="D101" i="695"/>
  <c r="D92" i="694"/>
  <c r="D92" i="692"/>
  <c r="D92" i="690"/>
  <c r="D92" i="696"/>
  <c r="D101" i="693"/>
  <c r="D101" i="691"/>
  <c r="D101" i="689"/>
  <c r="D92" i="686"/>
  <c r="D101" i="685"/>
  <c r="D101" i="683"/>
  <c r="D92" i="680"/>
  <c r="D101" i="679"/>
  <c r="D101" i="677"/>
  <c r="D92" i="674"/>
  <c r="D101" i="673"/>
  <c r="D92" i="672"/>
  <c r="D92" i="688"/>
  <c r="D92" i="682"/>
  <c r="D101" i="681"/>
  <c r="D101" i="671"/>
  <c r="D101" i="687"/>
  <c r="D92" i="684"/>
  <c r="D92" i="678"/>
  <c r="D92" i="676"/>
  <c r="D101" i="675"/>
  <c r="D92" i="668"/>
  <c r="D92" i="664"/>
  <c r="D101" i="663"/>
  <c r="D92" i="660"/>
  <c r="D101" i="659"/>
  <c r="D92" i="658"/>
  <c r="D101" i="657"/>
  <c r="D92" i="654"/>
  <c r="D101" i="667"/>
  <c r="D101" i="665"/>
  <c r="D101" i="661"/>
  <c r="D92" i="670"/>
  <c r="D101" i="669"/>
  <c r="D92" i="666"/>
  <c r="D92" i="662"/>
  <c r="D92" i="656"/>
  <c r="D92" i="648"/>
  <c r="D101" i="647"/>
  <c r="D92" i="650"/>
  <c r="D101" i="641"/>
  <c r="D92" i="652"/>
  <c r="D101" i="651"/>
  <c r="D101" i="649"/>
  <c r="D92" i="646"/>
  <c r="D101" i="645"/>
  <c r="D92" i="642"/>
  <c r="D92" i="638"/>
  <c r="D101" i="655"/>
  <c r="D101" i="653"/>
  <c r="D92" i="644"/>
  <c r="D101" i="643"/>
  <c r="D92" i="640"/>
  <c r="D101" i="639"/>
  <c r="D101" i="637"/>
  <c r="D101" i="633"/>
  <c r="D92" i="622"/>
  <c r="D101" i="621"/>
  <c r="D92" i="634"/>
  <c r="D92" i="630"/>
  <c r="D101" i="629"/>
  <c r="D92" i="624"/>
  <c r="D101" i="623"/>
  <c r="D92" i="636"/>
  <c r="D101" i="635"/>
  <c r="D92" i="628"/>
  <c r="D92" i="626"/>
  <c r="D101" i="625"/>
  <c r="D92" i="632"/>
  <c r="D101" i="631"/>
  <c r="D101" i="627"/>
  <c r="D101" i="619"/>
  <c r="D92" i="616"/>
  <c r="D92" i="612"/>
  <c r="D101" i="591"/>
  <c r="D101" i="615"/>
  <c r="D101" i="611"/>
  <c r="D92" i="604"/>
  <c r="D101" i="603"/>
  <c r="D92" i="592"/>
  <c r="D92" i="588"/>
  <c r="D92" i="586"/>
  <c r="D92" i="618"/>
  <c r="D101" i="617"/>
  <c r="D92" i="606"/>
  <c r="D101" i="605"/>
  <c r="D92" i="598"/>
  <c r="D101" i="597"/>
  <c r="D92" i="594"/>
  <c r="D92" i="590"/>
  <c r="D101" i="589"/>
  <c r="D92" i="620"/>
  <c r="D92" i="614"/>
  <c r="D101" i="613"/>
  <c r="D92" i="610"/>
  <c r="D101" i="609"/>
  <c r="D92" i="608"/>
  <c r="D101" i="607"/>
  <c r="D92" i="602"/>
  <c r="D101" i="601"/>
  <c r="D92" i="600"/>
  <c r="D101" i="599"/>
  <c r="D92" i="596"/>
  <c r="D101" i="595"/>
  <c r="D101" i="593"/>
  <c r="D92" i="580"/>
  <c r="D101" i="579"/>
  <c r="D101" i="573"/>
  <c r="D92" i="568"/>
  <c r="D101" i="567"/>
  <c r="D92" i="562"/>
  <c r="D101" i="561"/>
  <c r="D92" i="556"/>
  <c r="D92" i="552"/>
  <c r="D101" i="551"/>
  <c r="D101" i="587"/>
  <c r="D92" i="584"/>
  <c r="D101" i="583"/>
  <c r="D92" i="582"/>
  <c r="D101" i="581"/>
  <c r="D92" i="574"/>
  <c r="D92" i="570"/>
  <c r="D101" i="569"/>
  <c r="D92" i="566"/>
  <c r="D101" i="565"/>
  <c r="D101" i="585"/>
  <c r="D92" i="578"/>
  <c r="D92" i="572"/>
  <c r="D101" i="571"/>
  <c r="D101" i="563"/>
  <c r="D101" i="553"/>
  <c r="D101" i="577"/>
  <c r="D92" i="576"/>
  <c r="D101" i="575"/>
  <c r="D92" i="564"/>
  <c r="D92" i="560"/>
  <c r="D101" i="559"/>
  <c r="D101" i="555"/>
  <c r="D92" i="550"/>
  <c r="D101" i="549"/>
  <c r="D101" i="557"/>
  <c r="D92" i="554"/>
  <c r="D92" i="548"/>
  <c r="D101" i="545"/>
  <c r="D92" i="528"/>
  <c r="D101" i="525"/>
  <c r="D92" i="546"/>
  <c r="D92" i="540"/>
  <c r="D101" i="539"/>
  <c r="D92" i="530"/>
  <c r="D101" i="529"/>
  <c r="D101" i="527"/>
  <c r="D92" i="542"/>
  <c r="D101" i="541"/>
  <c r="D92" i="532"/>
  <c r="D101" i="531"/>
  <c r="D92" i="558"/>
  <c r="D101" i="547"/>
  <c r="D92" i="544"/>
  <c r="D101" i="543"/>
  <c r="D92" i="537"/>
  <c r="D101" i="536"/>
  <c r="D92" i="535"/>
  <c r="D92" i="534"/>
  <c r="D101" i="533"/>
  <c r="D92" i="526"/>
  <c r="D92" i="524"/>
  <c r="D101" i="523"/>
  <c r="BD6" i="21"/>
  <c r="BI6" s="1"/>
  <c r="D92" i="454"/>
  <c r="BD7" i="21"/>
  <c r="BI7" s="1"/>
  <c r="D101" i="343"/>
  <c r="D95" i="6"/>
  <c r="E81"/>
  <c r="E92" s="1"/>
  <c r="E34"/>
  <c r="E41"/>
  <c r="E70"/>
  <c r="D95" i="698" l="1"/>
  <c r="D104" i="697"/>
  <c r="D95" i="694"/>
  <c r="D104" i="693"/>
  <c r="D95" i="692"/>
  <c r="D104" i="691"/>
  <c r="D95" i="690"/>
  <c r="D104" i="689"/>
  <c r="D95" i="696"/>
  <c r="D104" i="695"/>
  <c r="D95" i="686"/>
  <c r="D95" i="680"/>
  <c r="D104" i="679"/>
  <c r="D104" i="673"/>
  <c r="D104" i="681"/>
  <c r="D104" i="677"/>
  <c r="D95" i="674"/>
  <c r="D95" i="672"/>
  <c r="D104" i="671"/>
  <c r="D95" i="688"/>
  <c r="D104" i="687"/>
  <c r="D95" i="682"/>
  <c r="D104" i="685"/>
  <c r="D95" i="684"/>
  <c r="D104" i="683"/>
  <c r="D95" i="678"/>
  <c r="D95" i="676"/>
  <c r="D104" i="675"/>
  <c r="D95" i="668"/>
  <c r="D104" i="667"/>
  <c r="D104" i="665"/>
  <c r="D95" i="664"/>
  <c r="D95" i="660"/>
  <c r="D95" i="658"/>
  <c r="D104" i="655"/>
  <c r="D95" i="654"/>
  <c r="D104" i="661"/>
  <c r="D104" i="669"/>
  <c r="D95" i="670"/>
  <c r="D95" i="666"/>
  <c r="D104" i="663"/>
  <c r="D95" i="662"/>
  <c r="D104" i="659"/>
  <c r="D104" i="657"/>
  <c r="D95" i="656"/>
  <c r="D95" i="648"/>
  <c r="D104" i="641"/>
  <c r="D104" i="651"/>
  <c r="D95" i="650"/>
  <c r="D104" i="649"/>
  <c r="D104" i="645"/>
  <c r="D104" i="653"/>
  <c r="D95" i="652"/>
  <c r="D95" i="646"/>
  <c r="D104" i="643"/>
  <c r="D95" i="642"/>
  <c r="D104" i="639"/>
  <c r="D95" i="638"/>
  <c r="D104" i="647"/>
  <c r="D95" i="644"/>
  <c r="D95" i="640"/>
  <c r="D104" i="629"/>
  <c r="D104" i="623"/>
  <c r="D95" i="622"/>
  <c r="D104" i="619"/>
  <c r="D104" i="635"/>
  <c r="D95" i="634"/>
  <c r="D95" i="630"/>
  <c r="D104" i="625"/>
  <c r="D95" i="624"/>
  <c r="D95" i="636"/>
  <c r="D104" i="631"/>
  <c r="D95" i="628"/>
  <c r="D104" i="627"/>
  <c r="D95" i="626"/>
  <c r="D104" i="637"/>
  <c r="D104" i="633"/>
  <c r="D95" i="632"/>
  <c r="D104" i="621"/>
  <c r="D95" i="616"/>
  <c r="D104" i="615"/>
  <c r="D95" i="612"/>
  <c r="D104" i="611"/>
  <c r="D104" i="603"/>
  <c r="D95" i="620"/>
  <c r="D104" i="617"/>
  <c r="D104" i="605"/>
  <c r="D95" i="604"/>
  <c r="D104" i="597"/>
  <c r="D95" i="592"/>
  <c r="D104" i="589"/>
  <c r="D95" i="588"/>
  <c r="D95" i="586"/>
  <c r="D95" i="618"/>
  <c r="D104" i="613"/>
  <c r="D104" i="609"/>
  <c r="D104" i="607"/>
  <c r="D95" i="606"/>
  <c r="D104" i="601"/>
  <c r="D104" i="599"/>
  <c r="D95" i="598"/>
  <c r="D104" i="595"/>
  <c r="D95" i="594"/>
  <c r="D104" i="593"/>
  <c r="D95" i="590"/>
  <c r="D104" i="587"/>
  <c r="D95" i="614"/>
  <c r="D95" i="610"/>
  <c r="D95" i="608"/>
  <c r="D95" i="602"/>
  <c r="D95" i="600"/>
  <c r="D95" i="596"/>
  <c r="D104" i="591"/>
  <c r="D104" i="583"/>
  <c r="D104" i="581"/>
  <c r="D95" i="580"/>
  <c r="D104" i="569"/>
  <c r="D95" i="568"/>
  <c r="D104" i="565"/>
  <c r="D95" i="562"/>
  <c r="D104" i="557"/>
  <c r="D95" i="556"/>
  <c r="D95" i="552"/>
  <c r="D104" i="585"/>
  <c r="D95" i="584"/>
  <c r="D95" i="582"/>
  <c r="D95" i="574"/>
  <c r="D104" i="571"/>
  <c r="D95" i="570"/>
  <c r="D95" i="566"/>
  <c r="D104" i="563"/>
  <c r="D95" i="578"/>
  <c r="D104" i="577"/>
  <c r="D104" i="575"/>
  <c r="D95" i="572"/>
  <c r="D104" i="559"/>
  <c r="D104" i="555"/>
  <c r="D104" i="549"/>
  <c r="D104" i="579"/>
  <c r="D95" i="576"/>
  <c r="D104" i="573"/>
  <c r="D104" i="567"/>
  <c r="D95" i="564"/>
  <c r="D104" i="561"/>
  <c r="D95" i="560"/>
  <c r="D104" i="551"/>
  <c r="D95" i="550"/>
  <c r="D95" i="548"/>
  <c r="D104" i="545"/>
  <c r="D104" i="539"/>
  <c r="D104" i="529"/>
  <c r="D95" i="528"/>
  <c r="D104" i="527"/>
  <c r="D95" i="558"/>
  <c r="D95" i="546"/>
  <c r="D104" i="541"/>
  <c r="D95" i="540"/>
  <c r="D104" i="531"/>
  <c r="D95" i="530"/>
  <c r="D95" i="554"/>
  <c r="D104" i="547"/>
  <c r="D104" i="543"/>
  <c r="D95" i="542"/>
  <c r="D104" i="536"/>
  <c r="D104" i="533"/>
  <c r="D95" i="532"/>
  <c r="D104" i="523"/>
  <c r="D104" i="553"/>
  <c r="D95" i="544"/>
  <c r="D95" i="537"/>
  <c r="D95" i="535"/>
  <c r="D95" i="534"/>
  <c r="D95" i="526"/>
  <c r="D104" i="525"/>
  <c r="D95" i="524"/>
  <c r="D95" i="454"/>
  <c r="BP6" i="21"/>
  <c r="D104" i="343"/>
  <c r="BI5" i="21"/>
  <c r="E124" i="6"/>
  <c r="E85"/>
  <c r="E56"/>
  <c r="E55"/>
  <c r="K4" i="19" l="1"/>
  <c r="BP7" i="21"/>
  <c r="E93" i="6"/>
  <c r="E58"/>
  <c r="E123" s="1"/>
  <c r="E95" l="1"/>
  <c r="E125" s="1"/>
  <c r="E127" s="1"/>
  <c r="E117" l="1"/>
  <c r="E128" s="1"/>
  <c r="E129" s="1"/>
  <c r="E130" s="1"/>
  <c r="A8" i="21" l="1"/>
  <c r="Q6" i="19" l="1"/>
  <c r="H11" i="21"/>
  <c r="I11"/>
  <c r="K9" i="19"/>
  <c r="G11" i="21"/>
  <c r="BJ11" s="1"/>
  <c r="D8"/>
  <c r="H9"/>
  <c r="H13"/>
  <c r="K11" i="19"/>
  <c r="K7"/>
  <c r="G9" i="21"/>
  <c r="BJ9" s="1"/>
  <c r="G13"/>
  <c r="BJ13" s="1"/>
  <c r="I9"/>
  <c r="I13"/>
  <c r="BU8"/>
  <c r="S10" i="19" l="1"/>
  <c r="T10" s="1"/>
  <c r="AH9" i="21"/>
  <c r="BO9"/>
  <c r="AM9"/>
  <c r="AM11"/>
  <c r="BO11"/>
  <c r="AM13"/>
  <c r="BO13"/>
  <c r="H6" i="19"/>
  <c r="G6"/>
  <c r="AI11" i="21"/>
  <c r="AG11"/>
  <c r="J11"/>
  <c r="R11" s="1"/>
  <c r="AK11"/>
  <c r="AJ11"/>
  <c r="AL11"/>
  <c r="S9" i="19"/>
  <c r="T9" s="1"/>
  <c r="H8" i="21"/>
  <c r="I8"/>
  <c r="G8"/>
  <c r="BJ8" s="1"/>
  <c r="J13"/>
  <c r="R13" s="1"/>
  <c r="AG13"/>
  <c r="AK13"/>
  <c r="AI13"/>
  <c r="AJ13"/>
  <c r="AL13"/>
  <c r="AI9"/>
  <c r="J9"/>
  <c r="R9" s="1"/>
  <c r="AK9"/>
  <c r="AG9"/>
  <c r="AJ9"/>
  <c r="AL9"/>
  <c r="S6" i="19"/>
  <c r="T6" s="1"/>
  <c r="BW8" i="21"/>
  <c r="AM8" l="1"/>
  <c r="AF11"/>
  <c r="AN11" s="1"/>
  <c r="BG11"/>
  <c r="BH11" s="1"/>
  <c r="V11"/>
  <c r="T11"/>
  <c r="U11"/>
  <c r="AC11"/>
  <c r="X11"/>
  <c r="Y11"/>
  <c r="Z11"/>
  <c r="W11"/>
  <c r="S11"/>
  <c r="AU11"/>
  <c r="AB11"/>
  <c r="AT11"/>
  <c r="AQ11"/>
  <c r="AS11"/>
  <c r="AD11"/>
  <c r="AR11"/>
  <c r="AP11"/>
  <c r="BB11"/>
  <c r="AV11"/>
  <c r="AZ11"/>
  <c r="AY11"/>
  <c r="AX11"/>
  <c r="BA11"/>
  <c r="BC11"/>
  <c r="AK8"/>
  <c r="AJ8"/>
  <c r="J8"/>
  <c r="AI8"/>
  <c r="AG8"/>
  <c r="AL8"/>
  <c r="AF9"/>
  <c r="AN9" s="1"/>
  <c r="BG13"/>
  <c r="BH13" s="1"/>
  <c r="BG9"/>
  <c r="BH9" s="1"/>
  <c r="AF13"/>
  <c r="AN13" s="1"/>
  <c r="S9"/>
  <c r="U9"/>
  <c r="V9"/>
  <c r="AC9"/>
  <c r="Y9"/>
  <c r="Z9"/>
  <c r="T9"/>
  <c r="X9"/>
  <c r="W9"/>
  <c r="AU9"/>
  <c r="AB9"/>
  <c r="AR9"/>
  <c r="BB9"/>
  <c r="AT9"/>
  <c r="AS9"/>
  <c r="AD9"/>
  <c r="AP9"/>
  <c r="AQ9"/>
  <c r="AV9"/>
  <c r="AZ9"/>
  <c r="AX9"/>
  <c r="AY9"/>
  <c r="BA9"/>
  <c r="BC9"/>
  <c r="BT8"/>
  <c r="S13"/>
  <c r="AY13"/>
  <c r="X13"/>
  <c r="AZ13"/>
  <c r="Y13"/>
  <c r="V13"/>
  <c r="AX13"/>
  <c r="AT13"/>
  <c r="AD13"/>
  <c r="AV13"/>
  <c r="BB13"/>
  <c r="W13"/>
  <c r="BC13"/>
  <c r="AB13"/>
  <c r="AP13"/>
  <c r="AC13"/>
  <c r="Z13"/>
  <c r="AQ13"/>
  <c r="AR13"/>
  <c r="AS13"/>
  <c r="AU13"/>
  <c r="T13"/>
  <c r="U13"/>
  <c r="BA13"/>
  <c r="BS8"/>
  <c r="BV8"/>
  <c r="J6" i="19"/>
  <c r="K6" l="1"/>
  <c r="BF8" i="21"/>
  <c r="AF8"/>
  <c r="BO8"/>
  <c r="AW11"/>
  <c r="AE11"/>
  <c r="AA11"/>
  <c r="BD11"/>
  <c r="BI11" s="1"/>
  <c r="R8"/>
  <c r="BD9"/>
  <c r="BI9" s="1"/>
  <c r="AW9"/>
  <c r="AA9"/>
  <c r="AE9"/>
  <c r="AW13"/>
  <c r="BD13"/>
  <c r="BI13" s="1"/>
  <c r="AE13"/>
  <c r="AA13"/>
  <c r="BX8"/>
  <c r="AN8" l="1"/>
  <c r="W8"/>
  <c r="AO11"/>
  <c r="BP11" s="1"/>
  <c r="AV8"/>
  <c r="S8"/>
  <c r="AZ8"/>
  <c r="AD8"/>
  <c r="X8"/>
  <c r="AQ8"/>
  <c r="V8"/>
  <c r="BG8"/>
  <c r="AX8"/>
  <c r="Y8"/>
  <c r="BB8"/>
  <c r="AU8"/>
  <c r="AS8"/>
  <c r="AR8"/>
  <c r="AC8"/>
  <c r="BC8"/>
  <c r="AB8"/>
  <c r="U8"/>
  <c r="AY8"/>
  <c r="AP8"/>
  <c r="AT8"/>
  <c r="BA8"/>
  <c r="T8"/>
  <c r="Z8"/>
  <c r="AO9"/>
  <c r="BP9" s="1"/>
  <c r="AO13"/>
  <c r="BP13" s="1"/>
  <c r="BH8" l="1"/>
  <c r="AE8"/>
  <c r="BD8"/>
  <c r="AW8"/>
  <c r="AA8"/>
  <c r="BI8" l="1"/>
  <c r="AO8"/>
  <c r="BP8" l="1"/>
  <c r="Q21" i="19" l="1"/>
  <c r="A58" i="21"/>
  <c r="A36"/>
  <c r="Q18" i="19"/>
  <c r="A55" i="21"/>
  <c r="A37"/>
  <c r="Q28" i="19"/>
  <c r="A43" i="21"/>
  <c r="A69"/>
  <c r="A85"/>
  <c r="A47"/>
  <c r="A41"/>
  <c r="Q30" i="19"/>
  <c r="A30" i="21"/>
  <c r="A53"/>
  <c r="A61"/>
  <c r="A20"/>
  <c r="A56"/>
  <c r="A22"/>
  <c r="Q16" i="19"/>
  <c r="A23" i="21"/>
  <c r="A82"/>
  <c r="A21"/>
  <c r="A32"/>
  <c r="A38"/>
  <c r="A81"/>
  <c r="A54"/>
  <c r="A65"/>
  <c r="A51"/>
  <c r="A49"/>
  <c r="A76"/>
  <c r="A93"/>
  <c r="A45"/>
  <c r="A64"/>
  <c r="A59"/>
  <c r="A52"/>
  <c r="A40"/>
  <c r="A48"/>
  <c r="A39"/>
  <c r="A71"/>
  <c r="A26"/>
  <c r="A70"/>
  <c r="A50"/>
  <c r="A18"/>
  <c r="A62"/>
  <c r="A80"/>
  <c r="A42"/>
  <c r="A60"/>
  <c r="A35"/>
  <c r="A19"/>
  <c r="A79"/>
  <c r="A33"/>
  <c r="A57"/>
  <c r="A44"/>
  <c r="Q83" i="19" l="1"/>
  <c r="Q91"/>
  <c r="Q80"/>
  <c r="Q62"/>
  <c r="Q79"/>
  <c r="Q77"/>
  <c r="Q39"/>
  <c r="Q69"/>
  <c r="Q54"/>
  <c r="Q53"/>
  <c r="Q35"/>
  <c r="Q34"/>
  <c r="Q17"/>
  <c r="Q45"/>
  <c r="Q59"/>
  <c r="Q43"/>
  <c r="Q49"/>
  <c r="Q37"/>
  <c r="Q68"/>
  <c r="Q52"/>
  <c r="Q36"/>
  <c r="Q38"/>
  <c r="Q67"/>
  <c r="Q47"/>
  <c r="Q58"/>
  <c r="Q19"/>
  <c r="Q12"/>
  <c r="Q57"/>
  <c r="Q50"/>
  <c r="Q74"/>
  <c r="Q40"/>
  <c r="Q33"/>
  <c r="Q60"/>
  <c r="Q51"/>
  <c r="Q56"/>
  <c r="Q63"/>
  <c r="Q31"/>
  <c r="Q20"/>
  <c r="Q48"/>
  <c r="Q41"/>
  <c r="Q55"/>
  <c r="Q46"/>
  <c r="Q24"/>
  <c r="Q78"/>
  <c r="Q42"/>
  <c r="H92" i="21"/>
  <c r="G92"/>
  <c r="BJ92" s="1"/>
  <c r="K90" i="19"/>
  <c r="I92" i="21"/>
  <c r="G89"/>
  <c r="BJ89" s="1"/>
  <c r="H89"/>
  <c r="I89"/>
  <c r="K87" i="19"/>
  <c r="I87" i="21"/>
  <c r="H87"/>
  <c r="G87"/>
  <c r="BJ87" s="1"/>
  <c r="K85" i="19"/>
  <c r="K75"/>
  <c r="H77" i="21"/>
  <c r="I77"/>
  <c r="G77"/>
  <c r="BJ77" s="1"/>
  <c r="K13" i="19"/>
  <c r="G15" i="21"/>
  <c r="BJ15" s="1"/>
  <c r="I15"/>
  <c r="H15"/>
  <c r="H86"/>
  <c r="G86"/>
  <c r="BJ86" s="1"/>
  <c r="K84" i="19"/>
  <c r="I86" i="21"/>
  <c r="G67"/>
  <c r="BJ67" s="1"/>
  <c r="H67"/>
  <c r="BU33"/>
  <c r="BW33" s="1"/>
  <c r="BV33" s="1"/>
  <c r="BU62"/>
  <c r="BW62" s="1"/>
  <c r="BT62" s="1"/>
  <c r="BU54"/>
  <c r="BW54" s="1"/>
  <c r="BS54" s="1"/>
  <c r="BU38"/>
  <c r="BW38" s="1"/>
  <c r="BT38" s="1"/>
  <c r="BU43"/>
  <c r="BW43" s="1"/>
  <c r="BS43" s="1"/>
  <c r="D51"/>
  <c r="D65"/>
  <c r="I65" s="1"/>
  <c r="BU61"/>
  <c r="BW61" s="1"/>
  <c r="BS61" s="1"/>
  <c r="BU85"/>
  <c r="BW85" s="1"/>
  <c r="BT85" s="1"/>
  <c r="D35"/>
  <c r="I35" s="1"/>
  <c r="D64"/>
  <c r="D32"/>
  <c r="G32" s="1"/>
  <c r="BJ32" s="1"/>
  <c r="BU20"/>
  <c r="BW20" s="1"/>
  <c r="BV20" s="1"/>
  <c r="BU53"/>
  <c r="BW53" s="1"/>
  <c r="BT53" s="1"/>
  <c r="BU37"/>
  <c r="BW37" s="1"/>
  <c r="BT37" s="1"/>
  <c r="BU55"/>
  <c r="BW55" s="1"/>
  <c r="BV55" s="1"/>
  <c r="BU58"/>
  <c r="BW58" s="1"/>
  <c r="BS58" s="1"/>
  <c r="D79"/>
  <c r="H79" s="1"/>
  <c r="BU71"/>
  <c r="BW71" s="1"/>
  <c r="BT71" s="1"/>
  <c r="D59"/>
  <c r="BU45"/>
  <c r="BW45" s="1"/>
  <c r="BV45" s="1"/>
  <c r="D76"/>
  <c r="BU49"/>
  <c r="BW49" s="1"/>
  <c r="BS49" s="1"/>
  <c r="K22" i="19"/>
  <c r="G24" i="21"/>
  <c r="BJ24" s="1"/>
  <c r="I24"/>
  <c r="H24"/>
  <c r="H25"/>
  <c r="K23" i="19"/>
  <c r="I25" i="21"/>
  <c r="G25"/>
  <c r="BJ25" s="1"/>
  <c r="K26" i="19"/>
  <c r="I28" i="21"/>
  <c r="H28"/>
  <c r="G28"/>
  <c r="BJ28" s="1"/>
  <c r="H31"/>
  <c r="K76" i="19"/>
  <c r="K65"/>
  <c r="K27"/>
  <c r="H90" i="21"/>
  <c r="H88"/>
  <c r="K86" i="19"/>
  <c r="H16" i="21"/>
  <c r="H29"/>
  <c r="K14" i="19"/>
  <c r="H94" i="21"/>
  <c r="K29" i="19"/>
  <c r="H78" i="21"/>
  <c r="K92" i="19"/>
  <c r="K88"/>
  <c r="G88" i="21"/>
  <c r="BJ88" s="1"/>
  <c r="G90"/>
  <c r="BJ90" s="1"/>
  <c r="G94"/>
  <c r="BJ94" s="1"/>
  <c r="G29"/>
  <c r="BJ29" s="1"/>
  <c r="G31"/>
  <c r="BJ31" s="1"/>
  <c r="G16"/>
  <c r="BJ16" s="1"/>
  <c r="G78"/>
  <c r="BJ78" s="1"/>
  <c r="I16"/>
  <c r="I31"/>
  <c r="I78"/>
  <c r="I94"/>
  <c r="I67"/>
  <c r="I29"/>
  <c r="I90"/>
  <c r="I88"/>
  <c r="G42" i="19"/>
  <c r="D33" i="21"/>
  <c r="D58"/>
  <c r="D71"/>
  <c r="D85"/>
  <c r="H85" s="1"/>
  <c r="D54"/>
  <c r="D38"/>
  <c r="D20"/>
  <c r="H20" s="1"/>
  <c r="D61"/>
  <c r="D55"/>
  <c r="BU76"/>
  <c r="BW76" s="1"/>
  <c r="BV76" s="1"/>
  <c r="D48"/>
  <c r="BU48"/>
  <c r="BW48" s="1"/>
  <c r="BV48" s="1"/>
  <c r="BU81"/>
  <c r="BW81" s="1"/>
  <c r="BT81" s="1"/>
  <c r="D81"/>
  <c r="H81" s="1"/>
  <c r="BU93"/>
  <c r="BW93" s="1"/>
  <c r="BT93" s="1"/>
  <c r="D93"/>
  <c r="H93" s="1"/>
  <c r="D49"/>
  <c r="BU51"/>
  <c r="BW51" s="1"/>
  <c r="BT51" s="1"/>
  <c r="D30"/>
  <c r="H30" s="1"/>
  <c r="BU30"/>
  <c r="BW30" s="1"/>
  <c r="BV30" s="1"/>
  <c r="BU35"/>
  <c r="BW35" s="1"/>
  <c r="BT35" s="1"/>
  <c r="BU82"/>
  <c r="BW82" s="1"/>
  <c r="BT82" s="1"/>
  <c r="D82"/>
  <c r="H82" s="1"/>
  <c r="D45"/>
  <c r="BU50"/>
  <c r="BW50" s="1"/>
  <c r="D50"/>
  <c r="BU39"/>
  <c r="BW39" s="1"/>
  <c r="D39"/>
  <c r="D44"/>
  <c r="BU44"/>
  <c r="BW44" s="1"/>
  <c r="D42"/>
  <c r="BU42"/>
  <c r="BW42" s="1"/>
  <c r="BU19"/>
  <c r="BW19" s="1"/>
  <c r="D19"/>
  <c r="H19" s="1"/>
  <c r="D40"/>
  <c r="BU40"/>
  <c r="BW40" s="1"/>
  <c r="BU36"/>
  <c r="BW36" s="1"/>
  <c r="D36"/>
  <c r="BU57"/>
  <c r="BW57" s="1"/>
  <c r="D57"/>
  <c r="D60"/>
  <c r="BU60"/>
  <c r="BW60" s="1"/>
  <c r="BU80"/>
  <c r="BW80" s="1"/>
  <c r="D80"/>
  <c r="H80" s="1"/>
  <c r="D62"/>
  <c r="D18"/>
  <c r="H18" s="1"/>
  <c r="BU18"/>
  <c r="BW18" s="1"/>
  <c r="BU70"/>
  <c r="BW70" s="1"/>
  <c r="D70"/>
  <c r="BU26"/>
  <c r="BW26" s="1"/>
  <c r="D26"/>
  <c r="H26" s="1"/>
  <c r="D41"/>
  <c r="BU41"/>
  <c r="BW41" s="1"/>
  <c r="D56"/>
  <c r="BU56"/>
  <c r="BW56" s="1"/>
  <c r="BU52"/>
  <c r="BW52" s="1"/>
  <c r="D52"/>
  <c r="BU21"/>
  <c r="BW21" s="1"/>
  <c r="D21"/>
  <c r="H21" s="1"/>
  <c r="BU22"/>
  <c r="BW22" s="1"/>
  <c r="D22"/>
  <c r="H22" s="1"/>
  <c r="BU23"/>
  <c r="BW23" s="1"/>
  <c r="D23"/>
  <c r="H23" s="1"/>
  <c r="BU47"/>
  <c r="BW47" s="1"/>
  <c r="BU79"/>
  <c r="BW79" s="1"/>
  <c r="BU65"/>
  <c r="BW65" s="1"/>
  <c r="BU69"/>
  <c r="BW69" s="1"/>
  <c r="D69"/>
  <c r="D43"/>
  <c r="BU32"/>
  <c r="BW32" s="1"/>
  <c r="BU64"/>
  <c r="BW64" s="1"/>
  <c r="D47"/>
  <c r="D37"/>
  <c r="BU59"/>
  <c r="BW59" s="1"/>
  <c r="D53"/>
  <c r="A14"/>
  <c r="J68" i="19"/>
  <c r="J67"/>
  <c r="J69"/>
  <c r="AH31" i="21" l="1"/>
  <c r="AM90"/>
  <c r="BO90"/>
  <c r="AM28"/>
  <c r="BO28"/>
  <c r="AM25"/>
  <c r="BO25"/>
  <c r="AM29"/>
  <c r="BO29"/>
  <c r="AM78"/>
  <c r="BO78"/>
  <c r="AM31"/>
  <c r="BO31"/>
  <c r="AG16"/>
  <c r="BO16"/>
  <c r="AM94"/>
  <c r="BO94"/>
  <c r="AM86"/>
  <c r="BO86"/>
  <c r="AM15"/>
  <c r="BO15"/>
  <c r="G91" i="19"/>
  <c r="H91"/>
  <c r="H63"/>
  <c r="G63"/>
  <c r="H20"/>
  <c r="G20"/>
  <c r="H74"/>
  <c r="G74"/>
  <c r="H41"/>
  <c r="G41"/>
  <c r="H19"/>
  <c r="G19"/>
  <c r="H77"/>
  <c r="G77"/>
  <c r="H45"/>
  <c r="G45"/>
  <c r="H12"/>
  <c r="G12"/>
  <c r="H43"/>
  <c r="G43"/>
  <c r="H62"/>
  <c r="G62"/>
  <c r="H47"/>
  <c r="G47"/>
  <c r="H39"/>
  <c r="G39"/>
  <c r="H16"/>
  <c r="G16"/>
  <c r="H37"/>
  <c r="G37"/>
  <c r="H83"/>
  <c r="G83"/>
  <c r="H18"/>
  <c r="G18"/>
  <c r="H17"/>
  <c r="G17"/>
  <c r="G54"/>
  <c r="H54"/>
  <c r="H46"/>
  <c r="G46"/>
  <c r="H56"/>
  <c r="G56"/>
  <c r="H33"/>
  <c r="G33"/>
  <c r="G38"/>
  <c r="H38"/>
  <c r="H34"/>
  <c r="G34"/>
  <c r="H59"/>
  <c r="G59"/>
  <c r="H60"/>
  <c r="G60"/>
  <c r="H55"/>
  <c r="G55"/>
  <c r="H36"/>
  <c r="G36"/>
  <c r="H31"/>
  <c r="G31"/>
  <c r="H52"/>
  <c r="G52"/>
  <c r="H49"/>
  <c r="G49"/>
  <c r="H51"/>
  <c r="G51"/>
  <c r="H30"/>
  <c r="G30"/>
  <c r="H80"/>
  <c r="G80"/>
  <c r="H67"/>
  <c r="G67"/>
  <c r="H40"/>
  <c r="G40"/>
  <c r="H53"/>
  <c r="G53"/>
  <c r="H35"/>
  <c r="G35"/>
  <c r="H24"/>
  <c r="G24"/>
  <c r="H78"/>
  <c r="G78"/>
  <c r="H57"/>
  <c r="G57"/>
  <c r="H50"/>
  <c r="G50"/>
  <c r="H79"/>
  <c r="G79"/>
  <c r="H58"/>
  <c r="G58"/>
  <c r="H68"/>
  <c r="G68"/>
  <c r="H28"/>
  <c r="G28"/>
  <c r="H48"/>
  <c r="G48"/>
  <c r="H69"/>
  <c r="G69"/>
  <c r="H42"/>
  <c r="H21"/>
  <c r="G21"/>
  <c r="J92" i="21"/>
  <c r="R92" s="1"/>
  <c r="AI92"/>
  <c r="AJ92"/>
  <c r="AG92"/>
  <c r="AK92"/>
  <c r="BO92"/>
  <c r="AL92"/>
  <c r="AM92"/>
  <c r="AM89"/>
  <c r="AK89"/>
  <c r="AG89"/>
  <c r="J89"/>
  <c r="R89" s="1"/>
  <c r="AI89"/>
  <c r="AJ89"/>
  <c r="BO89"/>
  <c r="AL89"/>
  <c r="AK87"/>
  <c r="J87"/>
  <c r="R87" s="1"/>
  <c r="AJ87"/>
  <c r="AI87"/>
  <c r="AG87"/>
  <c r="BO87"/>
  <c r="AL87"/>
  <c r="AM87"/>
  <c r="AM77"/>
  <c r="AJ77"/>
  <c r="AK77"/>
  <c r="AG77"/>
  <c r="J77"/>
  <c r="R77" s="1"/>
  <c r="AI77"/>
  <c r="BO77"/>
  <c r="AL77"/>
  <c r="AI15"/>
  <c r="AG15"/>
  <c r="AJ15"/>
  <c r="J15"/>
  <c r="R15" s="1"/>
  <c r="AK15"/>
  <c r="AL15"/>
  <c r="AG86"/>
  <c r="AJ86"/>
  <c r="AK86"/>
  <c r="AI86"/>
  <c r="J86"/>
  <c r="R86" s="1"/>
  <c r="AL86"/>
  <c r="BS38"/>
  <c r="BV62"/>
  <c r="BV61"/>
  <c r="BV85"/>
  <c r="BV38"/>
  <c r="BS62"/>
  <c r="BS85"/>
  <c r="BT61"/>
  <c r="BV43"/>
  <c r="BT43"/>
  <c r="BV49"/>
  <c r="BV53"/>
  <c r="H69"/>
  <c r="G69"/>
  <c r="BJ69" s="1"/>
  <c r="G70"/>
  <c r="BJ70" s="1"/>
  <c r="H70"/>
  <c r="G36"/>
  <c r="BJ36" s="1"/>
  <c r="H36"/>
  <c r="H41"/>
  <c r="G41"/>
  <c r="BJ41" s="1"/>
  <c r="H62"/>
  <c r="G62"/>
  <c r="BJ62" s="1"/>
  <c r="H60"/>
  <c r="G60"/>
  <c r="BJ60" s="1"/>
  <c r="G57"/>
  <c r="BJ57" s="1"/>
  <c r="H57"/>
  <c r="G42"/>
  <c r="BJ42" s="1"/>
  <c r="H42"/>
  <c r="G44"/>
  <c r="BJ44" s="1"/>
  <c r="H44"/>
  <c r="H39"/>
  <c r="G39"/>
  <c r="BJ39" s="1"/>
  <c r="H50"/>
  <c r="G50"/>
  <c r="BJ50" s="1"/>
  <c r="H54"/>
  <c r="G54"/>
  <c r="BJ54" s="1"/>
  <c r="H58"/>
  <c r="G58"/>
  <c r="BJ58" s="1"/>
  <c r="G33"/>
  <c r="BJ33" s="1"/>
  <c r="H33"/>
  <c r="G64"/>
  <c r="BJ64" s="1"/>
  <c r="H64"/>
  <c r="H43"/>
  <c r="G43"/>
  <c r="BJ43" s="1"/>
  <c r="G61"/>
  <c r="BJ61" s="1"/>
  <c r="H61"/>
  <c r="H37"/>
  <c r="G37"/>
  <c r="BJ37" s="1"/>
  <c r="G47"/>
  <c r="BJ47" s="1"/>
  <c r="H47"/>
  <c r="H52"/>
  <c r="G52"/>
  <c r="BJ52" s="1"/>
  <c r="H45"/>
  <c r="G45"/>
  <c r="BJ45" s="1"/>
  <c r="H48"/>
  <c r="G48"/>
  <c r="BJ48" s="1"/>
  <c r="H35"/>
  <c r="G35"/>
  <c r="BJ35" s="1"/>
  <c r="H65"/>
  <c r="G65"/>
  <c r="BJ65" s="1"/>
  <c r="G53"/>
  <c r="BJ53" s="1"/>
  <c r="H53"/>
  <c r="H56"/>
  <c r="G56"/>
  <c r="BJ56" s="1"/>
  <c r="G40"/>
  <c r="BJ40" s="1"/>
  <c r="H40"/>
  <c r="G49"/>
  <c r="BJ49" s="1"/>
  <c r="H49"/>
  <c r="G55"/>
  <c r="BJ55" s="1"/>
  <c r="H55"/>
  <c r="G38"/>
  <c r="BJ38" s="1"/>
  <c r="H38"/>
  <c r="G71"/>
  <c r="BJ71" s="1"/>
  <c r="H71"/>
  <c r="I76"/>
  <c r="H76"/>
  <c r="G76"/>
  <c r="BJ76" s="1"/>
  <c r="G59"/>
  <c r="BJ59" s="1"/>
  <c r="H59"/>
  <c r="G51"/>
  <c r="BJ51" s="1"/>
  <c r="H51"/>
  <c r="I59"/>
  <c r="BT55"/>
  <c r="BT33"/>
  <c r="BT20"/>
  <c r="BS20"/>
  <c r="BS55"/>
  <c r="BS33"/>
  <c r="G79"/>
  <c r="BJ79" s="1"/>
  <c r="H32"/>
  <c r="I32"/>
  <c r="J32" s="1"/>
  <c r="R32" s="1"/>
  <c r="I79"/>
  <c r="BV54"/>
  <c r="BT54"/>
  <c r="BT58"/>
  <c r="BT45"/>
  <c r="BS37"/>
  <c r="I64"/>
  <c r="BV37"/>
  <c r="I51"/>
  <c r="BV58"/>
  <c r="BS53"/>
  <c r="BS45"/>
  <c r="BS71"/>
  <c r="BT49"/>
  <c r="BV71"/>
  <c r="BU14"/>
  <c r="BW14" s="1"/>
  <c r="AG24"/>
  <c r="AJ24"/>
  <c r="AI24"/>
  <c r="J24"/>
  <c r="R24" s="1"/>
  <c r="AK24"/>
  <c r="BO24"/>
  <c r="AL24"/>
  <c r="AM24"/>
  <c r="AG25"/>
  <c r="AJ25"/>
  <c r="AK25"/>
  <c r="J25"/>
  <c r="R25" s="1"/>
  <c r="AI25"/>
  <c r="AL25"/>
  <c r="AG28"/>
  <c r="J28"/>
  <c r="R28" s="1"/>
  <c r="AJ28"/>
  <c r="AK28"/>
  <c r="AI28"/>
  <c r="AL28"/>
  <c r="K67" i="19"/>
  <c r="K68"/>
  <c r="K69"/>
  <c r="G21" i="21"/>
  <c r="BJ21" s="1"/>
  <c r="G26"/>
  <c r="BJ26" s="1"/>
  <c r="G23"/>
  <c r="BJ23" s="1"/>
  <c r="G80"/>
  <c r="BJ80" s="1"/>
  <c r="G22"/>
  <c r="BJ22" s="1"/>
  <c r="G18"/>
  <c r="BJ18" s="1"/>
  <c r="G19"/>
  <c r="BJ19" s="1"/>
  <c r="J90"/>
  <c r="R90" s="1"/>
  <c r="AG90"/>
  <c r="AJ90"/>
  <c r="AK90"/>
  <c r="AI90"/>
  <c r="AL90"/>
  <c r="I82"/>
  <c r="G82"/>
  <c r="BJ82" s="1"/>
  <c r="G30"/>
  <c r="BJ30" s="1"/>
  <c r="I85"/>
  <c r="G85"/>
  <c r="BJ85" s="1"/>
  <c r="I33"/>
  <c r="I93"/>
  <c r="G93"/>
  <c r="BJ93" s="1"/>
  <c r="I45"/>
  <c r="I49"/>
  <c r="G81"/>
  <c r="BJ81" s="1"/>
  <c r="G20"/>
  <c r="BJ20" s="1"/>
  <c r="AM16"/>
  <c r="J16"/>
  <c r="R16" s="1"/>
  <c r="AJ16"/>
  <c r="AK16"/>
  <c r="AI16"/>
  <c r="AL16"/>
  <c r="AL31"/>
  <c r="AG31"/>
  <c r="AK31"/>
  <c r="J31"/>
  <c r="R31" s="1"/>
  <c r="AI31"/>
  <c r="AJ31"/>
  <c r="AK78"/>
  <c r="AG78"/>
  <c r="J78"/>
  <c r="R78" s="1"/>
  <c r="AJ78"/>
  <c r="AI78"/>
  <c r="AL78"/>
  <c r="AK94"/>
  <c r="AG94"/>
  <c r="J94"/>
  <c r="R94" s="1"/>
  <c r="AJ94"/>
  <c r="AI94"/>
  <c r="AL94"/>
  <c r="AK67"/>
  <c r="AG67"/>
  <c r="J67"/>
  <c r="R67" s="1"/>
  <c r="AJ67"/>
  <c r="AI67"/>
  <c r="BO67"/>
  <c r="AL67"/>
  <c r="AM67"/>
  <c r="J29"/>
  <c r="R29" s="1"/>
  <c r="AG29"/>
  <c r="AJ29"/>
  <c r="AK29"/>
  <c r="AL29"/>
  <c r="AI29"/>
  <c r="AJ88"/>
  <c r="AK88"/>
  <c r="AG88"/>
  <c r="AI88"/>
  <c r="BO88"/>
  <c r="AL88"/>
  <c r="J88"/>
  <c r="R88" s="1"/>
  <c r="AM88"/>
  <c r="I38"/>
  <c r="I55"/>
  <c r="I58"/>
  <c r="BT30"/>
  <c r="BT76"/>
  <c r="BS81"/>
  <c r="BV81"/>
  <c r="BS93"/>
  <c r="BS51"/>
  <c r="I61"/>
  <c r="BS76"/>
  <c r="I20"/>
  <c r="I30"/>
  <c r="I71"/>
  <c r="I54"/>
  <c r="BS30"/>
  <c r="BT48"/>
  <c r="D14"/>
  <c r="BS35"/>
  <c r="BV51"/>
  <c r="BV35"/>
  <c r="BS48"/>
  <c r="I48"/>
  <c r="BV82"/>
  <c r="BV93"/>
  <c r="BS82"/>
  <c r="I81"/>
  <c r="I43"/>
  <c r="BT60"/>
  <c r="BS60"/>
  <c r="BV60"/>
  <c r="I39"/>
  <c r="I37"/>
  <c r="BT64"/>
  <c r="BV64"/>
  <c r="BS64"/>
  <c r="BV32"/>
  <c r="BT32"/>
  <c r="BS32"/>
  <c r="BT79"/>
  <c r="BS79"/>
  <c r="BV79"/>
  <c r="BT47"/>
  <c r="BV47"/>
  <c r="BS47"/>
  <c r="BT22"/>
  <c r="BS22"/>
  <c r="BV22"/>
  <c r="BV52"/>
  <c r="BT52"/>
  <c r="BS52"/>
  <c r="I70"/>
  <c r="I60"/>
  <c r="I36"/>
  <c r="I50"/>
  <c r="AJ32"/>
  <c r="AK32"/>
  <c r="BO32"/>
  <c r="AL32"/>
  <c r="AG32"/>
  <c r="AI32"/>
  <c r="AM32"/>
  <c r="I53"/>
  <c r="I47"/>
  <c r="BT59"/>
  <c r="BV59"/>
  <c r="BS59"/>
  <c r="I69"/>
  <c r="BS65"/>
  <c r="BV65"/>
  <c r="BT65"/>
  <c r="I23"/>
  <c r="I21"/>
  <c r="I26"/>
  <c r="I19"/>
  <c r="I44"/>
  <c r="BT69"/>
  <c r="BV69"/>
  <c r="BS69"/>
  <c r="BT23"/>
  <c r="BV23"/>
  <c r="BS23"/>
  <c r="I22"/>
  <c r="BT21"/>
  <c r="BS21"/>
  <c r="BV21"/>
  <c r="BV56"/>
  <c r="BS56"/>
  <c r="BT56"/>
  <c r="BT41"/>
  <c r="BS41"/>
  <c r="BV41"/>
  <c r="BT70"/>
  <c r="BS70"/>
  <c r="BV70"/>
  <c r="BV18"/>
  <c r="BT18"/>
  <c r="BS18"/>
  <c r="I80"/>
  <c r="I57"/>
  <c r="BT36"/>
  <c r="BV36"/>
  <c r="BS36"/>
  <c r="BT40"/>
  <c r="BV40"/>
  <c r="BS40"/>
  <c r="BT42"/>
  <c r="BV42"/>
  <c r="BS42"/>
  <c r="BV39"/>
  <c r="BT39"/>
  <c r="BS39"/>
  <c r="BV50"/>
  <c r="BS50"/>
  <c r="BT50"/>
  <c r="I52"/>
  <c r="I56"/>
  <c r="I41"/>
  <c r="BT26"/>
  <c r="BV26"/>
  <c r="BS26"/>
  <c r="I18"/>
  <c r="I62"/>
  <c r="BS80"/>
  <c r="BT80"/>
  <c r="BV80"/>
  <c r="BT57"/>
  <c r="BV57"/>
  <c r="BS57"/>
  <c r="I40"/>
  <c r="BV19"/>
  <c r="BT19"/>
  <c r="BS19"/>
  <c r="I42"/>
  <c r="BT44"/>
  <c r="BV44"/>
  <c r="BS44"/>
  <c r="S8" i="19" l="1"/>
  <c r="T8" s="1"/>
  <c r="S64"/>
  <c r="T64" s="1"/>
  <c r="AG19" i="21"/>
  <c r="AH44"/>
  <c r="BO44"/>
  <c r="BX85"/>
  <c r="BO18"/>
  <c r="AG18"/>
  <c r="S82" i="19"/>
  <c r="T82" s="1"/>
  <c r="S15"/>
  <c r="T15" s="1"/>
  <c r="S61"/>
  <c r="T61" s="1"/>
  <c r="S89"/>
  <c r="T89" s="1"/>
  <c r="S81"/>
  <c r="T81" s="1"/>
  <c r="BW95" i="21"/>
  <c r="BU95"/>
  <c r="AF28"/>
  <c r="AN28" s="1"/>
  <c r="BX62"/>
  <c r="AI79"/>
  <c r="BO79"/>
  <c r="AM76"/>
  <c r="BO76"/>
  <c r="AM55"/>
  <c r="BO55"/>
  <c r="AM40"/>
  <c r="BO40"/>
  <c r="AM53"/>
  <c r="BO53"/>
  <c r="AM47"/>
  <c r="BO47"/>
  <c r="AI61"/>
  <c r="BO61"/>
  <c r="AM64"/>
  <c r="BO64"/>
  <c r="AM44"/>
  <c r="AM36"/>
  <c r="BO36"/>
  <c r="AM19"/>
  <c r="BO19"/>
  <c r="BO81"/>
  <c r="BO93"/>
  <c r="AM80"/>
  <c r="BO80"/>
  <c r="AM51"/>
  <c r="BO51"/>
  <c r="AM56"/>
  <c r="BO56"/>
  <c r="AM65"/>
  <c r="BO65"/>
  <c r="AM48"/>
  <c r="BO48"/>
  <c r="BO52"/>
  <c r="AM37"/>
  <c r="BO37"/>
  <c r="AG54"/>
  <c r="BO54"/>
  <c r="BO39"/>
  <c r="AM60"/>
  <c r="BO60"/>
  <c r="AM41"/>
  <c r="BO41"/>
  <c r="AL85"/>
  <c r="BO85"/>
  <c r="BO30"/>
  <c r="AM22"/>
  <c r="BO22"/>
  <c r="AM21"/>
  <c r="BO21"/>
  <c r="AJ38"/>
  <c r="BO38"/>
  <c r="AM33"/>
  <c r="BO33"/>
  <c r="AK20"/>
  <c r="BO20"/>
  <c r="AG82"/>
  <c r="BO82"/>
  <c r="AI59"/>
  <c r="BO59"/>
  <c r="AJ35"/>
  <c r="BO35"/>
  <c r="AK58"/>
  <c r="BO58"/>
  <c r="AM69"/>
  <c r="BO69"/>
  <c r="H93" i="19"/>
  <c r="BM95" i="21"/>
  <c r="AM57"/>
  <c r="AM49"/>
  <c r="AK45"/>
  <c r="K95"/>
  <c r="Q95"/>
  <c r="S44" i="19"/>
  <c r="T44" s="1"/>
  <c r="S73"/>
  <c r="T73" s="1"/>
  <c r="S66"/>
  <c r="T66" s="1"/>
  <c r="S32"/>
  <c r="T32" s="1"/>
  <c r="S71"/>
  <c r="T71" s="1"/>
  <c r="S72"/>
  <c r="T72" s="1"/>
  <c r="S70"/>
  <c r="T70" s="1"/>
  <c r="S25"/>
  <c r="T25" s="1"/>
  <c r="BX45" i="21"/>
  <c r="AF92"/>
  <c r="AN92" s="1"/>
  <c r="BG92"/>
  <c r="BH92" s="1"/>
  <c r="U92"/>
  <c r="T92"/>
  <c r="Y92"/>
  <c r="S92"/>
  <c r="X92"/>
  <c r="V92"/>
  <c r="W92"/>
  <c r="Z92"/>
  <c r="AC92"/>
  <c r="AU92"/>
  <c r="AB92"/>
  <c r="AQ92"/>
  <c r="AS92"/>
  <c r="AT92"/>
  <c r="AR92"/>
  <c r="AD92"/>
  <c r="BB92"/>
  <c r="AP92"/>
  <c r="AV92"/>
  <c r="AZ92"/>
  <c r="BA92"/>
  <c r="AY92"/>
  <c r="AX92"/>
  <c r="BC92"/>
  <c r="S90" i="19"/>
  <c r="T90" s="1"/>
  <c r="BX43" i="21"/>
  <c r="AF89"/>
  <c r="AN89" s="1"/>
  <c r="BG89"/>
  <c r="BH89" s="1"/>
  <c r="U89"/>
  <c r="V89"/>
  <c r="T89"/>
  <c r="Y89"/>
  <c r="S89"/>
  <c r="X89"/>
  <c r="Z89"/>
  <c r="W89"/>
  <c r="AC89"/>
  <c r="AU89"/>
  <c r="AB89"/>
  <c r="AT89"/>
  <c r="AQ89"/>
  <c r="AS89"/>
  <c r="AD89"/>
  <c r="AR89"/>
  <c r="AP89"/>
  <c r="BB89"/>
  <c r="AV89"/>
  <c r="AZ89"/>
  <c r="BA89"/>
  <c r="AY89"/>
  <c r="AX89"/>
  <c r="BC89"/>
  <c r="S87" i="19"/>
  <c r="T87" s="1"/>
  <c r="BG87" i="21"/>
  <c r="BH87" s="1"/>
  <c r="AF87"/>
  <c r="AN87" s="1"/>
  <c r="U87"/>
  <c r="V87"/>
  <c r="T87"/>
  <c r="Y87"/>
  <c r="S87"/>
  <c r="X87"/>
  <c r="Z87"/>
  <c r="W87"/>
  <c r="AC87"/>
  <c r="AU87"/>
  <c r="AB87"/>
  <c r="AP87"/>
  <c r="AQ87"/>
  <c r="AS87"/>
  <c r="AT87"/>
  <c r="AR87"/>
  <c r="AD87"/>
  <c r="BB87"/>
  <c r="AV87"/>
  <c r="AZ87"/>
  <c r="BA87"/>
  <c r="AY87"/>
  <c r="AX87"/>
  <c r="BC87"/>
  <c r="S85" i="19"/>
  <c r="T85" s="1"/>
  <c r="AF77" i="21"/>
  <c r="AN77" s="1"/>
  <c r="BG77"/>
  <c r="BH77" s="1"/>
  <c r="W77"/>
  <c r="V77"/>
  <c r="T77"/>
  <c r="U77"/>
  <c r="Z77"/>
  <c r="X77"/>
  <c r="Y77"/>
  <c r="S77"/>
  <c r="AC77"/>
  <c r="AU77"/>
  <c r="AB77"/>
  <c r="AT77"/>
  <c r="AQ77"/>
  <c r="AS77"/>
  <c r="AP77"/>
  <c r="AR77"/>
  <c r="AD77"/>
  <c r="BB77"/>
  <c r="AV77"/>
  <c r="AZ77"/>
  <c r="BA77"/>
  <c r="AY77"/>
  <c r="AX77"/>
  <c r="BC77"/>
  <c r="S75" i="19"/>
  <c r="T75" s="1"/>
  <c r="AF15" i="21"/>
  <c r="AN15" s="1"/>
  <c r="BG15"/>
  <c r="BH15" s="1"/>
  <c r="W15"/>
  <c r="X15"/>
  <c r="V15"/>
  <c r="AC15"/>
  <c r="Z15"/>
  <c r="S15"/>
  <c r="U15"/>
  <c r="T15"/>
  <c r="Y15"/>
  <c r="AU15"/>
  <c r="AB15"/>
  <c r="AS15"/>
  <c r="AT15"/>
  <c r="AQ15"/>
  <c r="AD15"/>
  <c r="AR15"/>
  <c r="AP15"/>
  <c r="BB15"/>
  <c r="AV15"/>
  <c r="AZ15"/>
  <c r="AY15"/>
  <c r="AX15"/>
  <c r="BA15"/>
  <c r="BC15"/>
  <c r="S13" i="19"/>
  <c r="T13" s="1"/>
  <c r="AF86" i="21"/>
  <c r="AN86" s="1"/>
  <c r="BX38"/>
  <c r="BG86"/>
  <c r="BH86" s="1"/>
  <c r="BX61"/>
  <c r="W86"/>
  <c r="AC86"/>
  <c r="V86"/>
  <c r="T86"/>
  <c r="U86"/>
  <c r="Z86"/>
  <c r="S86"/>
  <c r="X86"/>
  <c r="Y86"/>
  <c r="AU86"/>
  <c r="AB86"/>
  <c r="AS86"/>
  <c r="AT86"/>
  <c r="AQ86"/>
  <c r="AD86"/>
  <c r="AR86"/>
  <c r="BB86"/>
  <c r="AP86"/>
  <c r="AV86"/>
  <c r="AZ86"/>
  <c r="AY86"/>
  <c r="AX86"/>
  <c r="BA86"/>
  <c r="BC86"/>
  <c r="S84" i="19"/>
  <c r="T84" s="1"/>
  <c r="J35" i="21"/>
  <c r="R35" s="1"/>
  <c r="AD35" s="1"/>
  <c r="AF25"/>
  <c r="AN25" s="1"/>
  <c r="BX49"/>
  <c r="BX20"/>
  <c r="AJ65"/>
  <c r="J65"/>
  <c r="BX58"/>
  <c r="BX53"/>
  <c r="AG65"/>
  <c r="AL65"/>
  <c r="AK65"/>
  <c r="AI65"/>
  <c r="AL35"/>
  <c r="AM35"/>
  <c r="AG35"/>
  <c r="AK35"/>
  <c r="AK79"/>
  <c r="AI35"/>
  <c r="BX55"/>
  <c r="BX54"/>
  <c r="J76"/>
  <c r="R76" s="1"/>
  <c r="AJ76"/>
  <c r="AL76"/>
  <c r="AG79"/>
  <c r="BX33"/>
  <c r="J79"/>
  <c r="R79" s="1"/>
  <c r="AT79" s="1"/>
  <c r="AL79"/>
  <c r="AJ79"/>
  <c r="AM79"/>
  <c r="AL59"/>
  <c r="BX37"/>
  <c r="AI76"/>
  <c r="AJ64"/>
  <c r="AK76"/>
  <c r="AG76"/>
  <c r="AK59"/>
  <c r="AM59"/>
  <c r="AJ59"/>
  <c r="J59"/>
  <c r="AG59"/>
  <c r="BX71"/>
  <c r="AK64"/>
  <c r="AG64"/>
  <c r="J64"/>
  <c r="R64" s="1"/>
  <c r="AI64"/>
  <c r="AL64"/>
  <c r="AG51"/>
  <c r="J51"/>
  <c r="R51" s="1"/>
  <c r="AI51"/>
  <c r="AL51"/>
  <c r="AK51"/>
  <c r="AJ51"/>
  <c r="BG24"/>
  <c r="BH24" s="1"/>
  <c r="T24"/>
  <c r="V24"/>
  <c r="S24"/>
  <c r="U24"/>
  <c r="Z24"/>
  <c r="W24"/>
  <c r="X24"/>
  <c r="AC24"/>
  <c r="Y24"/>
  <c r="AU24"/>
  <c r="AB24"/>
  <c r="BB24"/>
  <c r="AT24"/>
  <c r="AP24"/>
  <c r="AD24"/>
  <c r="AQ24"/>
  <c r="AS24"/>
  <c r="AR24"/>
  <c r="AV24"/>
  <c r="AZ24"/>
  <c r="AX24"/>
  <c r="BA24"/>
  <c r="AY24"/>
  <c r="BC24"/>
  <c r="AF24"/>
  <c r="AN24" s="1"/>
  <c r="S22" i="19"/>
  <c r="T22" s="1"/>
  <c r="BG25" i="21"/>
  <c r="BH25" s="1"/>
  <c r="T25"/>
  <c r="U25"/>
  <c r="V25"/>
  <c r="W25"/>
  <c r="X25"/>
  <c r="Y25"/>
  <c r="Z25"/>
  <c r="AC25"/>
  <c r="S25"/>
  <c r="AU25"/>
  <c r="AB25"/>
  <c r="AS25"/>
  <c r="AQ25"/>
  <c r="AT25"/>
  <c r="AD25"/>
  <c r="AR25"/>
  <c r="AP25"/>
  <c r="BB25"/>
  <c r="AV25"/>
  <c r="AZ25"/>
  <c r="AX25"/>
  <c r="BA25"/>
  <c r="AY25"/>
  <c r="BC25"/>
  <c r="S23" i="19"/>
  <c r="T23" s="1"/>
  <c r="BG28" i="21"/>
  <c r="BH28" s="1"/>
  <c r="S28"/>
  <c r="T28"/>
  <c r="U28"/>
  <c r="W28"/>
  <c r="X28"/>
  <c r="Y28"/>
  <c r="AC28"/>
  <c r="Z28"/>
  <c r="V28"/>
  <c r="AU28"/>
  <c r="AB28"/>
  <c r="AT28"/>
  <c r="AR28"/>
  <c r="AD28"/>
  <c r="BB28"/>
  <c r="AP28"/>
  <c r="AS28"/>
  <c r="AQ28"/>
  <c r="AV28"/>
  <c r="AZ28"/>
  <c r="AY28"/>
  <c r="BA28"/>
  <c r="AX28"/>
  <c r="BC28"/>
  <c r="S26" i="19"/>
  <c r="T26" s="1"/>
  <c r="AI58" i="21"/>
  <c r="AG58"/>
  <c r="AM58"/>
  <c r="AL58"/>
  <c r="AJ58"/>
  <c r="AM54"/>
  <c r="AL38"/>
  <c r="AG38"/>
  <c r="H14"/>
  <c r="AL54"/>
  <c r="J54"/>
  <c r="AF54" s="1"/>
  <c r="AI54"/>
  <c r="AF90"/>
  <c r="AN90" s="1"/>
  <c r="AK54"/>
  <c r="AJ54"/>
  <c r="AK38"/>
  <c r="AM38"/>
  <c r="AI38"/>
  <c r="J38"/>
  <c r="R38" s="1"/>
  <c r="BG94"/>
  <c r="BH94" s="1"/>
  <c r="BG31"/>
  <c r="BH31" s="1"/>
  <c r="BG78"/>
  <c r="BH78" s="1"/>
  <c r="BG32"/>
  <c r="BH32" s="1"/>
  <c r="BG88"/>
  <c r="BH88" s="1"/>
  <c r="BG16"/>
  <c r="BH16" s="1"/>
  <c r="BG29"/>
  <c r="BH29" s="1"/>
  <c r="BG67"/>
  <c r="BH67" s="1"/>
  <c r="BG90"/>
  <c r="BH90" s="1"/>
  <c r="S29"/>
  <c r="T16"/>
  <c r="AI71"/>
  <c r="AL20"/>
  <c r="AJ20"/>
  <c r="G14"/>
  <c r="BJ14" s="1"/>
  <c r="BJ95" s="1"/>
  <c r="AI55"/>
  <c r="J30"/>
  <c r="R30" s="1"/>
  <c r="AM20"/>
  <c r="AI20"/>
  <c r="AG20"/>
  <c r="J20"/>
  <c r="AF20" s="1"/>
  <c r="AL55"/>
  <c r="AK48"/>
  <c r="AK55"/>
  <c r="AL81"/>
  <c r="AJ81"/>
  <c r="AL48"/>
  <c r="AK81"/>
  <c r="J48"/>
  <c r="AF48" s="1"/>
  <c r="AJ30"/>
  <c r="AJ48"/>
  <c r="AG81"/>
  <c r="AK71"/>
  <c r="AM30"/>
  <c r="AG61"/>
  <c r="AM61"/>
  <c r="AJ71"/>
  <c r="AM71"/>
  <c r="AK61"/>
  <c r="J55"/>
  <c r="AF55" s="1"/>
  <c r="AI81"/>
  <c r="AJ61"/>
  <c r="AG55"/>
  <c r="AG48"/>
  <c r="AG30"/>
  <c r="AI30"/>
  <c r="AK30"/>
  <c r="AL61"/>
  <c r="AG71"/>
  <c r="AL71"/>
  <c r="AL30"/>
  <c r="BO71"/>
  <c r="AM81"/>
  <c r="J61"/>
  <c r="AF61" s="1"/>
  <c r="AJ55"/>
  <c r="J81"/>
  <c r="AF81" s="1"/>
  <c r="AI48"/>
  <c r="J71"/>
  <c r="AF29"/>
  <c r="AN29" s="1"/>
  <c r="AC16"/>
  <c r="AV16"/>
  <c r="W16"/>
  <c r="AY16"/>
  <c r="BC16"/>
  <c r="AB16"/>
  <c r="AD16"/>
  <c r="AT16"/>
  <c r="Y16"/>
  <c r="AZ16"/>
  <c r="BB16"/>
  <c r="U16"/>
  <c r="X16"/>
  <c r="AX16"/>
  <c r="AP16"/>
  <c r="AS16"/>
  <c r="S16"/>
  <c r="V16"/>
  <c r="BA16"/>
  <c r="AR16"/>
  <c r="AQ16"/>
  <c r="AU16"/>
  <c r="Z16"/>
  <c r="AF16"/>
  <c r="AN16" s="1"/>
  <c r="S7" i="19"/>
  <c r="T7" s="1"/>
  <c r="S14"/>
  <c r="T14" s="1"/>
  <c r="AF31" i="21"/>
  <c r="AN31" s="1"/>
  <c r="AQ31"/>
  <c r="T31"/>
  <c r="AV31"/>
  <c r="AC31"/>
  <c r="Z31"/>
  <c r="AX31"/>
  <c r="AY31"/>
  <c r="U31"/>
  <c r="AP31"/>
  <c r="W31"/>
  <c r="BC31"/>
  <c r="AR31"/>
  <c r="Y31"/>
  <c r="AT31"/>
  <c r="AU31"/>
  <c r="X31"/>
  <c r="AZ31"/>
  <c r="AS31"/>
  <c r="AD31"/>
  <c r="BB31"/>
  <c r="S31"/>
  <c r="AB31"/>
  <c r="BA31"/>
  <c r="V31"/>
  <c r="S29" i="19"/>
  <c r="T29" s="1"/>
  <c r="S5"/>
  <c r="T5" s="1"/>
  <c r="Z78" i="21"/>
  <c r="T78"/>
  <c r="S78"/>
  <c r="X78"/>
  <c r="W78"/>
  <c r="U78"/>
  <c r="V78"/>
  <c r="AC78"/>
  <c r="Y78"/>
  <c r="AU78"/>
  <c r="AB78"/>
  <c r="AR78"/>
  <c r="AD78"/>
  <c r="BB78"/>
  <c r="AP78"/>
  <c r="AS78"/>
  <c r="AQ78"/>
  <c r="AT78"/>
  <c r="AV78"/>
  <c r="AZ78"/>
  <c r="AY78"/>
  <c r="AX78"/>
  <c r="BA78"/>
  <c r="BC78"/>
  <c r="AF78"/>
  <c r="AN78" s="1"/>
  <c r="S76" i="19"/>
  <c r="T76" s="1"/>
  <c r="S94" i="21"/>
  <c r="W94"/>
  <c r="V94"/>
  <c r="AC94"/>
  <c r="U94"/>
  <c r="Z94"/>
  <c r="T94"/>
  <c r="Y94"/>
  <c r="X94"/>
  <c r="AU94"/>
  <c r="AB94"/>
  <c r="AD94"/>
  <c r="AR94"/>
  <c r="AQ94"/>
  <c r="AP94"/>
  <c r="BB94"/>
  <c r="AS94"/>
  <c r="AT94"/>
  <c r="AV94"/>
  <c r="AZ94"/>
  <c r="AY94"/>
  <c r="AX94"/>
  <c r="BA94"/>
  <c r="BC94"/>
  <c r="AF94"/>
  <c r="AN94" s="1"/>
  <c r="S92" i="19"/>
  <c r="T92" s="1"/>
  <c r="S67" i="21"/>
  <c r="Y67"/>
  <c r="V67"/>
  <c r="AC67"/>
  <c r="U67"/>
  <c r="T67"/>
  <c r="W67"/>
  <c r="Z67"/>
  <c r="X67"/>
  <c r="AU67"/>
  <c r="AB67"/>
  <c r="AT67"/>
  <c r="AQ67"/>
  <c r="AP67"/>
  <c r="AS67"/>
  <c r="AR67"/>
  <c r="BB67"/>
  <c r="AD67"/>
  <c r="AV67"/>
  <c r="AZ67"/>
  <c r="BA67"/>
  <c r="AX67"/>
  <c r="AY67"/>
  <c r="BC67"/>
  <c r="AF67"/>
  <c r="AN67" s="1"/>
  <c r="S65" i="19"/>
  <c r="T65" s="1"/>
  <c r="T29" i="21"/>
  <c r="AQ29"/>
  <c r="BA29"/>
  <c r="BC29"/>
  <c r="AP29"/>
  <c r="W29"/>
  <c r="AS29"/>
  <c r="AC29"/>
  <c r="V29"/>
  <c r="BB29"/>
  <c r="AX29"/>
  <c r="AB29"/>
  <c r="AZ29"/>
  <c r="AD29"/>
  <c r="U29"/>
  <c r="Z29"/>
  <c r="Y29"/>
  <c r="AY29"/>
  <c r="AU29"/>
  <c r="AV29"/>
  <c r="X29"/>
  <c r="AR29"/>
  <c r="AT29"/>
  <c r="S27" i="19"/>
  <c r="T27" s="1"/>
  <c r="S90" i="21"/>
  <c r="U90"/>
  <c r="Z90"/>
  <c r="V90"/>
  <c r="W90"/>
  <c r="AC90"/>
  <c r="T90"/>
  <c r="Y90"/>
  <c r="X90"/>
  <c r="AU90"/>
  <c r="AB90"/>
  <c r="AS90"/>
  <c r="BB90"/>
  <c r="AP90"/>
  <c r="AD90"/>
  <c r="AR90"/>
  <c r="AT90"/>
  <c r="AQ90"/>
  <c r="AV90"/>
  <c r="AZ90"/>
  <c r="AX90"/>
  <c r="BA90"/>
  <c r="AY90"/>
  <c r="BC90"/>
  <c r="S88" i="19"/>
  <c r="T88" s="1"/>
  <c r="W88" i="21"/>
  <c r="X88"/>
  <c r="U88"/>
  <c r="S88"/>
  <c r="Y88"/>
  <c r="V88"/>
  <c r="AC88"/>
  <c r="Z88"/>
  <c r="T88"/>
  <c r="AU88"/>
  <c r="AB88"/>
  <c r="AR88"/>
  <c r="AS88"/>
  <c r="BB88"/>
  <c r="AT88"/>
  <c r="AD88"/>
  <c r="AP88"/>
  <c r="AQ88"/>
  <c r="AV88"/>
  <c r="AZ88"/>
  <c r="AX88"/>
  <c r="BA88"/>
  <c r="AY88"/>
  <c r="BC88"/>
  <c r="AF88"/>
  <c r="AN88" s="1"/>
  <c r="S86" i="19"/>
  <c r="T86" s="1"/>
  <c r="S68"/>
  <c r="T68" s="1"/>
  <c r="S11"/>
  <c r="T11" s="1"/>
  <c r="J58" i="21"/>
  <c r="AM85"/>
  <c r="AG85"/>
  <c r="J85"/>
  <c r="R85" s="1"/>
  <c r="AI85"/>
  <c r="AJ85"/>
  <c r="AK85"/>
  <c r="BX76"/>
  <c r="BX81"/>
  <c r="BX93"/>
  <c r="BX30"/>
  <c r="BX51"/>
  <c r="S77" i="19"/>
  <c r="T77" s="1"/>
  <c r="S19"/>
  <c r="T19" s="1"/>
  <c r="S20"/>
  <c r="T20" s="1"/>
  <c r="I14" i="21"/>
  <c r="S37" i="19"/>
  <c r="T37" s="1"/>
  <c r="S78"/>
  <c r="T78" s="1"/>
  <c r="S12"/>
  <c r="T12" s="1"/>
  <c r="S30"/>
  <c r="T30" s="1"/>
  <c r="S50"/>
  <c r="T50" s="1"/>
  <c r="S42"/>
  <c r="T42" s="1"/>
  <c r="BS14" i="21"/>
  <c r="S16" i="19"/>
  <c r="T16" s="1"/>
  <c r="S39"/>
  <c r="T39" s="1"/>
  <c r="S91"/>
  <c r="T91" s="1"/>
  <c r="S28"/>
  <c r="T28" s="1"/>
  <c r="S36"/>
  <c r="T36" s="1"/>
  <c r="S67"/>
  <c r="T67" s="1"/>
  <c r="S51"/>
  <c r="T51" s="1"/>
  <c r="S40"/>
  <c r="T40" s="1"/>
  <c r="BV14" i="21"/>
  <c r="BV95" s="1"/>
  <c r="S18" i="19"/>
  <c r="T18" s="1"/>
  <c r="S47"/>
  <c r="T47" s="1"/>
  <c r="S24"/>
  <c r="T24" s="1"/>
  <c r="BT14" i="21"/>
  <c r="S62" i="19"/>
  <c r="T62" s="1"/>
  <c r="S21"/>
  <c r="T21" s="1"/>
  <c r="S74"/>
  <c r="T74" s="1"/>
  <c r="S54"/>
  <c r="T54" s="1"/>
  <c r="S46"/>
  <c r="T46" s="1"/>
  <c r="AI49" i="21"/>
  <c r="AL49"/>
  <c r="J49"/>
  <c r="AK49"/>
  <c r="S38" i="19"/>
  <c r="T38" s="1"/>
  <c r="S79"/>
  <c r="T79" s="1"/>
  <c r="S17"/>
  <c r="T17" s="1"/>
  <c r="S48"/>
  <c r="T48" s="1"/>
  <c r="S31"/>
  <c r="T31" s="1"/>
  <c r="S41"/>
  <c r="T41" s="1"/>
  <c r="S52"/>
  <c r="T52" s="1"/>
  <c r="S33"/>
  <c r="T33" s="1"/>
  <c r="S83"/>
  <c r="T83" s="1"/>
  <c r="S34"/>
  <c r="T34" s="1"/>
  <c r="S45"/>
  <c r="T45" s="1"/>
  <c r="S57"/>
  <c r="T57" s="1"/>
  <c r="AG49" i="21"/>
  <c r="AJ49"/>
  <c r="S43" i="19"/>
  <c r="T43" s="1"/>
  <c r="AG45" i="21"/>
  <c r="S69" i="19"/>
  <c r="T69" s="1"/>
  <c r="S58"/>
  <c r="T58" s="1"/>
  <c r="S63"/>
  <c r="T63" s="1"/>
  <c r="S35"/>
  <c r="T35" s="1"/>
  <c r="S60"/>
  <c r="T60" s="1"/>
  <c r="S80"/>
  <c r="T80" s="1"/>
  <c r="S56"/>
  <c r="T56" s="1"/>
  <c r="S55"/>
  <c r="T55" s="1"/>
  <c r="S59"/>
  <c r="T59" s="1"/>
  <c r="S49"/>
  <c r="T49" s="1"/>
  <c r="BX48" i="21"/>
  <c r="AL45"/>
  <c r="AM45"/>
  <c r="AI45"/>
  <c r="J82"/>
  <c r="R82" s="1"/>
  <c r="AI82"/>
  <c r="AJ45"/>
  <c r="J45"/>
  <c r="AF45" s="1"/>
  <c r="BO45"/>
  <c r="AJ82"/>
  <c r="J33"/>
  <c r="R33" s="1"/>
  <c r="AG33"/>
  <c r="AJ33"/>
  <c r="AL33"/>
  <c r="AK93"/>
  <c r="AJ93"/>
  <c r="AK33"/>
  <c r="AI33"/>
  <c r="AL82"/>
  <c r="AM93"/>
  <c r="AG93"/>
  <c r="AL93"/>
  <c r="S53" i="19"/>
  <c r="T53" s="1"/>
  <c r="AK82" i="21"/>
  <c r="J93"/>
  <c r="R93" s="1"/>
  <c r="AI93"/>
  <c r="AM82"/>
  <c r="BX82"/>
  <c r="BX70"/>
  <c r="BX22"/>
  <c r="BX35"/>
  <c r="BX80"/>
  <c r="BX32"/>
  <c r="BX44"/>
  <c r="BX64"/>
  <c r="AF32"/>
  <c r="AN32" s="1"/>
  <c r="BX26"/>
  <c r="BX23"/>
  <c r="BX79"/>
  <c r="AI18"/>
  <c r="AJ18"/>
  <c r="AK18"/>
  <c r="AH18"/>
  <c r="AL18"/>
  <c r="J18"/>
  <c r="R18" s="1"/>
  <c r="AI23"/>
  <c r="AK23"/>
  <c r="AG23"/>
  <c r="AL23"/>
  <c r="AJ23"/>
  <c r="BO23"/>
  <c r="J23"/>
  <c r="R23" s="1"/>
  <c r="AK39"/>
  <c r="AL39"/>
  <c r="AJ39"/>
  <c r="AG39"/>
  <c r="AI39"/>
  <c r="J39"/>
  <c r="AM39"/>
  <c r="BX60"/>
  <c r="AI43"/>
  <c r="AK43"/>
  <c r="AG43"/>
  <c r="AJ43"/>
  <c r="BO43"/>
  <c r="AL43"/>
  <c r="J43"/>
  <c r="R43" s="1"/>
  <c r="AG42"/>
  <c r="AK42"/>
  <c r="AL42"/>
  <c r="BO42"/>
  <c r="AI42"/>
  <c r="AJ42"/>
  <c r="J42"/>
  <c r="R42" s="1"/>
  <c r="AI41"/>
  <c r="AJ41"/>
  <c r="AG41"/>
  <c r="AL41"/>
  <c r="AK41"/>
  <c r="J41"/>
  <c r="R41" s="1"/>
  <c r="BX21"/>
  <c r="AK26"/>
  <c r="AJ26"/>
  <c r="AL26"/>
  <c r="AG26"/>
  <c r="BO26"/>
  <c r="AI26"/>
  <c r="J26"/>
  <c r="AM23"/>
  <c r="AJ56"/>
  <c r="AK56"/>
  <c r="AI56"/>
  <c r="AL56"/>
  <c r="AG56"/>
  <c r="J56"/>
  <c r="R56" s="1"/>
  <c r="AG52"/>
  <c r="AJ52"/>
  <c r="AI52"/>
  <c r="AL52"/>
  <c r="AK52"/>
  <c r="J52"/>
  <c r="BX50"/>
  <c r="BX42"/>
  <c r="BX40"/>
  <c r="BX56"/>
  <c r="AI44"/>
  <c r="AL44"/>
  <c r="AG44"/>
  <c r="AK44"/>
  <c r="AJ44"/>
  <c r="J44"/>
  <c r="R44" s="1"/>
  <c r="BX65"/>
  <c r="AL69"/>
  <c r="AJ69"/>
  <c r="AI69"/>
  <c r="AK69"/>
  <c r="AG69"/>
  <c r="J69"/>
  <c r="R69" s="1"/>
  <c r="AI47"/>
  <c r="AK47"/>
  <c r="AG47"/>
  <c r="AJ47"/>
  <c r="AL47"/>
  <c r="J47"/>
  <c r="R47" s="1"/>
  <c r="AG60"/>
  <c r="AL60"/>
  <c r="AI60"/>
  <c r="AJ60"/>
  <c r="AK60"/>
  <c r="J60"/>
  <c r="BX52"/>
  <c r="BX47"/>
  <c r="AM43"/>
  <c r="AI40"/>
  <c r="AG40"/>
  <c r="AK40"/>
  <c r="AL40"/>
  <c r="AJ40"/>
  <c r="J40"/>
  <c r="R40" s="1"/>
  <c r="AL80"/>
  <c r="AI80"/>
  <c r="AJ80"/>
  <c r="AG80"/>
  <c r="AK80"/>
  <c r="J80"/>
  <c r="R80" s="1"/>
  <c r="AJ53"/>
  <c r="AG53"/>
  <c r="AL53"/>
  <c r="AK53"/>
  <c r="AI53"/>
  <c r="J53"/>
  <c r="R53" s="1"/>
  <c r="AL36"/>
  <c r="AK36"/>
  <c r="AJ36"/>
  <c r="AG36"/>
  <c r="AI36"/>
  <c r="J36"/>
  <c r="R36" s="1"/>
  <c r="AI62"/>
  <c r="AG62"/>
  <c r="BO62"/>
  <c r="AK62"/>
  <c r="J62"/>
  <c r="R62" s="1"/>
  <c r="AL62"/>
  <c r="AJ62"/>
  <c r="AM18"/>
  <c r="AK50"/>
  <c r="AG50"/>
  <c r="AL50"/>
  <c r="AI50"/>
  <c r="AJ50"/>
  <c r="J50"/>
  <c r="AF50" s="1"/>
  <c r="AJ70"/>
  <c r="AG70"/>
  <c r="BO70"/>
  <c r="AI70"/>
  <c r="AL70"/>
  <c r="AK70"/>
  <c r="J70"/>
  <c r="BX57"/>
  <c r="AM42"/>
  <c r="BX19"/>
  <c r="AM62"/>
  <c r="AM52"/>
  <c r="BX39"/>
  <c r="BX36"/>
  <c r="AJ57"/>
  <c r="AI57"/>
  <c r="AL57"/>
  <c r="BO57"/>
  <c r="AK57"/>
  <c r="AG57"/>
  <c r="J57"/>
  <c r="AF57" s="1"/>
  <c r="BX18"/>
  <c r="BX41"/>
  <c r="AK22"/>
  <c r="AI22"/>
  <c r="AL22"/>
  <c r="AJ22"/>
  <c r="AG22"/>
  <c r="J22"/>
  <c r="R22" s="1"/>
  <c r="BX69"/>
  <c r="AL19"/>
  <c r="AI19"/>
  <c r="AJ19"/>
  <c r="AH19"/>
  <c r="AK19"/>
  <c r="J19"/>
  <c r="R19" s="1"/>
  <c r="AM26"/>
  <c r="AI21"/>
  <c r="AL21"/>
  <c r="AG21"/>
  <c r="AJ21"/>
  <c r="AK21"/>
  <c r="J21"/>
  <c r="R21" s="1"/>
  <c r="BX59"/>
  <c r="AR32"/>
  <c r="W32"/>
  <c r="X32"/>
  <c r="AC32"/>
  <c r="AS32"/>
  <c r="Z32"/>
  <c r="AT32"/>
  <c r="AQ32"/>
  <c r="AD32"/>
  <c r="AB32"/>
  <c r="S32"/>
  <c r="U32"/>
  <c r="BC32"/>
  <c r="AV32"/>
  <c r="AU32"/>
  <c r="Y32"/>
  <c r="T32"/>
  <c r="BB32"/>
  <c r="AY32"/>
  <c r="AZ32"/>
  <c r="AP32"/>
  <c r="V32"/>
  <c r="AX32"/>
  <c r="BA32"/>
  <c r="AM50"/>
  <c r="AM70"/>
  <c r="AG37"/>
  <c r="AL37"/>
  <c r="AK37"/>
  <c r="AI37"/>
  <c r="AJ37"/>
  <c r="J37"/>
  <c r="R37" s="1"/>
  <c r="J18" i="19"/>
  <c r="J24"/>
  <c r="J21"/>
  <c r="J55"/>
  <c r="J77"/>
  <c r="J34"/>
  <c r="J17"/>
  <c r="J15"/>
  <c r="J36"/>
  <c r="J40"/>
  <c r="J39"/>
  <c r="J53"/>
  <c r="J51"/>
  <c r="J20"/>
  <c r="J19"/>
  <c r="J56"/>
  <c r="J49"/>
  <c r="J50"/>
  <c r="J31"/>
  <c r="J16"/>
  <c r="J43"/>
  <c r="J28"/>
  <c r="J57"/>
  <c r="J59"/>
  <c r="J12"/>
  <c r="J38"/>
  <c r="J33"/>
  <c r="J30"/>
  <c r="J42"/>
  <c r="J81"/>
  <c r="J74"/>
  <c r="J47"/>
  <c r="J48"/>
  <c r="J91"/>
  <c r="J62"/>
  <c r="J54"/>
  <c r="J41"/>
  <c r="J63"/>
  <c r="J35"/>
  <c r="J83"/>
  <c r="J78"/>
  <c r="J79"/>
  <c r="J58"/>
  <c r="J60"/>
  <c r="J80"/>
  <c r="J52"/>
  <c r="K15" l="1"/>
  <c r="K81"/>
  <c r="BF59" i="21"/>
  <c r="BT95"/>
  <c r="BS95"/>
  <c r="K80" i="19"/>
  <c r="K33"/>
  <c r="K21"/>
  <c r="K59"/>
  <c r="K60"/>
  <c r="K51"/>
  <c r="K38"/>
  <c r="K49"/>
  <c r="K91"/>
  <c r="K74"/>
  <c r="K48"/>
  <c r="K17"/>
  <c r="K53"/>
  <c r="K62"/>
  <c r="K42"/>
  <c r="K20"/>
  <c r="K24"/>
  <c r="K58"/>
  <c r="K83"/>
  <c r="K57"/>
  <c r="K47"/>
  <c r="K39"/>
  <c r="K43"/>
  <c r="K55"/>
  <c r="K50"/>
  <c r="K52"/>
  <c r="K19"/>
  <c r="K56"/>
  <c r="K41"/>
  <c r="K30"/>
  <c r="K28"/>
  <c r="K77"/>
  <c r="K40"/>
  <c r="K18"/>
  <c r="K12"/>
  <c r="K16"/>
  <c r="K31"/>
  <c r="K79"/>
  <c r="K35"/>
  <c r="K54"/>
  <c r="K78"/>
  <c r="K34"/>
  <c r="K36"/>
  <c r="BK95" i="21"/>
  <c r="K63" i="19"/>
  <c r="R60" i="21"/>
  <c r="BG60" s="1"/>
  <c r="BH60" s="1"/>
  <c r="BF60"/>
  <c r="R26"/>
  <c r="T26" s="1"/>
  <c r="BF26"/>
  <c r="R58"/>
  <c r="BG58" s="1"/>
  <c r="BH58" s="1"/>
  <c r="BF58"/>
  <c r="AF59"/>
  <c r="AN59" s="1"/>
  <c r="BC35"/>
  <c r="AU35"/>
  <c r="S35"/>
  <c r="AS35"/>
  <c r="X35"/>
  <c r="BA35"/>
  <c r="AB35"/>
  <c r="AP35"/>
  <c r="AT35"/>
  <c r="AV35"/>
  <c r="V35"/>
  <c r="AZ35"/>
  <c r="P95"/>
  <c r="O95"/>
  <c r="L95"/>
  <c r="AE92"/>
  <c r="BD92"/>
  <c r="BI92" s="1"/>
  <c r="AA92"/>
  <c r="AW92"/>
  <c r="AE89"/>
  <c r="BD89"/>
  <c r="BI89" s="1"/>
  <c r="AW89"/>
  <c r="AA89"/>
  <c r="AW87"/>
  <c r="AE87"/>
  <c r="AA87"/>
  <c r="BD87"/>
  <c r="BI87" s="1"/>
  <c r="AA77"/>
  <c r="AW77"/>
  <c r="BD77"/>
  <c r="BI77" s="1"/>
  <c r="AE77"/>
  <c r="Y35"/>
  <c r="AC35"/>
  <c r="AY35"/>
  <c r="T35"/>
  <c r="U35"/>
  <c r="W35"/>
  <c r="AX35"/>
  <c r="Z35"/>
  <c r="BB35"/>
  <c r="AQ35"/>
  <c r="AR35"/>
  <c r="AF35"/>
  <c r="AN35" s="1"/>
  <c r="BD15"/>
  <c r="BI15" s="1"/>
  <c r="AW15"/>
  <c r="AE15"/>
  <c r="AA15"/>
  <c r="BD86"/>
  <c r="BI86" s="1"/>
  <c r="AE86"/>
  <c r="AW86"/>
  <c r="AA86"/>
  <c r="W79"/>
  <c r="AR79"/>
  <c r="U79"/>
  <c r="AQ79"/>
  <c r="Z79"/>
  <c r="Y79"/>
  <c r="AF76"/>
  <c r="AN76" s="1"/>
  <c r="R65"/>
  <c r="AY65" s="1"/>
  <c r="AF65"/>
  <c r="AN65" s="1"/>
  <c r="BG35"/>
  <c r="BH35" s="1"/>
  <c r="V64"/>
  <c r="AY38"/>
  <c r="BA64"/>
  <c r="AP79"/>
  <c r="V79"/>
  <c r="AY79"/>
  <c r="AD79"/>
  <c r="AB79"/>
  <c r="AV79"/>
  <c r="AZ79"/>
  <c r="BB79"/>
  <c r="T79"/>
  <c r="AU79"/>
  <c r="AX79"/>
  <c r="X79"/>
  <c r="AS79"/>
  <c r="BC79"/>
  <c r="AC79"/>
  <c r="BA79"/>
  <c r="S79"/>
  <c r="AF79"/>
  <c r="AN79" s="1"/>
  <c r="BG79"/>
  <c r="BH79" s="1"/>
  <c r="AX64"/>
  <c r="AZ64"/>
  <c r="AU64"/>
  <c r="AP64"/>
  <c r="AC64"/>
  <c r="R59"/>
  <c r="AF64"/>
  <c r="AN64" s="1"/>
  <c r="U64"/>
  <c r="S64"/>
  <c r="AY64"/>
  <c r="AR64"/>
  <c r="BB64"/>
  <c r="AT64"/>
  <c r="AF51"/>
  <c r="AN51" s="1"/>
  <c r="BG64"/>
  <c r="BH64" s="1"/>
  <c r="AD64"/>
  <c r="BC64"/>
  <c r="W64"/>
  <c r="AQ64"/>
  <c r="X64"/>
  <c r="AS64"/>
  <c r="Z64"/>
  <c r="AB64"/>
  <c r="T64"/>
  <c r="AV64"/>
  <c r="Y64"/>
  <c r="BD24"/>
  <c r="BI24" s="1"/>
  <c r="AW24"/>
  <c r="AE24"/>
  <c r="AA24"/>
  <c r="AE25"/>
  <c r="AA25"/>
  <c r="BD25"/>
  <c r="BI25" s="1"/>
  <c r="AW25"/>
  <c r="AW28"/>
  <c r="AA28"/>
  <c r="BD28"/>
  <c r="BI28" s="1"/>
  <c r="AE28"/>
  <c r="BA38"/>
  <c r="AX38"/>
  <c r="AT38"/>
  <c r="W38"/>
  <c r="R54"/>
  <c r="W54" s="1"/>
  <c r="S38"/>
  <c r="T38"/>
  <c r="BB38"/>
  <c r="BC38"/>
  <c r="Z38"/>
  <c r="AB38"/>
  <c r="V38"/>
  <c r="AZ38"/>
  <c r="AF38"/>
  <c r="AN38" s="1"/>
  <c r="AS38"/>
  <c r="AC38"/>
  <c r="X38"/>
  <c r="AP38"/>
  <c r="Y38"/>
  <c r="AV38"/>
  <c r="AR38"/>
  <c r="AU38"/>
  <c r="AQ38"/>
  <c r="AD38"/>
  <c r="U38"/>
  <c r="AN54"/>
  <c r="R70"/>
  <c r="BG38"/>
  <c r="BH38" s="1"/>
  <c r="BG23"/>
  <c r="BH23" s="1"/>
  <c r="BG93"/>
  <c r="BH93" s="1"/>
  <c r="BG19"/>
  <c r="BH19" s="1"/>
  <c r="BG53"/>
  <c r="BH53" s="1"/>
  <c r="BG69"/>
  <c r="BH69" s="1"/>
  <c r="BG44"/>
  <c r="BH44" s="1"/>
  <c r="BG41"/>
  <c r="BH41" s="1"/>
  <c r="BG82"/>
  <c r="BH82" s="1"/>
  <c r="BG33"/>
  <c r="BH33" s="1"/>
  <c r="BG62"/>
  <c r="BH62" s="1"/>
  <c r="BG80"/>
  <c r="BH80" s="1"/>
  <c r="BG37"/>
  <c r="BH37" s="1"/>
  <c r="BG22"/>
  <c r="BH22" s="1"/>
  <c r="BG36"/>
  <c r="BH36" s="1"/>
  <c r="BG47"/>
  <c r="BH47" s="1"/>
  <c r="BG56"/>
  <c r="BH56" s="1"/>
  <c r="BG42"/>
  <c r="BH42" s="1"/>
  <c r="BG18"/>
  <c r="BH18" s="1"/>
  <c r="BG30"/>
  <c r="BH30" s="1"/>
  <c r="BG85"/>
  <c r="BH85" s="1"/>
  <c r="BG76"/>
  <c r="BH76" s="1"/>
  <c r="BG51"/>
  <c r="BH51" s="1"/>
  <c r="BG43"/>
  <c r="BH43" s="1"/>
  <c r="BG21"/>
  <c r="BH21" s="1"/>
  <c r="BG40"/>
  <c r="BH40" s="1"/>
  <c r="AD82"/>
  <c r="BC93"/>
  <c r="AV33"/>
  <c r="AU85"/>
  <c r="R71"/>
  <c r="R20"/>
  <c r="BG20" s="1"/>
  <c r="R81"/>
  <c r="BG81" s="1"/>
  <c r="AF71"/>
  <c r="AN71" s="1"/>
  <c r="R48"/>
  <c r="AF30"/>
  <c r="AN30" s="1"/>
  <c r="AN20"/>
  <c r="AN48"/>
  <c r="AN61"/>
  <c r="R61"/>
  <c r="R55"/>
  <c r="AN55"/>
  <c r="AN81"/>
  <c r="AE16"/>
  <c r="AA16"/>
  <c r="BD16"/>
  <c r="BI16" s="1"/>
  <c r="AW16"/>
  <c r="AE31"/>
  <c r="BD31"/>
  <c r="BI31" s="1"/>
  <c r="AA31"/>
  <c r="AW31"/>
  <c r="AE78"/>
  <c r="BD78"/>
  <c r="BI78" s="1"/>
  <c r="AW78"/>
  <c r="AA78"/>
  <c r="AE94"/>
  <c r="AW94"/>
  <c r="AA94"/>
  <c r="BD94"/>
  <c r="BI94" s="1"/>
  <c r="AE67"/>
  <c r="AW67"/>
  <c r="AA67"/>
  <c r="BD67"/>
  <c r="BI67" s="1"/>
  <c r="AE29"/>
  <c r="BD29"/>
  <c r="BI29" s="1"/>
  <c r="AW29"/>
  <c r="AA29"/>
  <c r="AE90"/>
  <c r="AW90"/>
  <c r="BD90"/>
  <c r="BI90" s="1"/>
  <c r="AA90"/>
  <c r="BD88"/>
  <c r="BI88" s="1"/>
  <c r="AA88"/>
  <c r="AE88"/>
  <c r="AW88"/>
  <c r="AF58"/>
  <c r="AN58" s="1"/>
  <c r="R52"/>
  <c r="AS85"/>
  <c r="AD85"/>
  <c r="AB85"/>
  <c r="AF85"/>
  <c r="AN85" s="1"/>
  <c r="BB85"/>
  <c r="AQ85"/>
  <c r="AY85"/>
  <c r="AX85"/>
  <c r="AV85"/>
  <c r="W85"/>
  <c r="AP85"/>
  <c r="T85"/>
  <c r="AT85"/>
  <c r="AR85"/>
  <c r="V85"/>
  <c r="BC85"/>
  <c r="AC85"/>
  <c r="BA85"/>
  <c r="AZ85"/>
  <c r="Y85"/>
  <c r="S85"/>
  <c r="X85"/>
  <c r="U85"/>
  <c r="Z85"/>
  <c r="R39"/>
  <c r="BX14"/>
  <c r="J14"/>
  <c r="AF62"/>
  <c r="AN62" s="1"/>
  <c r="W33"/>
  <c r="AU33"/>
  <c r="AS33"/>
  <c r="V33"/>
  <c r="R49"/>
  <c r="V93"/>
  <c r="T33"/>
  <c r="AR33"/>
  <c r="AJ14"/>
  <c r="AL14"/>
  <c r="AG14"/>
  <c r="AM14"/>
  <c r="AI14"/>
  <c r="AK14"/>
  <c r="AF49"/>
  <c r="AN49" s="1"/>
  <c r="V82"/>
  <c r="AY82"/>
  <c r="AP93"/>
  <c r="AV93"/>
  <c r="S33"/>
  <c r="AX33"/>
  <c r="BA33"/>
  <c r="AD33"/>
  <c r="AZ33"/>
  <c r="AY33"/>
  <c r="S93"/>
  <c r="AQ93"/>
  <c r="AF33"/>
  <c r="AN33" s="1"/>
  <c r="AB33"/>
  <c r="Z33"/>
  <c r="Y33"/>
  <c r="AQ33"/>
  <c r="AC33"/>
  <c r="BC33"/>
  <c r="BA93"/>
  <c r="BB33"/>
  <c r="AP33"/>
  <c r="U33"/>
  <c r="AT33"/>
  <c r="X33"/>
  <c r="AN45"/>
  <c r="R45"/>
  <c r="Z82"/>
  <c r="AZ82"/>
  <c r="W82"/>
  <c r="Y82"/>
  <c r="S82"/>
  <c r="T82"/>
  <c r="BC82"/>
  <c r="BA82"/>
  <c r="AQ82"/>
  <c r="AR82"/>
  <c r="AS82"/>
  <c r="AU82"/>
  <c r="AX82"/>
  <c r="AV82"/>
  <c r="AB82"/>
  <c r="BB82"/>
  <c r="X82"/>
  <c r="AP82"/>
  <c r="AC82"/>
  <c r="AT82"/>
  <c r="U82"/>
  <c r="AF82"/>
  <c r="AN82" s="1"/>
  <c r="AQ30"/>
  <c r="AU30"/>
  <c r="W30"/>
  <c r="AV30"/>
  <c r="AP30"/>
  <c r="S30"/>
  <c r="BA30"/>
  <c r="BB30"/>
  <c r="AR30"/>
  <c r="AS30"/>
  <c r="AY30"/>
  <c r="Z30"/>
  <c r="AD30"/>
  <c r="BC30"/>
  <c r="T30"/>
  <c r="AC30"/>
  <c r="Y30"/>
  <c r="AX30"/>
  <c r="U30"/>
  <c r="X30"/>
  <c r="AT30"/>
  <c r="AZ30"/>
  <c r="AB30"/>
  <c r="V30"/>
  <c r="BB93"/>
  <c r="T93"/>
  <c r="W93"/>
  <c r="AY93"/>
  <c r="AC93"/>
  <c r="AS93"/>
  <c r="AF93"/>
  <c r="AN93" s="1"/>
  <c r="AX93"/>
  <c r="Y93"/>
  <c r="AR93"/>
  <c r="Z93"/>
  <c r="AZ93"/>
  <c r="AT93"/>
  <c r="U93"/>
  <c r="AB93"/>
  <c r="AD93"/>
  <c r="X93"/>
  <c r="AU93"/>
  <c r="AF56"/>
  <c r="AN56" s="1"/>
  <c r="AN50"/>
  <c r="AF53"/>
  <c r="AN53" s="1"/>
  <c r="AF70"/>
  <c r="AN70" s="1"/>
  <c r="AF23"/>
  <c r="AN23" s="1"/>
  <c r="AF21"/>
  <c r="AN21" s="1"/>
  <c r="AF40"/>
  <c r="AN40" s="1"/>
  <c r="AF26"/>
  <c r="AN26" s="1"/>
  <c r="AF39"/>
  <c r="AN39" s="1"/>
  <c r="Z37"/>
  <c r="BC37"/>
  <c r="AU37"/>
  <c r="BA37"/>
  <c r="U37"/>
  <c r="AB37"/>
  <c r="AC37"/>
  <c r="X37"/>
  <c r="W37"/>
  <c r="AR37"/>
  <c r="AZ37"/>
  <c r="T37"/>
  <c r="AS37"/>
  <c r="S37"/>
  <c r="Y37"/>
  <c r="BB37"/>
  <c r="AT37"/>
  <c r="AQ37"/>
  <c r="V37"/>
  <c r="AY37"/>
  <c r="AV37"/>
  <c r="AD37"/>
  <c r="AP37"/>
  <c r="AX37"/>
  <c r="AV41"/>
  <c r="V41"/>
  <c r="BB41"/>
  <c r="AZ41"/>
  <c r="Y41"/>
  <c r="X41"/>
  <c r="W41"/>
  <c r="BC41"/>
  <c r="BA41"/>
  <c r="AU41"/>
  <c r="AC41"/>
  <c r="AD41"/>
  <c r="AB41"/>
  <c r="AP41"/>
  <c r="AR41"/>
  <c r="AY41"/>
  <c r="U41"/>
  <c r="S41"/>
  <c r="AS41"/>
  <c r="T41"/>
  <c r="Z41"/>
  <c r="AQ41"/>
  <c r="AT41"/>
  <c r="AX41"/>
  <c r="Z42"/>
  <c r="W42"/>
  <c r="AZ42"/>
  <c r="AY42"/>
  <c r="AC42"/>
  <c r="AP42"/>
  <c r="X42"/>
  <c r="AV42"/>
  <c r="AS42"/>
  <c r="T42"/>
  <c r="BC42"/>
  <c r="V42"/>
  <c r="AU42"/>
  <c r="AT42"/>
  <c r="BB42"/>
  <c r="AD42"/>
  <c r="AR42"/>
  <c r="S42"/>
  <c r="Y42"/>
  <c r="AX42"/>
  <c r="U42"/>
  <c r="AB42"/>
  <c r="AQ42"/>
  <c r="BA42"/>
  <c r="AY43"/>
  <c r="AQ43"/>
  <c r="Y43"/>
  <c r="AU43"/>
  <c r="AZ43"/>
  <c r="V43"/>
  <c r="W43"/>
  <c r="Z43"/>
  <c r="U43"/>
  <c r="AB43"/>
  <c r="AS43"/>
  <c r="BA43"/>
  <c r="AC43"/>
  <c r="BC43"/>
  <c r="AV43"/>
  <c r="AD43"/>
  <c r="AT43"/>
  <c r="X43"/>
  <c r="BB43"/>
  <c r="AX43"/>
  <c r="AP43"/>
  <c r="T43"/>
  <c r="AR43"/>
  <c r="S43"/>
  <c r="AR18"/>
  <c r="BC18"/>
  <c r="AZ18"/>
  <c r="V18"/>
  <c r="BB18"/>
  <c r="X18"/>
  <c r="AC18"/>
  <c r="AS18"/>
  <c r="U18"/>
  <c r="W18"/>
  <c r="AY18"/>
  <c r="Z18"/>
  <c r="T18"/>
  <c r="AD18"/>
  <c r="AU18"/>
  <c r="AT18"/>
  <c r="AQ18"/>
  <c r="AV18"/>
  <c r="AX18"/>
  <c r="BA18"/>
  <c r="Y18"/>
  <c r="AP18"/>
  <c r="AB18"/>
  <c r="S18"/>
  <c r="BD32"/>
  <c r="BI32" s="1"/>
  <c r="AF22"/>
  <c r="AN22" s="1"/>
  <c r="R50"/>
  <c r="BA40"/>
  <c r="BB40"/>
  <c r="X40"/>
  <c r="AR40"/>
  <c r="AD40"/>
  <c r="AP40"/>
  <c r="AX40"/>
  <c r="AC40"/>
  <c r="AY40"/>
  <c r="Y40"/>
  <c r="AV40"/>
  <c r="BC40"/>
  <c r="AS40"/>
  <c r="AZ40"/>
  <c r="Z40"/>
  <c r="V40"/>
  <c r="W40"/>
  <c r="AT40"/>
  <c r="AB40"/>
  <c r="T40"/>
  <c r="AQ40"/>
  <c r="AU40"/>
  <c r="U40"/>
  <c r="S40"/>
  <c r="AF47"/>
  <c r="AN47" s="1"/>
  <c r="AF69"/>
  <c r="AN69" s="1"/>
  <c r="AF44"/>
  <c r="AN44" s="1"/>
  <c r="AD19"/>
  <c r="U19"/>
  <c r="BC19"/>
  <c r="BA19"/>
  <c r="AQ19"/>
  <c r="AY19"/>
  <c r="AC19"/>
  <c r="Z19"/>
  <c r="AS19"/>
  <c r="AB19"/>
  <c r="AX19"/>
  <c r="AP19"/>
  <c r="X19"/>
  <c r="AZ19"/>
  <c r="AU19"/>
  <c r="T19"/>
  <c r="W19"/>
  <c r="AT19"/>
  <c r="AR19"/>
  <c r="V19"/>
  <c r="BB19"/>
  <c r="AV19"/>
  <c r="Y19"/>
  <c r="S19"/>
  <c r="AQ62"/>
  <c r="AV62"/>
  <c r="AT62"/>
  <c r="AR62"/>
  <c r="BB62"/>
  <c r="T62"/>
  <c r="AD62"/>
  <c r="AZ62"/>
  <c r="X62"/>
  <c r="AX62"/>
  <c r="U62"/>
  <c r="AY62"/>
  <c r="BA62"/>
  <c r="AC62"/>
  <c r="V62"/>
  <c r="W62"/>
  <c r="Y62"/>
  <c r="BC62"/>
  <c r="AS62"/>
  <c r="AB62"/>
  <c r="Z62"/>
  <c r="AU62"/>
  <c r="S62"/>
  <c r="AP62"/>
  <c r="BA36"/>
  <c r="BC36"/>
  <c r="U36"/>
  <c r="AV36"/>
  <c r="V36"/>
  <c r="AD36"/>
  <c r="AS36"/>
  <c r="AT36"/>
  <c r="AR36"/>
  <c r="AB36"/>
  <c r="AZ36"/>
  <c r="Y36"/>
  <c r="T36"/>
  <c r="W36"/>
  <c r="AQ36"/>
  <c r="AY36"/>
  <c r="X36"/>
  <c r="S36"/>
  <c r="AC36"/>
  <c r="Z36"/>
  <c r="BB36"/>
  <c r="AU36"/>
  <c r="AP36"/>
  <c r="AX36"/>
  <c r="AA32"/>
  <c r="W22"/>
  <c r="Z22"/>
  <c r="AS22"/>
  <c r="X22"/>
  <c r="AQ22"/>
  <c r="T22"/>
  <c r="AT22"/>
  <c r="AR22"/>
  <c r="AY22"/>
  <c r="AX22"/>
  <c r="AD22"/>
  <c r="AC22"/>
  <c r="AP22"/>
  <c r="AU22"/>
  <c r="V22"/>
  <c r="AV22"/>
  <c r="U22"/>
  <c r="BB22"/>
  <c r="Y22"/>
  <c r="BA22"/>
  <c r="AB22"/>
  <c r="BC22"/>
  <c r="AZ22"/>
  <c r="S22"/>
  <c r="AN57"/>
  <c r="AT76"/>
  <c r="AD76"/>
  <c r="X76"/>
  <c r="T76"/>
  <c r="BC76"/>
  <c r="W76"/>
  <c r="AY76"/>
  <c r="AU76"/>
  <c r="AZ76"/>
  <c r="BA76"/>
  <c r="V76"/>
  <c r="AQ76"/>
  <c r="Z76"/>
  <c r="AR76"/>
  <c r="Y76"/>
  <c r="U76"/>
  <c r="AP76"/>
  <c r="AV76"/>
  <c r="AB76"/>
  <c r="BB76"/>
  <c r="AS76"/>
  <c r="AX76"/>
  <c r="S76"/>
  <c r="AC76"/>
  <c r="AQ53"/>
  <c r="AR53"/>
  <c r="AU53"/>
  <c r="BC53"/>
  <c r="BB53"/>
  <c r="AX53"/>
  <c r="U53"/>
  <c r="AD53"/>
  <c r="W53"/>
  <c r="AC53"/>
  <c r="V53"/>
  <c r="AV53"/>
  <c r="AY53"/>
  <c r="AT53"/>
  <c r="X53"/>
  <c r="Y53"/>
  <c r="AS53"/>
  <c r="AZ53"/>
  <c r="Z53"/>
  <c r="AB53"/>
  <c r="T53"/>
  <c r="S53"/>
  <c r="AP53"/>
  <c r="BA53"/>
  <c r="AF80"/>
  <c r="AN80" s="1"/>
  <c r="AF60"/>
  <c r="AN60" s="1"/>
  <c r="AQ47"/>
  <c r="BA47"/>
  <c r="AS47"/>
  <c r="AU47"/>
  <c r="AV47"/>
  <c r="W47"/>
  <c r="T47"/>
  <c r="AY47"/>
  <c r="BC47"/>
  <c r="V47"/>
  <c r="BB47"/>
  <c r="U47"/>
  <c r="AX47"/>
  <c r="AC47"/>
  <c r="X47"/>
  <c r="AB47"/>
  <c r="Z47"/>
  <c r="AD47"/>
  <c r="AZ47"/>
  <c r="S47"/>
  <c r="AR47"/>
  <c r="Y47"/>
  <c r="AT47"/>
  <c r="AP47"/>
  <c r="AT69"/>
  <c r="BB69"/>
  <c r="Z69"/>
  <c r="AC69"/>
  <c r="AV69"/>
  <c r="X69"/>
  <c r="V69"/>
  <c r="BA69"/>
  <c r="AB69"/>
  <c r="S69"/>
  <c r="AX69"/>
  <c r="AS69"/>
  <c r="AZ69"/>
  <c r="AD69"/>
  <c r="AQ69"/>
  <c r="BC69"/>
  <c r="Y69"/>
  <c r="AR69"/>
  <c r="U69"/>
  <c r="T69"/>
  <c r="AP69"/>
  <c r="AY69"/>
  <c r="AU69"/>
  <c r="W69"/>
  <c r="BB44"/>
  <c r="AD44"/>
  <c r="AQ44"/>
  <c r="AR44"/>
  <c r="BA44"/>
  <c r="V44"/>
  <c r="W44"/>
  <c r="U44"/>
  <c r="AC44"/>
  <c r="S44"/>
  <c r="AP44"/>
  <c r="Y44"/>
  <c r="AU44"/>
  <c r="AY44"/>
  <c r="AT44"/>
  <c r="AV44"/>
  <c r="X44"/>
  <c r="AZ44"/>
  <c r="BC44"/>
  <c r="AB44"/>
  <c r="Z44"/>
  <c r="AS44"/>
  <c r="T44"/>
  <c r="AX44"/>
  <c r="AF37"/>
  <c r="AN37" s="1"/>
  <c r="AW32"/>
  <c r="AE32"/>
  <c r="AY21"/>
  <c r="T21"/>
  <c r="BC21"/>
  <c r="Z21"/>
  <c r="AQ21"/>
  <c r="BA21"/>
  <c r="V21"/>
  <c r="AZ21"/>
  <c r="BB21"/>
  <c r="AV21"/>
  <c r="AU21"/>
  <c r="Y21"/>
  <c r="X21"/>
  <c r="AD21"/>
  <c r="AP21"/>
  <c r="AX21"/>
  <c r="AC21"/>
  <c r="W21"/>
  <c r="AS21"/>
  <c r="AT21"/>
  <c r="AB21"/>
  <c r="U21"/>
  <c r="AR21"/>
  <c r="S21"/>
  <c r="AF19"/>
  <c r="AN19" s="1"/>
  <c r="R57"/>
  <c r="AF36"/>
  <c r="AN36" s="1"/>
  <c r="AD80"/>
  <c r="Y80"/>
  <c r="AR80"/>
  <c r="V80"/>
  <c r="AY80"/>
  <c r="BA80"/>
  <c r="AU80"/>
  <c r="BC80"/>
  <c r="AQ80"/>
  <c r="W80"/>
  <c r="AC80"/>
  <c r="BB80"/>
  <c r="Z80"/>
  <c r="AV80"/>
  <c r="X80"/>
  <c r="AS80"/>
  <c r="U80"/>
  <c r="AT80"/>
  <c r="AB80"/>
  <c r="AX80"/>
  <c r="AZ80"/>
  <c r="AP80"/>
  <c r="T80"/>
  <c r="S80"/>
  <c r="AF52"/>
  <c r="AN52" s="1"/>
  <c r="BB56"/>
  <c r="W56"/>
  <c r="BA56"/>
  <c r="AZ56"/>
  <c r="AU56"/>
  <c r="AR56"/>
  <c r="X56"/>
  <c r="AD56"/>
  <c r="AS56"/>
  <c r="AB56"/>
  <c r="S56"/>
  <c r="AC56"/>
  <c r="U56"/>
  <c r="BC56"/>
  <c r="AV56"/>
  <c r="AY56"/>
  <c r="Z56"/>
  <c r="AT56"/>
  <c r="Y56"/>
  <c r="T56"/>
  <c r="AP56"/>
  <c r="V56"/>
  <c r="AQ56"/>
  <c r="AX56"/>
  <c r="T51"/>
  <c r="X51"/>
  <c r="W51"/>
  <c r="U51"/>
  <c r="AQ51"/>
  <c r="AD51"/>
  <c r="AV51"/>
  <c r="BA51"/>
  <c r="Z51"/>
  <c r="Y51"/>
  <c r="AY51"/>
  <c r="AU51"/>
  <c r="BC51"/>
  <c r="AC51"/>
  <c r="V51"/>
  <c r="BB51"/>
  <c r="AZ51"/>
  <c r="AT51"/>
  <c r="AB51"/>
  <c r="AP51"/>
  <c r="AR51"/>
  <c r="AS51"/>
  <c r="S51"/>
  <c r="AX51"/>
  <c r="AF41"/>
  <c r="AN41" s="1"/>
  <c r="AF42"/>
  <c r="AN42" s="1"/>
  <c r="AF43"/>
  <c r="AN43" s="1"/>
  <c r="W23"/>
  <c r="AQ23"/>
  <c r="T23"/>
  <c r="AR23"/>
  <c r="AZ23"/>
  <c r="Y23"/>
  <c r="U23"/>
  <c r="X23"/>
  <c r="V23"/>
  <c r="AU23"/>
  <c r="Z23"/>
  <c r="BC23"/>
  <c r="AS23"/>
  <c r="AT23"/>
  <c r="AP23"/>
  <c r="AC23"/>
  <c r="AY23"/>
  <c r="AD23"/>
  <c r="AB23"/>
  <c r="AX23"/>
  <c r="AV23"/>
  <c r="BA23"/>
  <c r="S23"/>
  <c r="BB23"/>
  <c r="AF18"/>
  <c r="AN18" s="1"/>
  <c r="J37" i="19"/>
  <c r="J45"/>
  <c r="J46"/>
  <c r="AD26" i="21" l="1"/>
  <c r="X26"/>
  <c r="AU58"/>
  <c r="AT60"/>
  <c r="AV60"/>
  <c r="V26"/>
  <c r="BA26"/>
  <c r="AV26"/>
  <c r="BC58"/>
  <c r="AP26"/>
  <c r="BX95"/>
  <c r="K37" i="19"/>
  <c r="K45"/>
  <c r="K46"/>
  <c r="AY26" i="21"/>
  <c r="AT26"/>
  <c r="AQ26"/>
  <c r="AC26"/>
  <c r="S26"/>
  <c r="Z26"/>
  <c r="BG26"/>
  <c r="BH26" s="1"/>
  <c r="AQ60"/>
  <c r="W60"/>
  <c r="W26"/>
  <c r="AR26"/>
  <c r="AZ26"/>
  <c r="AS26"/>
  <c r="AB26"/>
  <c r="U26"/>
  <c r="S58"/>
  <c r="AB60"/>
  <c r="X60"/>
  <c r="Y26"/>
  <c r="AX26"/>
  <c r="BB26"/>
  <c r="BC26"/>
  <c r="AU26"/>
  <c r="X58"/>
  <c r="AQ58"/>
  <c r="U58"/>
  <c r="AX60"/>
  <c r="BC60"/>
  <c r="V60"/>
  <c r="Y60"/>
  <c r="AR60"/>
  <c r="BA60"/>
  <c r="AC58"/>
  <c r="V58"/>
  <c r="T58"/>
  <c r="AZ58"/>
  <c r="AB58"/>
  <c r="AS58"/>
  <c r="AC60"/>
  <c r="T60"/>
  <c r="AP60"/>
  <c r="U60"/>
  <c r="BB60"/>
  <c r="AZ60"/>
  <c r="AV58"/>
  <c r="AD58"/>
  <c r="AY58"/>
  <c r="AT58"/>
  <c r="AP58"/>
  <c r="AX58"/>
  <c r="S60"/>
  <c r="AY60"/>
  <c r="AD60"/>
  <c r="Z60"/>
  <c r="AU60"/>
  <c r="AS60"/>
  <c r="BB58"/>
  <c r="Y58"/>
  <c r="AR58"/>
  <c r="W58"/>
  <c r="Z58"/>
  <c r="BA58"/>
  <c r="AE35"/>
  <c r="BF14"/>
  <c r="AO92"/>
  <c r="BP92" s="1"/>
  <c r="AO77"/>
  <c r="BP77" s="1"/>
  <c r="AO89"/>
  <c r="BP89" s="1"/>
  <c r="BD35"/>
  <c r="BI35" s="1"/>
  <c r="AO87"/>
  <c r="BP87" s="1"/>
  <c r="AW35"/>
  <c r="AA35"/>
  <c r="AO15"/>
  <c r="BP15" s="1"/>
  <c r="AO86"/>
  <c r="BP86" s="1"/>
  <c r="Y65"/>
  <c r="AT65"/>
  <c r="AS65"/>
  <c r="BA65"/>
  <c r="AR65"/>
  <c r="AV65"/>
  <c r="AP65"/>
  <c r="S65"/>
  <c r="AZ65"/>
  <c r="AB65"/>
  <c r="AC65"/>
  <c r="Z65"/>
  <c r="BB65"/>
  <c r="V65"/>
  <c r="AU65"/>
  <c r="AQ65"/>
  <c r="W65"/>
  <c r="BC65"/>
  <c r="BG65"/>
  <c r="BH65" s="1"/>
  <c r="AX65"/>
  <c r="T65"/>
  <c r="X65"/>
  <c r="U65"/>
  <c r="AD65"/>
  <c r="BG49"/>
  <c r="BH49" s="1"/>
  <c r="BG52"/>
  <c r="BH52" s="1"/>
  <c r="BG61"/>
  <c r="BH61" s="1"/>
  <c r="BC70"/>
  <c r="BG71"/>
  <c r="BH71" s="1"/>
  <c r="BG59"/>
  <c r="BH59" s="1"/>
  <c r="BG45"/>
  <c r="BH45" s="1"/>
  <c r="BG55"/>
  <c r="BH55" s="1"/>
  <c r="BG48"/>
  <c r="BH48" s="1"/>
  <c r="BG39"/>
  <c r="BH39" s="1"/>
  <c r="AA79"/>
  <c r="AW79"/>
  <c r="AE79"/>
  <c r="V59"/>
  <c r="BD79"/>
  <c r="BI79" s="1"/>
  <c r="BB59"/>
  <c r="AT59"/>
  <c r="AU59"/>
  <c r="Z59"/>
  <c r="BC59"/>
  <c r="BA59"/>
  <c r="AY59"/>
  <c r="AB59"/>
  <c r="AR59"/>
  <c r="AV59"/>
  <c r="T59"/>
  <c r="AC59"/>
  <c r="AX59"/>
  <c r="X59"/>
  <c r="Y59"/>
  <c r="AP59"/>
  <c r="AS59"/>
  <c r="S59"/>
  <c r="AQ59"/>
  <c r="U59"/>
  <c r="AD59"/>
  <c r="W59"/>
  <c r="AW64"/>
  <c r="AZ59"/>
  <c r="AE64"/>
  <c r="AA64"/>
  <c r="BD64"/>
  <c r="BI64" s="1"/>
  <c r="AO24"/>
  <c r="BP24" s="1"/>
  <c r="AO25"/>
  <c r="BP25" s="1"/>
  <c r="AO28"/>
  <c r="BP28" s="1"/>
  <c r="BC71"/>
  <c r="AB71"/>
  <c r="AC54"/>
  <c r="AT54"/>
  <c r="AP54"/>
  <c r="BC54"/>
  <c r="AQ54"/>
  <c r="AC70"/>
  <c r="U70"/>
  <c r="AD54"/>
  <c r="U54"/>
  <c r="BB54"/>
  <c r="V54"/>
  <c r="AS54"/>
  <c r="BA54"/>
  <c r="X54"/>
  <c r="BG54"/>
  <c r="BH54" s="1"/>
  <c r="V70"/>
  <c r="AX70"/>
  <c r="AB54"/>
  <c r="AV54"/>
  <c r="Y54"/>
  <c r="Z54"/>
  <c r="AX54"/>
  <c r="T54"/>
  <c r="W70"/>
  <c r="AS70"/>
  <c r="S54"/>
  <c r="AY54"/>
  <c r="AU54"/>
  <c r="AR54"/>
  <c r="AZ54"/>
  <c r="AE38"/>
  <c r="BD38"/>
  <c r="BI38" s="1"/>
  <c r="AA38"/>
  <c r="AW38"/>
  <c r="S70"/>
  <c r="X70"/>
  <c r="AD70"/>
  <c r="AQ70"/>
  <c r="BA70"/>
  <c r="AY70"/>
  <c r="AC71"/>
  <c r="BG70"/>
  <c r="BH70" s="1"/>
  <c r="AP70"/>
  <c r="AR70"/>
  <c r="AB70"/>
  <c r="AT70"/>
  <c r="Z70"/>
  <c r="BB70"/>
  <c r="AQ71"/>
  <c r="AZ70"/>
  <c r="Y70"/>
  <c r="AV70"/>
  <c r="T70"/>
  <c r="AU70"/>
  <c r="X71"/>
  <c r="AP71"/>
  <c r="BB71"/>
  <c r="Y71"/>
  <c r="U71"/>
  <c r="AS71"/>
  <c r="BG50"/>
  <c r="BH50" s="1"/>
  <c r="BG57"/>
  <c r="BH57" s="1"/>
  <c r="BB45"/>
  <c r="U39"/>
  <c r="AQ55"/>
  <c r="AD20"/>
  <c r="BH20"/>
  <c r="AV49"/>
  <c r="BC52"/>
  <c r="AS61"/>
  <c r="AZ48"/>
  <c r="AR81"/>
  <c r="BH81"/>
  <c r="AT71"/>
  <c r="AY71"/>
  <c r="BA71"/>
  <c r="AR71"/>
  <c r="W71"/>
  <c r="S71"/>
  <c r="AZ71"/>
  <c r="Z71"/>
  <c r="AD71"/>
  <c r="AX71"/>
  <c r="AU71"/>
  <c r="V71"/>
  <c r="AV71"/>
  <c r="T71"/>
  <c r="AS55"/>
  <c r="AD55"/>
  <c r="BA55"/>
  <c r="AB55"/>
  <c r="W55"/>
  <c r="X20"/>
  <c r="BB20"/>
  <c r="BC81"/>
  <c r="BA20"/>
  <c r="T20"/>
  <c r="AB20"/>
  <c r="S20"/>
  <c r="U20"/>
  <c r="BC20"/>
  <c r="V20"/>
  <c r="W48"/>
  <c r="AY20"/>
  <c r="AQ20"/>
  <c r="W20"/>
  <c r="Z20"/>
  <c r="AU20"/>
  <c r="AC20"/>
  <c r="AB81"/>
  <c r="AT20"/>
  <c r="Y20"/>
  <c r="AS20"/>
  <c r="AX20"/>
  <c r="AP20"/>
  <c r="AZ20"/>
  <c r="AR20"/>
  <c r="AV20"/>
  <c r="AZ81"/>
  <c r="AC81"/>
  <c r="Y81"/>
  <c r="BA81"/>
  <c r="U81"/>
  <c r="AP48"/>
  <c r="AC48"/>
  <c r="X81"/>
  <c r="AV81"/>
  <c r="T81"/>
  <c r="BB81"/>
  <c r="AQ81"/>
  <c r="AU81"/>
  <c r="AV48"/>
  <c r="Y48"/>
  <c r="AU48"/>
  <c r="AY81"/>
  <c r="AT81"/>
  <c r="AD81"/>
  <c r="S81"/>
  <c r="AY48"/>
  <c r="V48"/>
  <c r="AB48"/>
  <c r="AR48"/>
  <c r="V81"/>
  <c r="W81"/>
  <c r="AP81"/>
  <c r="AX81"/>
  <c r="AS81"/>
  <c r="Z81"/>
  <c r="AT48"/>
  <c r="AS48"/>
  <c r="AQ48"/>
  <c r="AX48"/>
  <c r="Z48"/>
  <c r="U48"/>
  <c r="S48"/>
  <c r="BA48"/>
  <c r="BC48"/>
  <c r="BB48"/>
  <c r="AD48"/>
  <c r="T48"/>
  <c r="AX61"/>
  <c r="X48"/>
  <c r="X55"/>
  <c r="T55"/>
  <c r="AP55"/>
  <c r="AT55"/>
  <c r="V55"/>
  <c r="AU55"/>
  <c r="Z55"/>
  <c r="AY55"/>
  <c r="AR55"/>
  <c r="AC55"/>
  <c r="Y55"/>
  <c r="AZ55"/>
  <c r="W61"/>
  <c r="BC55"/>
  <c r="BB55"/>
  <c r="U55"/>
  <c r="S55"/>
  <c r="AX55"/>
  <c r="AV55"/>
  <c r="T61"/>
  <c r="BC61"/>
  <c r="AQ61"/>
  <c r="BA61"/>
  <c r="AZ61"/>
  <c r="AC61"/>
  <c r="Z61"/>
  <c r="AY61"/>
  <c r="AT61"/>
  <c r="AB61"/>
  <c r="AR61"/>
  <c r="X61"/>
  <c r="AU61"/>
  <c r="S61"/>
  <c r="AV61"/>
  <c r="U61"/>
  <c r="V61"/>
  <c r="Y61"/>
  <c r="AD61"/>
  <c r="BB61"/>
  <c r="AP61"/>
  <c r="AO16"/>
  <c r="BP16" s="1"/>
  <c r="BO14"/>
  <c r="AO31"/>
  <c r="BP31" s="1"/>
  <c r="AO94"/>
  <c r="BP94" s="1"/>
  <c r="AO78"/>
  <c r="BP78" s="1"/>
  <c r="AO67"/>
  <c r="BP67" s="1"/>
  <c r="AO29"/>
  <c r="BP29" s="1"/>
  <c r="AO90"/>
  <c r="BP90" s="1"/>
  <c r="AO88"/>
  <c r="BP88" s="1"/>
  <c r="AD52"/>
  <c r="T52"/>
  <c r="Z52"/>
  <c r="AS52"/>
  <c r="AZ52"/>
  <c r="Y52"/>
  <c r="AU52"/>
  <c r="AX52"/>
  <c r="U52"/>
  <c r="AV52"/>
  <c r="AB52"/>
  <c r="BA52"/>
  <c r="W52"/>
  <c r="AY52"/>
  <c r="AC52"/>
  <c r="X52"/>
  <c r="AR52"/>
  <c r="AQ52"/>
  <c r="AP52"/>
  <c r="AT52"/>
  <c r="V52"/>
  <c r="BB52"/>
  <c r="S52"/>
  <c r="AE85"/>
  <c r="AW85"/>
  <c r="BD85"/>
  <c r="BI85" s="1"/>
  <c r="AA85"/>
  <c r="V39"/>
  <c r="W39"/>
  <c r="AZ39"/>
  <c r="BB39"/>
  <c r="BC39"/>
  <c r="BA39"/>
  <c r="S39"/>
  <c r="AY39"/>
  <c r="X39"/>
  <c r="AX39"/>
  <c r="AT39"/>
  <c r="Z39"/>
  <c r="AD39"/>
  <c r="AU39"/>
  <c r="AC39"/>
  <c r="AB39"/>
  <c r="AV39"/>
  <c r="AS39"/>
  <c r="AR39"/>
  <c r="T39"/>
  <c r="AQ39"/>
  <c r="AP39"/>
  <c r="Y39"/>
  <c r="AF14"/>
  <c r="AP49"/>
  <c r="AT49"/>
  <c r="BC49"/>
  <c r="BA49"/>
  <c r="X49"/>
  <c r="AS49"/>
  <c r="R14"/>
  <c r="BG14" s="1"/>
  <c r="V49"/>
  <c r="AZ49"/>
  <c r="AR49"/>
  <c r="AC49"/>
  <c r="Z49"/>
  <c r="W49"/>
  <c r="AQ49"/>
  <c r="Y49"/>
  <c r="AD49"/>
  <c r="T49"/>
  <c r="AX49"/>
  <c r="AY49"/>
  <c r="U49"/>
  <c r="AB49"/>
  <c r="BB49"/>
  <c r="AU49"/>
  <c r="S49"/>
  <c r="W45"/>
  <c r="AW33"/>
  <c r="AE82"/>
  <c r="AA33"/>
  <c r="V45"/>
  <c r="AE33"/>
  <c r="AZ45"/>
  <c r="BD33"/>
  <c r="BI33" s="1"/>
  <c r="S45"/>
  <c r="AU45"/>
  <c r="Z45"/>
  <c r="AA82"/>
  <c r="BD93"/>
  <c r="BI93" s="1"/>
  <c r="AP45"/>
  <c r="Y45"/>
  <c r="X45"/>
  <c r="AX45"/>
  <c r="AY45"/>
  <c r="BC45"/>
  <c r="AQ45"/>
  <c r="AD45"/>
  <c r="AC45"/>
  <c r="AB45"/>
  <c r="AT45"/>
  <c r="AV45"/>
  <c r="T45"/>
  <c r="U45"/>
  <c r="AR45"/>
  <c r="BA45"/>
  <c r="AS45"/>
  <c r="AE93"/>
  <c r="AW93"/>
  <c r="AA93"/>
  <c r="AW82"/>
  <c r="BD82"/>
  <c r="BI82" s="1"/>
  <c r="AE30"/>
  <c r="BD30"/>
  <c r="BI30" s="1"/>
  <c r="AA30"/>
  <c r="AW30"/>
  <c r="AE36"/>
  <c r="AA36"/>
  <c r="AE18"/>
  <c r="AA21"/>
  <c r="AE22"/>
  <c r="AE80"/>
  <c r="AE51"/>
  <c r="AW37"/>
  <c r="BD22"/>
  <c r="BI22" s="1"/>
  <c r="AW22"/>
  <c r="AA41"/>
  <c r="AO32"/>
  <c r="BP32" s="1"/>
  <c r="AA69"/>
  <c r="AW47"/>
  <c r="AA47"/>
  <c r="AE47"/>
  <c r="AE76"/>
  <c r="AW62"/>
  <c r="AE40"/>
  <c r="AA23"/>
  <c r="AE56"/>
  <c r="AE21"/>
  <c r="AW69"/>
  <c r="BD76"/>
  <c r="BI76" s="1"/>
  <c r="AE43"/>
  <c r="AA44"/>
  <c r="AW40"/>
  <c r="AW41"/>
  <c r="AE23"/>
  <c r="AW23"/>
  <c r="BD51"/>
  <c r="BI51" s="1"/>
  <c r="AW51"/>
  <c r="BD56"/>
  <c r="BI56" s="1"/>
  <c r="AW56"/>
  <c r="AW80"/>
  <c r="Y57"/>
  <c r="X57"/>
  <c r="AZ57"/>
  <c r="BB57"/>
  <c r="Z57"/>
  <c r="W57"/>
  <c r="U57"/>
  <c r="BA57"/>
  <c r="AS57"/>
  <c r="S57"/>
  <c r="AU57"/>
  <c r="AV57"/>
  <c r="AP57"/>
  <c r="AT57"/>
  <c r="BC57"/>
  <c r="AQ57"/>
  <c r="AD57"/>
  <c r="AC57"/>
  <c r="T57"/>
  <c r="AY57"/>
  <c r="AR57"/>
  <c r="AB57"/>
  <c r="V57"/>
  <c r="AX57"/>
  <c r="BD21"/>
  <c r="BI21" s="1"/>
  <c r="BD44"/>
  <c r="BI44" s="1"/>
  <c r="AE44"/>
  <c r="AE69"/>
  <c r="AE53"/>
  <c r="AA22"/>
  <c r="BD36"/>
  <c r="BI36" s="1"/>
  <c r="AA62"/>
  <c r="AE62"/>
  <c r="AA19"/>
  <c r="AW19"/>
  <c r="AA40"/>
  <c r="X50"/>
  <c r="BA50"/>
  <c r="W50"/>
  <c r="Z50"/>
  <c r="AQ50"/>
  <c r="AZ50"/>
  <c r="BC50"/>
  <c r="BB50"/>
  <c r="AP50"/>
  <c r="S50"/>
  <c r="T50"/>
  <c r="V50"/>
  <c r="AR50"/>
  <c r="AY50"/>
  <c r="U50"/>
  <c r="AD50"/>
  <c r="AU50"/>
  <c r="AS50"/>
  <c r="AT50"/>
  <c r="AB50"/>
  <c r="AC50"/>
  <c r="AX50"/>
  <c r="AV50"/>
  <c r="Y50"/>
  <c r="AW18"/>
  <c r="BD18"/>
  <c r="BI18" s="1"/>
  <c r="AW43"/>
  <c r="BD42"/>
  <c r="BI42" s="1"/>
  <c r="BD41"/>
  <c r="BI41" s="1"/>
  <c r="AE41"/>
  <c r="AA51"/>
  <c r="AW21"/>
  <c r="BD69"/>
  <c r="BI69" s="1"/>
  <c r="AW53"/>
  <c r="AW76"/>
  <c r="AW36"/>
  <c r="BD19"/>
  <c r="BI19" s="1"/>
  <c r="BD40"/>
  <c r="BI40" s="1"/>
  <c r="AA43"/>
  <c r="BD43"/>
  <c r="BI43" s="1"/>
  <c r="AE42"/>
  <c r="AA37"/>
  <c r="AE37"/>
  <c r="BD53"/>
  <c r="BI53" s="1"/>
  <c r="BD23"/>
  <c r="BI23" s="1"/>
  <c r="AA56"/>
  <c r="AA80"/>
  <c r="BD80"/>
  <c r="BI80" s="1"/>
  <c r="AW44"/>
  <c r="BD47"/>
  <c r="BI47" s="1"/>
  <c r="AA53"/>
  <c r="AA76"/>
  <c r="BD62"/>
  <c r="BI62" s="1"/>
  <c r="AE19"/>
  <c r="AA18"/>
  <c r="AA42"/>
  <c r="AW42"/>
  <c r="BD37"/>
  <c r="BI37" s="1"/>
  <c r="AO79" l="1"/>
  <c r="BP79" s="1"/>
  <c r="AE26"/>
  <c r="AE60"/>
  <c r="BD60"/>
  <c r="BI60" s="1"/>
  <c r="AW26"/>
  <c r="AA60"/>
  <c r="AA58"/>
  <c r="BD26"/>
  <c r="BI26" s="1"/>
  <c r="AA26"/>
  <c r="AW58"/>
  <c r="AO35"/>
  <c r="BP35" s="1"/>
  <c r="BD58"/>
  <c r="BI58" s="1"/>
  <c r="AW60"/>
  <c r="AE58"/>
  <c r="AA65"/>
  <c r="AE65"/>
  <c r="BD65"/>
  <c r="BI65" s="1"/>
  <c r="AW65"/>
  <c r="AA59"/>
  <c r="AW59"/>
  <c r="AE59"/>
  <c r="BD59"/>
  <c r="BI59" s="1"/>
  <c r="AO64"/>
  <c r="BP64" s="1"/>
  <c r="AE70"/>
  <c r="AW54"/>
  <c r="AA54"/>
  <c r="AE54"/>
  <c r="BD54"/>
  <c r="BI54" s="1"/>
  <c r="AO38"/>
  <c r="BP38" s="1"/>
  <c r="AA70"/>
  <c r="AE71"/>
  <c r="AW70"/>
  <c r="BD70"/>
  <c r="BI70" s="1"/>
  <c r="BD71"/>
  <c r="BI71" s="1"/>
  <c r="BH14"/>
  <c r="AA71"/>
  <c r="AW71"/>
  <c r="AE20"/>
  <c r="AE55"/>
  <c r="AW20"/>
  <c r="AW81"/>
  <c r="BD20"/>
  <c r="BI20" s="1"/>
  <c r="AA20"/>
  <c r="AW48"/>
  <c r="BD81"/>
  <c r="BI81" s="1"/>
  <c r="AE48"/>
  <c r="AE81"/>
  <c r="AA81"/>
  <c r="BD48"/>
  <c r="BI48" s="1"/>
  <c r="AA48"/>
  <c r="AA55"/>
  <c r="BD55"/>
  <c r="BI55" s="1"/>
  <c r="AW55"/>
  <c r="AE61"/>
  <c r="AW61"/>
  <c r="BD61"/>
  <c r="BI61" s="1"/>
  <c r="AA61"/>
  <c r="AZ14"/>
  <c r="AE52"/>
  <c r="BD52"/>
  <c r="BI52" s="1"/>
  <c r="AA52"/>
  <c r="AW52"/>
  <c r="AO85"/>
  <c r="BP85" s="1"/>
  <c r="AW39"/>
  <c r="BD39"/>
  <c r="BI39" s="1"/>
  <c r="AE39"/>
  <c r="AA39"/>
  <c r="AN14"/>
  <c r="AO33"/>
  <c r="BP33" s="1"/>
  <c r="U14"/>
  <c r="Z14"/>
  <c r="BA14"/>
  <c r="V14"/>
  <c r="AP14"/>
  <c r="BB14"/>
  <c r="T14"/>
  <c r="AB14"/>
  <c r="AC14"/>
  <c r="BC14"/>
  <c r="AY14"/>
  <c r="AX14"/>
  <c r="AV14"/>
  <c r="AS14"/>
  <c r="AR14"/>
  <c r="AQ14"/>
  <c r="X14"/>
  <c r="W14"/>
  <c r="Y14"/>
  <c r="AD14"/>
  <c r="S14"/>
  <c r="AU14"/>
  <c r="AT14"/>
  <c r="AA49"/>
  <c r="AW49"/>
  <c r="BD49"/>
  <c r="BI49" s="1"/>
  <c r="AE49"/>
  <c r="AO82"/>
  <c r="BP82" s="1"/>
  <c r="AA45"/>
  <c r="AO18"/>
  <c r="BP18" s="1"/>
  <c r="AO76"/>
  <c r="BP76" s="1"/>
  <c r="AO93"/>
  <c r="BP93" s="1"/>
  <c r="AW45"/>
  <c r="AE45"/>
  <c r="BD45"/>
  <c r="BI45" s="1"/>
  <c r="AO30"/>
  <c r="BP30" s="1"/>
  <c r="AO40"/>
  <c r="BP40" s="1"/>
  <c r="AO22"/>
  <c r="BP22" s="1"/>
  <c r="AO43"/>
  <c r="BP43" s="1"/>
  <c r="AO36"/>
  <c r="BP36" s="1"/>
  <c r="AO80"/>
  <c r="BP80" s="1"/>
  <c r="AO19"/>
  <c r="BP19" s="1"/>
  <c r="AO53"/>
  <c r="BP53" s="1"/>
  <c r="AO23"/>
  <c r="BP23" s="1"/>
  <c r="AO21"/>
  <c r="BP21" s="1"/>
  <c r="AO51"/>
  <c r="BP51" s="1"/>
  <c r="AO44"/>
  <c r="BP44" s="1"/>
  <c r="AO41"/>
  <c r="BP41" s="1"/>
  <c r="AO47"/>
  <c r="BP47" s="1"/>
  <c r="AO37"/>
  <c r="BP37" s="1"/>
  <c r="AO42"/>
  <c r="BP42" s="1"/>
  <c r="AO62"/>
  <c r="BP62" s="1"/>
  <c r="BD50"/>
  <c r="BI50" s="1"/>
  <c r="AA50"/>
  <c r="AO69"/>
  <c r="BP69" s="1"/>
  <c r="AO56"/>
  <c r="BP56" s="1"/>
  <c r="AE50"/>
  <c r="AW50"/>
  <c r="AE57"/>
  <c r="AA57"/>
  <c r="BD57"/>
  <c r="BI57" s="1"/>
  <c r="AW57"/>
  <c r="AO26" l="1"/>
  <c r="BP26" s="1"/>
  <c r="AO58"/>
  <c r="BP58" s="1"/>
  <c r="AO60"/>
  <c r="BP60" s="1"/>
  <c r="AO65"/>
  <c r="BP65" s="1"/>
  <c r="AO59"/>
  <c r="BP59" s="1"/>
  <c r="AO70"/>
  <c r="BP70" s="1"/>
  <c r="AO54"/>
  <c r="BP54" s="1"/>
  <c r="AO71"/>
  <c r="BP71" s="1"/>
  <c r="AO55"/>
  <c r="BP55" s="1"/>
  <c r="AO20"/>
  <c r="BP20" s="1"/>
  <c r="AO61"/>
  <c r="BP61" s="1"/>
  <c r="AO81"/>
  <c r="BP81" s="1"/>
  <c r="AO48"/>
  <c r="BP48" s="1"/>
  <c r="AO52"/>
  <c r="BP52" s="1"/>
  <c r="AO39"/>
  <c r="BP39" s="1"/>
  <c r="BD14"/>
  <c r="AA14"/>
  <c r="AW14"/>
  <c r="AE14"/>
  <c r="AO49"/>
  <c r="AO45"/>
  <c r="BP45" s="1"/>
  <c r="AO50"/>
  <c r="AO57"/>
  <c r="BP57" s="1"/>
  <c r="BI14" l="1"/>
  <c r="AO14"/>
  <c r="BP14" l="1"/>
  <c r="BE95" l="1"/>
  <c r="BF95"/>
  <c r="G15" i="343" l="1"/>
  <c r="I95" i="21"/>
  <c r="G19" i="343"/>
  <c r="G95" i="21" l="1"/>
  <c r="AH95"/>
  <c r="H95"/>
  <c r="G93" i="19"/>
  <c r="I19" i="343" a="1"/>
  <c r="I19" s="1"/>
  <c r="I20" s="1"/>
  <c r="G20"/>
  <c r="H19"/>
  <c r="H20" s="1"/>
  <c r="I15" a="1"/>
  <c r="I15" s="1"/>
  <c r="G16"/>
  <c r="H15"/>
  <c r="M95" i="21" l="1"/>
  <c r="AM95"/>
  <c r="AK95"/>
  <c r="AG95"/>
  <c r="AI95"/>
  <c r="AL95"/>
  <c r="J95"/>
  <c r="AJ95"/>
  <c r="H16" i="343"/>
  <c r="H21" s="1"/>
  <c r="I16"/>
  <c r="I21" s="1"/>
  <c r="I30" s="1"/>
  <c r="R95" i="21" l="1"/>
  <c r="U95"/>
  <c r="AN95"/>
  <c r="X95"/>
  <c r="AF95"/>
  <c r="BG95"/>
  <c r="H30" i="343"/>
  <c r="E97" s="1"/>
  <c r="E98" s="1"/>
  <c r="AB95" i="21" l="1"/>
  <c r="BA95"/>
  <c r="T95"/>
  <c r="V95"/>
  <c r="AV95"/>
  <c r="AT95"/>
  <c r="AX95"/>
  <c r="AQ95"/>
  <c r="AU95"/>
  <c r="AP95"/>
  <c r="AZ95"/>
  <c r="BC95"/>
  <c r="Y95"/>
  <c r="AD95"/>
  <c r="BB95"/>
  <c r="Z95"/>
  <c r="S95"/>
  <c r="W95"/>
  <c r="AR95"/>
  <c r="AY95"/>
  <c r="AS95"/>
  <c r="AC95"/>
  <c r="BH95"/>
  <c r="E103" i="343"/>
  <c r="E104" s="1"/>
  <c r="E140"/>
  <c r="AE95" i="21" l="1"/>
  <c r="AW95"/>
  <c r="AA95"/>
  <c r="BD95"/>
  <c r="AO95"/>
  <c r="BI95"/>
  <c r="E134" i="343"/>
  <c r="BO49" i="21" l="1"/>
  <c r="BP49" l="1"/>
  <c r="E114" i="343" l="1"/>
  <c r="E135" l="1"/>
  <c r="E136" s="1"/>
  <c r="BO50" i="21"/>
  <c r="BL95"/>
  <c r="BP50" l="1"/>
  <c r="BO95"/>
  <c r="BP95" l="1"/>
  <c r="C110" i="6" s="1"/>
  <c r="C110" i="642" l="1"/>
  <c r="E110" s="1"/>
  <c r="C119" i="539"/>
  <c r="E119" s="1"/>
  <c r="C119" i="673" l="1"/>
  <c r="E119" s="1"/>
  <c r="C119" i="681"/>
  <c r="E119" s="1"/>
  <c r="C110" i="586"/>
  <c r="E110" s="1"/>
  <c r="C119" i="635"/>
  <c r="E119" s="1"/>
  <c r="C110" i="552"/>
  <c r="E110" s="1"/>
  <c r="C119" i="609"/>
  <c r="E119" s="1"/>
  <c r="C110" i="660"/>
  <c r="E110" s="1"/>
  <c r="C119" i="569"/>
  <c r="E119" s="1"/>
  <c r="C119" i="579"/>
  <c r="E119" s="1"/>
  <c r="C110" i="618"/>
  <c r="E110" s="1"/>
  <c r="C119" i="637"/>
  <c r="E119" s="1"/>
  <c r="C119" i="559"/>
  <c r="E119" s="1"/>
  <c r="C119" i="671"/>
  <c r="E119" s="1"/>
  <c r="C119" i="619"/>
  <c r="E119" s="1"/>
  <c r="C110" i="564"/>
  <c r="E110" s="1"/>
  <c r="C119" i="627"/>
  <c r="E119" s="1"/>
  <c r="C119" i="695"/>
  <c r="E119" s="1"/>
  <c r="C119" i="675"/>
  <c r="E119" s="1"/>
  <c r="C110" i="632"/>
  <c r="E110" s="1"/>
  <c r="C110" i="662"/>
  <c r="E110" s="1"/>
  <c r="C119" i="573"/>
  <c r="E119" s="1"/>
  <c r="C110" i="572"/>
  <c r="E110" s="1"/>
  <c r="C110" i="682"/>
  <c r="E110" s="1"/>
  <c r="C119" i="595"/>
  <c r="E119" s="1"/>
  <c r="C110" i="614"/>
  <c r="E110" s="1"/>
  <c r="C110" i="648"/>
  <c r="E110" s="1"/>
  <c r="C110" i="688"/>
  <c r="E110" s="1"/>
  <c r="C110" i="630"/>
  <c r="E110" s="1"/>
  <c r="C119" i="685"/>
  <c r="E119" s="1"/>
  <c r="C119" i="645"/>
  <c r="E119" s="1"/>
  <c r="C119" i="611"/>
  <c r="E119" s="1"/>
  <c r="C119" i="625"/>
  <c r="E119" s="1"/>
  <c r="C110" i="628"/>
  <c r="E110" s="1"/>
  <c r="C110" i="680"/>
  <c r="E110" s="1"/>
  <c r="C119" i="555"/>
  <c r="E119" s="1"/>
  <c r="C119" i="527"/>
  <c r="E119" s="1"/>
  <c r="C119" i="585"/>
  <c r="E119" s="1"/>
  <c r="C110" i="528"/>
  <c r="E110" s="1"/>
  <c r="C119" i="567"/>
  <c r="E119" s="1"/>
  <c r="C119" i="533"/>
  <c r="E119" s="1"/>
  <c r="C110" i="634"/>
  <c r="E110" s="1"/>
  <c r="C110" i="554"/>
  <c r="E110" s="1"/>
  <c r="BQ5" i="21"/>
  <c r="BQ88" s="1"/>
  <c r="C119" i="669"/>
  <c r="E119" s="1"/>
  <c r="C119" i="605"/>
  <c r="E119" s="1"/>
  <c r="C119" i="597"/>
  <c r="E119" s="1"/>
  <c r="C119" i="693"/>
  <c r="E119" s="1"/>
  <c r="C119" i="629"/>
  <c r="E119" s="1"/>
  <c r="C119" i="565"/>
  <c r="E119" s="1"/>
  <c r="C110" i="558"/>
  <c r="E110" s="1"/>
  <c r="C110" i="646"/>
  <c r="E110" s="1"/>
  <c r="C110" i="636"/>
  <c r="E110" s="1"/>
  <c r="C119" i="601"/>
  <c r="E119" s="1"/>
  <c r="C110" i="568"/>
  <c r="E110" s="1"/>
  <c r="C119" i="577"/>
  <c r="E119" s="1"/>
  <c r="C119" i="617"/>
  <c r="E119" s="1"/>
  <c r="C110" i="654"/>
  <c r="E110" s="1"/>
  <c r="C110" i="532"/>
  <c r="E110" s="1"/>
  <c r="BQ58" i="21"/>
  <c r="C110" i="650"/>
  <c r="E110" s="1"/>
  <c r="C119" i="667"/>
  <c r="E119" s="1"/>
  <c r="C110" i="576"/>
  <c r="E110" s="1"/>
  <c r="C110" i="678"/>
  <c r="E110" s="1"/>
  <c r="C119" i="613"/>
  <c r="E119" s="1"/>
  <c r="C110" i="624"/>
  <c r="E110" s="1"/>
  <c r="C110" i="686"/>
  <c r="E110" s="1"/>
  <c r="C110" i="672"/>
  <c r="E110" s="1"/>
  <c r="C110" i="574"/>
  <c r="E110" s="1"/>
  <c r="C110" i="588"/>
  <c r="E110" s="1"/>
  <c r="C110" i="590"/>
  <c r="E110" s="1"/>
  <c r="C119" i="549"/>
  <c r="E119" s="1"/>
  <c r="C119" i="547"/>
  <c r="E119" s="1"/>
  <c r="C110" i="656"/>
  <c r="E110" s="1"/>
  <c r="C110" i="562"/>
  <c r="E110" s="1"/>
  <c r="C119" i="523"/>
  <c r="E119" s="1"/>
  <c r="C110" i="664"/>
  <c r="E110" s="1"/>
  <c r="C110" i="626"/>
  <c r="E110" s="1"/>
  <c r="C119" i="543"/>
  <c r="E119" s="1"/>
  <c r="C119" i="641"/>
  <c r="E119" s="1"/>
  <c r="C119" i="655"/>
  <c r="E119" s="1"/>
  <c r="C119" i="587"/>
  <c r="E119" s="1"/>
  <c r="C119" i="677"/>
  <c r="E119" s="1"/>
  <c r="C110" i="612"/>
  <c r="E110" s="1"/>
  <c r="C119" i="529"/>
  <c r="E119" s="1"/>
  <c r="C110" i="696"/>
  <c r="E110" s="1"/>
  <c r="C110" i="666"/>
  <c r="E110" s="1"/>
  <c r="C119" i="553"/>
  <c r="E119" s="1"/>
  <c r="C110" i="534"/>
  <c r="E110" s="1"/>
  <c r="C110" i="454"/>
  <c r="E110" s="1"/>
  <c r="C110" i="692"/>
  <c r="E110" s="1"/>
  <c r="C110" i="652"/>
  <c r="E110" s="1"/>
  <c r="C119" i="591"/>
  <c r="E119" s="1"/>
  <c r="C110" i="598"/>
  <c r="E110" s="1"/>
  <c r="C119" i="647"/>
  <c r="E119" s="1"/>
  <c r="C110" i="622"/>
  <c r="E110" s="1"/>
  <c r="C119" i="561"/>
  <c r="E119" s="1"/>
  <c r="C110" i="690"/>
  <c r="E110" s="1"/>
  <c r="C110" i="608"/>
  <c r="E110" s="1"/>
  <c r="C110" i="592"/>
  <c r="E110" s="1"/>
  <c r="C119" i="665"/>
  <c r="E119" s="1"/>
  <c r="C110" i="676"/>
  <c r="E110" s="1"/>
  <c r="C110" i="694"/>
  <c r="E110" s="1"/>
  <c r="C119" i="583"/>
  <c r="E119" s="1"/>
  <c r="C119" i="541"/>
  <c r="E119" s="1"/>
  <c r="C119" i="563"/>
  <c r="E119" s="1"/>
  <c r="C119" i="683"/>
  <c r="E119" s="1"/>
  <c r="C119" i="643"/>
  <c r="E119" s="1"/>
  <c r="C110" i="580"/>
  <c r="E110" s="1"/>
  <c r="C110" i="578"/>
  <c r="E110" s="1"/>
  <c r="C119" i="663"/>
  <c r="E119" s="1"/>
  <c r="C110" i="638"/>
  <c r="E110" s="1"/>
  <c r="C110" i="537"/>
  <c r="E110" s="1"/>
  <c r="C119" i="639"/>
  <c r="E119" s="1"/>
  <c r="C119" i="603"/>
  <c r="E119" s="1"/>
  <c r="C119" i="581"/>
  <c r="E119" s="1"/>
  <c r="C110" i="670"/>
  <c r="E110" s="1"/>
  <c r="C119" i="649"/>
  <c r="E119" s="1"/>
  <c r="C119" i="631"/>
  <c r="E119" s="1"/>
  <c r="C110" i="524"/>
  <c r="E110" s="1"/>
  <c r="C119" i="651"/>
  <c r="E119" s="1"/>
  <c r="C110" i="596"/>
  <c r="E110" s="1"/>
  <c r="C119" i="536"/>
  <c r="E119" s="1"/>
  <c r="BQ90" i="21"/>
  <c r="C119" i="661"/>
  <c r="E119" s="1"/>
  <c r="C110" i="610"/>
  <c r="E110" s="1"/>
  <c r="C110" i="566"/>
  <c r="E110" s="1"/>
  <c r="C119" i="623"/>
  <c r="E119" s="1"/>
  <c r="C119" i="691"/>
  <c r="E119" s="1"/>
  <c r="C110" i="640"/>
  <c r="E110" s="1"/>
  <c r="C119" i="621"/>
  <c r="E119" s="1"/>
  <c r="C119" i="575"/>
  <c r="E119" s="1"/>
  <c r="C110" i="668"/>
  <c r="E110" s="1"/>
  <c r="C119" i="659"/>
  <c r="E119" s="1"/>
  <c r="C119" i="653"/>
  <c r="E119" s="1"/>
  <c r="C119" i="615"/>
  <c r="E119" s="1"/>
  <c r="C119" i="571"/>
  <c r="E119" s="1"/>
  <c r="C110" i="616"/>
  <c r="E110" s="1"/>
  <c r="C110" i="606"/>
  <c r="E110" s="1"/>
  <c r="C119" i="633"/>
  <c r="E119" s="1"/>
  <c r="C110" i="542"/>
  <c r="E110" s="1"/>
  <c r="C119" i="343"/>
  <c r="E119" s="1"/>
  <c r="C110" i="526"/>
  <c r="E110" s="1"/>
  <c r="C110" i="550"/>
  <c r="E110" s="1"/>
  <c r="C110" i="582"/>
  <c r="E110" s="1"/>
  <c r="C110" i="602"/>
  <c r="E110" s="1"/>
  <c r="BQ38" i="21"/>
  <c r="BQ13"/>
  <c r="BQ80"/>
  <c r="C119" i="679"/>
  <c r="E119" s="1"/>
  <c r="C110" i="644"/>
  <c r="E110" s="1"/>
  <c r="C119" i="657"/>
  <c r="E119" s="1"/>
  <c r="C119" i="589"/>
  <c r="E119" s="1"/>
  <c r="C119" i="689"/>
  <c r="E119" s="1"/>
  <c r="C110" i="674"/>
  <c r="E110" s="1"/>
  <c r="C110" i="604"/>
  <c r="E110" s="1"/>
  <c r="C119" i="551"/>
  <c r="E119" s="1"/>
  <c r="C119" i="593"/>
  <c r="E119" s="1"/>
  <c r="C110" i="658"/>
  <c r="E110" s="1"/>
  <c r="C110" i="620"/>
  <c r="E110" s="1"/>
  <c r="C110" i="584"/>
  <c r="E110" s="1"/>
  <c r="C110" i="560"/>
  <c r="E110" s="1"/>
  <c r="C110" i="684"/>
  <c r="E110" s="1"/>
  <c r="C110" i="556"/>
  <c r="E110" s="1"/>
  <c r="C110" i="600"/>
  <c r="E110" s="1"/>
  <c r="C110" i="570"/>
  <c r="E110" s="1"/>
  <c r="C110" i="548"/>
  <c r="E110" s="1"/>
  <c r="C110" i="546"/>
  <c r="E110" s="1"/>
  <c r="C110" i="544"/>
  <c r="E110" s="1"/>
  <c r="C110" i="540"/>
  <c r="E110" s="1"/>
  <c r="BQ15" i="21"/>
  <c r="BQ49"/>
  <c r="BQ63"/>
  <c r="BQ67"/>
  <c r="BQ41"/>
  <c r="BQ75"/>
  <c r="BQ51"/>
  <c r="BQ94"/>
  <c r="BQ25"/>
  <c r="BQ91"/>
  <c r="BQ66"/>
  <c r="C119" i="525"/>
  <c r="E119" s="1"/>
  <c r="BQ17" i="21"/>
  <c r="BQ78"/>
  <c r="BQ43"/>
  <c r="BQ68"/>
  <c r="BQ76"/>
  <c r="BQ40"/>
  <c r="BQ74"/>
  <c r="BQ18"/>
  <c r="BQ20"/>
  <c r="BQ64"/>
  <c r="BQ39"/>
  <c r="C119" i="545"/>
  <c r="E119" s="1"/>
  <c r="C119" i="557"/>
  <c r="E119" s="1"/>
  <c r="C110" i="530"/>
  <c r="E110" s="1"/>
  <c r="BQ73" i="21"/>
  <c r="BQ35"/>
  <c r="BQ47"/>
  <c r="BQ9"/>
  <c r="BQ48"/>
  <c r="BQ22"/>
  <c r="BQ84"/>
  <c r="BQ36"/>
  <c r="BQ42"/>
  <c r="BQ82"/>
  <c r="BQ69"/>
  <c r="C119" i="599"/>
  <c r="E119" s="1"/>
  <c r="C110" i="535"/>
  <c r="E110" s="1"/>
  <c r="C119" i="531"/>
  <c r="E119" s="1"/>
  <c r="BQ34" i="21"/>
  <c r="BQ59"/>
  <c r="BQ53"/>
  <c r="BQ87"/>
  <c r="BQ55"/>
  <c r="BQ14"/>
  <c r="BQ89"/>
  <c r="BQ37"/>
  <c r="BQ60"/>
  <c r="BQ26"/>
  <c r="C110" i="594"/>
  <c r="E110" s="1"/>
  <c r="C119" i="697"/>
  <c r="E119" s="1"/>
  <c r="C110" i="698"/>
  <c r="E110" s="1"/>
  <c r="C119" i="607"/>
  <c r="E119" s="1"/>
  <c r="C119" i="687"/>
  <c r="E119" s="1"/>
  <c r="BQ77" i="21"/>
  <c r="BQ85"/>
  <c r="K44" i="19"/>
  <c r="BQ57" i="21" l="1"/>
  <c r="BQ33"/>
  <c r="BQ70"/>
  <c r="BQ11"/>
  <c r="BQ83"/>
  <c r="BQ46"/>
  <c r="BQ24"/>
  <c r="BQ50"/>
  <c r="BQ45"/>
  <c r="BQ27"/>
  <c r="BQ10"/>
  <c r="BQ79"/>
  <c r="BQ62"/>
  <c r="BQ65"/>
  <c r="BQ21"/>
  <c r="BQ86"/>
  <c r="BQ44"/>
  <c r="BQ56"/>
  <c r="BQ81"/>
  <c r="BQ12"/>
  <c r="BQ19"/>
  <c r="BQ71"/>
  <c r="BQ32"/>
  <c r="BQ30"/>
  <c r="BQ61"/>
  <c r="BQ54"/>
  <c r="BQ52"/>
  <c r="BQ92"/>
  <c r="BQ7"/>
  <c r="BQ6"/>
  <c r="BQ8"/>
  <c r="BQ72"/>
  <c r="BQ23"/>
  <c r="BQ29"/>
  <c r="BQ28"/>
  <c r="BQ16"/>
  <c r="BQ31"/>
  <c r="BQ93"/>
  <c r="K93" i="19"/>
  <c r="BQ95" i="21" l="1"/>
  <c r="C111" i="6" s="1"/>
  <c r="C120" i="667" l="1"/>
  <c r="E120" s="1"/>
  <c r="E125" s="1"/>
  <c r="E126" s="1"/>
  <c r="E137" s="1"/>
  <c r="E138" s="1"/>
  <c r="E139" s="1"/>
  <c r="C111" i="572"/>
  <c r="E111" s="1"/>
  <c r="E116" s="1"/>
  <c r="E117" s="1"/>
  <c r="E128" s="1"/>
  <c r="E129" s="1"/>
  <c r="E130" s="1"/>
  <c r="C111" i="644"/>
  <c r="E111" s="1"/>
  <c r="E116" s="1"/>
  <c r="E117" s="1"/>
  <c r="E128" s="1"/>
  <c r="E129" s="1"/>
  <c r="E130" s="1"/>
  <c r="C120" i="621"/>
  <c r="E120" s="1"/>
  <c r="E125" s="1"/>
  <c r="E126" s="1"/>
  <c r="E137" s="1"/>
  <c r="E138" s="1"/>
  <c r="C111" i="546"/>
  <c r="E111" s="1"/>
  <c r="E116" s="1"/>
  <c r="E117" s="1"/>
  <c r="E128" s="1"/>
  <c r="E129" s="1"/>
  <c r="E130" s="1"/>
  <c r="C111" i="672"/>
  <c r="E111" s="1"/>
  <c r="E116" s="1"/>
  <c r="E117" s="1"/>
  <c r="E128" s="1"/>
  <c r="E129" s="1"/>
  <c r="E130" s="1"/>
  <c r="C111" i="550"/>
  <c r="E111" s="1"/>
  <c r="E116" s="1"/>
  <c r="E117" s="1"/>
  <c r="E128" s="1"/>
  <c r="E129" s="1"/>
  <c r="E130" s="1"/>
  <c r="C120" i="649"/>
  <c r="E120" s="1"/>
  <c r="E125" s="1"/>
  <c r="E126" s="1"/>
  <c r="E137" s="1"/>
  <c r="E138" s="1"/>
  <c r="C120" i="595"/>
  <c r="E120" s="1"/>
  <c r="E125" s="1"/>
  <c r="E126" s="1"/>
  <c r="E137" s="1"/>
  <c r="E138" s="1"/>
  <c r="E139" s="1"/>
  <c r="C120" i="687"/>
  <c r="E120" s="1"/>
  <c r="E125" s="1"/>
  <c r="E126" s="1"/>
  <c r="E137" s="1"/>
  <c r="E138" s="1"/>
  <c r="E139" s="1"/>
  <c r="C120" i="643"/>
  <c r="E120" s="1"/>
  <c r="E125" s="1"/>
  <c r="E126" s="1"/>
  <c r="E137" s="1"/>
  <c r="E138" s="1"/>
  <c r="C120" i="563"/>
  <c r="E120" s="1"/>
  <c r="E125" s="1"/>
  <c r="E126" s="1"/>
  <c r="E137" s="1"/>
  <c r="E138" s="1"/>
  <c r="E139" s="1"/>
  <c r="C111" i="602"/>
  <c r="E111" s="1"/>
  <c r="E116" s="1"/>
  <c r="E117" s="1"/>
  <c r="E128" s="1"/>
  <c r="E129" s="1"/>
  <c r="E130" s="1"/>
  <c r="C111" i="692"/>
  <c r="E111" s="1"/>
  <c r="E116" s="1"/>
  <c r="E117" s="1"/>
  <c r="E128" s="1"/>
  <c r="E129" s="1"/>
  <c r="E130" s="1"/>
  <c r="C111" i="614"/>
  <c r="E111" s="1"/>
  <c r="E116" s="1"/>
  <c r="E117" s="1"/>
  <c r="E128" s="1"/>
  <c r="E129" s="1"/>
  <c r="E130" s="1"/>
  <c r="C111" i="526"/>
  <c r="E111" s="1"/>
  <c r="E116" s="1"/>
  <c r="E117" s="1"/>
  <c r="E128" s="1"/>
  <c r="E129" s="1"/>
  <c r="E130" s="1"/>
  <c r="C111" i="620"/>
  <c r="E111" s="1"/>
  <c r="E116" s="1"/>
  <c r="E117" s="1"/>
  <c r="E128" s="1"/>
  <c r="E129" s="1"/>
  <c r="E130" s="1"/>
  <c r="C111" i="586"/>
  <c r="E111" s="1"/>
  <c r="E116" s="1"/>
  <c r="E117" s="1"/>
  <c r="E128" s="1"/>
  <c r="E129" s="1"/>
  <c r="E130" s="1"/>
  <c r="C120" i="527"/>
  <c r="E120" s="1"/>
  <c r="E125" s="1"/>
  <c r="E126" s="1"/>
  <c r="E137" s="1"/>
  <c r="E138" s="1"/>
  <c r="E139" s="1"/>
  <c r="C120" i="599"/>
  <c r="E120" s="1"/>
  <c r="E125" s="1"/>
  <c r="E126" s="1"/>
  <c r="E137" s="1"/>
  <c r="E138" s="1"/>
  <c r="E139" s="1"/>
  <c r="C111" i="608"/>
  <c r="E111" s="1"/>
  <c r="E116" s="1"/>
  <c r="E117" s="1"/>
  <c r="E128" s="1"/>
  <c r="E129" s="1"/>
  <c r="E130" s="1"/>
  <c r="C111" i="688"/>
  <c r="E111" s="1"/>
  <c r="E116" s="1"/>
  <c r="E117" s="1"/>
  <c r="E128" s="1"/>
  <c r="E129" s="1"/>
  <c r="E130" s="1"/>
  <c r="C111" i="684"/>
  <c r="E111" s="1"/>
  <c r="E116" s="1"/>
  <c r="E117" s="1"/>
  <c r="E128" s="1"/>
  <c r="E129" s="1"/>
  <c r="E130" s="1"/>
  <c r="C111" i="618"/>
  <c r="E111" s="1"/>
  <c r="E116" s="1"/>
  <c r="E117" s="1"/>
  <c r="E128" s="1"/>
  <c r="E129" s="1"/>
  <c r="E130" s="1"/>
  <c r="C111" i="534"/>
  <c r="E111" s="1"/>
  <c r="E116" s="1"/>
  <c r="E117" s="1"/>
  <c r="E128" s="1"/>
  <c r="E129" s="1"/>
  <c r="E130" s="1"/>
  <c r="C111" i="632"/>
  <c r="E111" s="1"/>
  <c r="E116" s="1"/>
  <c r="E117" s="1"/>
  <c r="E128" s="1"/>
  <c r="E129" s="1"/>
  <c r="E130" s="1"/>
  <c r="C111" i="528"/>
  <c r="E111" s="1"/>
  <c r="E116" s="1"/>
  <c r="E117" s="1"/>
  <c r="E128" s="1"/>
  <c r="E129" s="1"/>
  <c r="E130" s="1"/>
  <c r="C120" i="605"/>
  <c r="E120" s="1"/>
  <c r="E125" s="1"/>
  <c r="E126" s="1"/>
  <c r="E137" s="1"/>
  <c r="E138" s="1"/>
  <c r="E139" s="1"/>
  <c r="C111" i="680"/>
  <c r="E111" s="1"/>
  <c r="E116" s="1"/>
  <c r="E117" s="1"/>
  <c r="E128" s="1"/>
  <c r="E129" s="1"/>
  <c r="E130" s="1"/>
  <c r="C111" i="622"/>
  <c r="E111" s="1"/>
  <c r="E116" s="1"/>
  <c r="E117" s="1"/>
  <c r="E128" s="1"/>
  <c r="E129" s="1"/>
  <c r="E130" s="1"/>
  <c r="C111" i="590"/>
  <c r="E111" s="1"/>
  <c r="E116" s="1"/>
  <c r="E117" s="1"/>
  <c r="E128" s="1"/>
  <c r="E129" s="1"/>
  <c r="E130" s="1"/>
  <c r="C111" i="596"/>
  <c r="E111" s="1"/>
  <c r="E116" s="1"/>
  <c r="E117" s="1"/>
  <c r="E128" s="1"/>
  <c r="E129" s="1"/>
  <c r="E130" s="1"/>
  <c r="C111" i="530"/>
  <c r="E111" s="1"/>
  <c r="E116" s="1"/>
  <c r="E117" s="1"/>
  <c r="E128" s="1"/>
  <c r="E129" s="1"/>
  <c r="C120" i="555"/>
  <c r="E120" s="1"/>
  <c r="E125" s="1"/>
  <c r="E126" s="1"/>
  <c r="E137" s="1"/>
  <c r="E138" s="1"/>
  <c r="E139" s="1"/>
  <c r="C120" i="631"/>
  <c r="E120" s="1"/>
  <c r="E125" s="1"/>
  <c r="E126" s="1"/>
  <c r="E137" s="1"/>
  <c r="E138" s="1"/>
  <c r="C111" i="532"/>
  <c r="E111" s="1"/>
  <c r="E116" s="1"/>
  <c r="E117" s="1"/>
  <c r="E128" s="1"/>
  <c r="E129" s="1"/>
  <c r="E130" s="1"/>
  <c r="C111" i="624"/>
  <c r="E111" s="1"/>
  <c r="E116" s="1"/>
  <c r="E117" s="1"/>
  <c r="E128" s="1"/>
  <c r="E129" s="1"/>
  <c r="E130" s="1"/>
  <c r="C120" i="539"/>
  <c r="E120" s="1"/>
  <c r="E125" s="1"/>
  <c r="E126" s="1"/>
  <c r="E137" s="1"/>
  <c r="E138" s="1"/>
  <c r="E139" s="1"/>
  <c r="C120" i="553"/>
  <c r="E120" s="1"/>
  <c r="E125" s="1"/>
  <c r="E126" s="1"/>
  <c r="E137" s="1"/>
  <c r="E138" s="1"/>
  <c r="E139" s="1"/>
  <c r="C120" i="679"/>
  <c r="E120" s="1"/>
  <c r="E125" s="1"/>
  <c r="E126" s="1"/>
  <c r="E137" s="1"/>
  <c r="E138" s="1"/>
  <c r="E139" s="1"/>
  <c r="C111" i="598"/>
  <c r="E111" s="1"/>
  <c r="E116" s="1"/>
  <c r="E117" s="1"/>
  <c r="E128" s="1"/>
  <c r="E129" s="1"/>
  <c r="E130" s="1"/>
  <c r="C120" i="607"/>
  <c r="E120" s="1"/>
  <c r="E125" s="1"/>
  <c r="E126" s="1"/>
  <c r="E137" s="1"/>
  <c r="E138" s="1"/>
  <c r="E139" s="1"/>
  <c r="C120" i="641"/>
  <c r="E120" s="1"/>
  <c r="E125" s="1"/>
  <c r="E126" s="1"/>
  <c r="E137" s="1"/>
  <c r="E138" s="1"/>
  <c r="C120" i="619"/>
  <c r="E120" s="1"/>
  <c r="E125" s="1"/>
  <c r="E126" s="1"/>
  <c r="E137" s="1"/>
  <c r="E138" s="1"/>
  <c r="E139" s="1"/>
  <c r="C111" i="535"/>
  <c r="E111" s="1"/>
  <c r="E116" s="1"/>
  <c r="E117" s="1"/>
  <c r="E128" s="1"/>
  <c r="E129" s="1"/>
  <c r="E130" s="1"/>
  <c r="C111" i="594"/>
  <c r="E111" s="1"/>
  <c r="E116" s="1"/>
  <c r="E117" s="1"/>
  <c r="E128" s="1"/>
  <c r="E129" s="1"/>
  <c r="E130" s="1"/>
  <c r="C120" i="693"/>
  <c r="E120" s="1"/>
  <c r="E125" s="1"/>
  <c r="E126" s="1"/>
  <c r="E137" s="1"/>
  <c r="E138" s="1"/>
  <c r="E139" s="1"/>
  <c r="C120" i="673"/>
  <c r="E120" s="1"/>
  <c r="E125" s="1"/>
  <c r="E126" s="1"/>
  <c r="E137" s="1"/>
  <c r="E138" s="1"/>
  <c r="E139" s="1"/>
  <c r="C111" i="580"/>
  <c r="E111" s="1"/>
  <c r="E116" s="1"/>
  <c r="E117" s="1"/>
  <c r="E128" s="1"/>
  <c r="E129" s="1"/>
  <c r="E130" s="1"/>
  <c r="C120" i="579"/>
  <c r="E120" s="1"/>
  <c r="E125" s="1"/>
  <c r="E126" s="1"/>
  <c r="E137" s="1"/>
  <c r="E138" s="1"/>
  <c r="E139" s="1"/>
  <c r="C120" i="569"/>
  <c r="E120" s="1"/>
  <c r="E125" s="1"/>
  <c r="E126" s="1"/>
  <c r="E137" s="1"/>
  <c r="E138" s="1"/>
  <c r="C111" i="686"/>
  <c r="E111" s="1"/>
  <c r="E116" s="1"/>
  <c r="E117" s="1"/>
  <c r="E128" s="1"/>
  <c r="E129" s="1"/>
  <c r="E130" s="1"/>
  <c r="C120" i="609"/>
  <c r="E120" s="1"/>
  <c r="E125" s="1"/>
  <c r="E126" s="1"/>
  <c r="E137" s="1"/>
  <c r="E138" s="1"/>
  <c r="E139" s="1"/>
  <c r="C111" i="628"/>
  <c r="E111" s="1"/>
  <c r="E116" s="1"/>
  <c r="E117" s="1"/>
  <c r="E128" s="1"/>
  <c r="E129" s="1"/>
  <c r="E130" s="1"/>
  <c r="C120" i="627"/>
  <c r="E120" s="1"/>
  <c r="E125" s="1"/>
  <c r="E126" s="1"/>
  <c r="E137" s="1"/>
  <c r="E138" s="1"/>
  <c r="E139" s="1"/>
  <c r="C120" i="637"/>
  <c r="E120" s="1"/>
  <c r="E125" s="1"/>
  <c r="E126" s="1"/>
  <c r="E137" s="1"/>
  <c r="E138" s="1"/>
  <c r="C120" i="663"/>
  <c r="E120" s="1"/>
  <c r="E125" s="1"/>
  <c r="E126" s="1"/>
  <c r="E137" s="1"/>
  <c r="E138" s="1"/>
  <c r="E139" s="1"/>
  <c r="BR5" i="21"/>
  <c r="BR45" s="1"/>
  <c r="BY45" s="1"/>
  <c r="BZ45" s="1"/>
  <c r="CA45" s="1"/>
  <c r="U43" i="19" s="1"/>
  <c r="C120" i="661"/>
  <c r="E120" s="1"/>
  <c r="E125" s="1"/>
  <c r="E126" s="1"/>
  <c r="E137" s="1"/>
  <c r="E138" s="1"/>
  <c r="E139" s="1"/>
  <c r="C120" i="617"/>
  <c r="E120" s="1"/>
  <c r="E125" s="1"/>
  <c r="E126" s="1"/>
  <c r="E137" s="1"/>
  <c r="E138" s="1"/>
  <c r="E139" s="1"/>
  <c r="C111" i="610"/>
  <c r="E111" s="1"/>
  <c r="E116" s="1"/>
  <c r="E117" s="1"/>
  <c r="E128" s="1"/>
  <c r="E129" s="1"/>
  <c r="E130" s="1"/>
  <c r="C120" i="541"/>
  <c r="E120" s="1"/>
  <c r="E125" s="1"/>
  <c r="E126" s="1"/>
  <c r="E137" s="1"/>
  <c r="E138" s="1"/>
  <c r="E139" s="1"/>
  <c r="C111" i="682"/>
  <c r="E111" s="1"/>
  <c r="E116" s="1"/>
  <c r="E117" s="1"/>
  <c r="E128" s="1"/>
  <c r="E129" s="1"/>
  <c r="E130" s="1"/>
  <c r="C111" i="560"/>
  <c r="E111" s="1"/>
  <c r="E116" s="1"/>
  <c r="E117" s="1"/>
  <c r="E128" s="1"/>
  <c r="E129" s="1"/>
  <c r="E130" s="1"/>
  <c r="C120" i="659"/>
  <c r="E120" s="1"/>
  <c r="E125" s="1"/>
  <c r="E126" s="1"/>
  <c r="E137" s="1"/>
  <c r="E138" s="1"/>
  <c r="E139" s="1"/>
  <c r="C111" i="552"/>
  <c r="E111" s="1"/>
  <c r="E116" s="1"/>
  <c r="E117" s="1"/>
  <c r="E128" s="1"/>
  <c r="E129" s="1"/>
  <c r="E130" s="1"/>
  <c r="C120" i="559"/>
  <c r="E120" s="1"/>
  <c r="E125" s="1"/>
  <c r="E126" s="1"/>
  <c r="E137" s="1"/>
  <c r="E138" s="1"/>
  <c r="E139" s="1"/>
  <c r="C120" i="589"/>
  <c r="E120" s="1"/>
  <c r="E125" s="1"/>
  <c r="E126" s="1"/>
  <c r="E137" s="1"/>
  <c r="E138" s="1"/>
  <c r="E139" s="1"/>
  <c r="C111" i="576"/>
  <c r="E111" s="1"/>
  <c r="E116" s="1"/>
  <c r="E117" s="1"/>
  <c r="E128" s="1"/>
  <c r="E129" s="1"/>
  <c r="E130" s="1"/>
  <c r="C111" i="592"/>
  <c r="E111" s="1"/>
  <c r="E116" s="1"/>
  <c r="E117" s="1"/>
  <c r="E128" s="1"/>
  <c r="E129" s="1"/>
  <c r="E130" s="1"/>
  <c r="C120" i="583"/>
  <c r="E120" s="1"/>
  <c r="E125" s="1"/>
  <c r="E126" s="1"/>
  <c r="E137" s="1"/>
  <c r="E138" s="1"/>
  <c r="E139" s="1"/>
  <c r="C111" i="690"/>
  <c r="E111" s="1"/>
  <c r="E116" s="1"/>
  <c r="E117" s="1"/>
  <c r="E128" s="1"/>
  <c r="E129" s="1"/>
  <c r="E130" s="1"/>
  <c r="C120" i="615"/>
  <c r="E120" s="1"/>
  <c r="E125" s="1"/>
  <c r="E126" s="1"/>
  <c r="E137" s="1"/>
  <c r="E138" s="1"/>
  <c r="E139" s="1"/>
  <c r="C111" i="554"/>
  <c r="E111" s="1"/>
  <c r="E116" s="1"/>
  <c r="E117" s="1"/>
  <c r="E128" s="1"/>
  <c r="E129" s="1"/>
  <c r="E130" s="1"/>
  <c r="C120" i="677"/>
  <c r="E120" s="1"/>
  <c r="E125" s="1"/>
  <c r="E126" s="1"/>
  <c r="E137" s="1"/>
  <c r="E138" s="1"/>
  <c r="E139" s="1"/>
  <c r="C120" i="565"/>
  <c r="E120" s="1"/>
  <c r="E125" s="1"/>
  <c r="E126" s="1"/>
  <c r="E137" s="1"/>
  <c r="E138" s="1"/>
  <c r="E139" s="1"/>
  <c r="C120" i="573"/>
  <c r="E120" s="1"/>
  <c r="E125" s="1"/>
  <c r="E126" s="1"/>
  <c r="E137" s="1"/>
  <c r="E138" s="1"/>
  <c r="E139" s="1"/>
  <c r="C111" i="634"/>
  <c r="E111" s="1"/>
  <c r="E116" s="1"/>
  <c r="E117" s="1"/>
  <c r="E128" s="1"/>
  <c r="E129" s="1"/>
  <c r="E130" s="1"/>
  <c r="C120" i="695"/>
  <c r="E120" s="1"/>
  <c r="E125" s="1"/>
  <c r="E126" s="1"/>
  <c r="E137" s="1"/>
  <c r="E138" s="1"/>
  <c r="E139" s="1"/>
  <c r="C120" i="665"/>
  <c r="E120" s="1"/>
  <c r="E125" s="1"/>
  <c r="E126" s="1"/>
  <c r="E137" s="1"/>
  <c r="E138" s="1"/>
  <c r="E139" s="1"/>
  <c r="C111" i="582"/>
  <c r="E111" s="1"/>
  <c r="E116" s="1"/>
  <c r="E117" s="1"/>
  <c r="E128" s="1"/>
  <c r="E129" s="1"/>
  <c r="E130" s="1"/>
  <c r="C111" i="568"/>
  <c r="E111" s="1"/>
  <c r="E116" s="1"/>
  <c r="E117" s="1"/>
  <c r="E128" s="1"/>
  <c r="E129" s="1"/>
  <c r="E130" s="1"/>
  <c r="C111" i="650"/>
  <c r="E111" s="1"/>
  <c r="E116" s="1"/>
  <c r="E117" s="1"/>
  <c r="E128" s="1"/>
  <c r="E129" s="1"/>
  <c r="E130" s="1"/>
  <c r="C111" i="674"/>
  <c r="E111" s="1"/>
  <c r="E116" s="1"/>
  <c r="E117" s="1"/>
  <c r="E128" s="1"/>
  <c r="E129" s="1"/>
  <c r="E130" s="1"/>
  <c r="C120" i="536"/>
  <c r="E120" s="1"/>
  <c r="E125" s="1"/>
  <c r="E126" s="1"/>
  <c r="E137" s="1"/>
  <c r="E138" s="1"/>
  <c r="E139" s="1"/>
  <c r="C120" i="533"/>
  <c r="E120" s="1"/>
  <c r="E125" s="1"/>
  <c r="E126" s="1"/>
  <c r="E137" s="1"/>
  <c r="E138" s="1"/>
  <c r="E139" s="1"/>
  <c r="C111" i="656"/>
  <c r="E111" s="1"/>
  <c r="E116" s="1"/>
  <c r="E117" s="1"/>
  <c r="E128" s="1"/>
  <c r="E129" s="1"/>
  <c r="E130" s="1"/>
  <c r="C120" i="547"/>
  <c r="E120" s="1"/>
  <c r="E125" s="1"/>
  <c r="E126" s="1"/>
  <c r="E137" s="1"/>
  <c r="E138" s="1"/>
  <c r="E139" s="1"/>
  <c r="C111" i="678"/>
  <c r="E111" s="1"/>
  <c r="E116" s="1"/>
  <c r="E117" s="1"/>
  <c r="E128" s="1"/>
  <c r="E129" s="1"/>
  <c r="E130" s="1"/>
  <c r="C120" i="611"/>
  <c r="E120" s="1"/>
  <c r="E125" s="1"/>
  <c r="E126" s="1"/>
  <c r="E137" s="1"/>
  <c r="E138" s="1"/>
  <c r="E139" s="1"/>
  <c r="C111" i="670"/>
  <c r="E111" s="1"/>
  <c r="E116" s="1"/>
  <c r="E117" s="1"/>
  <c r="E128" s="1"/>
  <c r="E129" s="1"/>
  <c r="E130" s="1"/>
  <c r="C111" i="654"/>
  <c r="E111" s="1"/>
  <c r="E116" s="1"/>
  <c r="E117" s="1"/>
  <c r="E128" s="1"/>
  <c r="E129" s="1"/>
  <c r="E130" s="1"/>
  <c r="C111" i="668"/>
  <c r="E111" s="1"/>
  <c r="E116" s="1"/>
  <c r="E117" s="1"/>
  <c r="E128" s="1"/>
  <c r="E129" s="1"/>
  <c r="E130" s="1"/>
  <c r="C111" i="646"/>
  <c r="E111" s="1"/>
  <c r="E116" s="1"/>
  <c r="E117" s="1"/>
  <c r="E128" s="1"/>
  <c r="E129" s="1"/>
  <c r="E130" s="1"/>
  <c r="C120" i="587"/>
  <c r="E120" s="1"/>
  <c r="E125" s="1"/>
  <c r="E126" s="1"/>
  <c r="E137" s="1"/>
  <c r="E138" s="1"/>
  <c r="E139" s="1"/>
  <c r="C120" i="581"/>
  <c r="E120" s="1"/>
  <c r="E125" s="1"/>
  <c r="E126" s="1"/>
  <c r="E137" s="1"/>
  <c r="E138" s="1"/>
  <c r="E139" s="1"/>
  <c r="C111" i="648"/>
  <c r="E111" s="1"/>
  <c r="E116" s="1"/>
  <c r="E117" s="1"/>
  <c r="E128" s="1"/>
  <c r="E129" s="1"/>
  <c r="E130" s="1"/>
  <c r="C120" i="525"/>
  <c r="E120" s="1"/>
  <c r="E125" s="1"/>
  <c r="E126" s="1"/>
  <c r="E137" s="1"/>
  <c r="E138" s="1"/>
  <c r="E139" s="1"/>
  <c r="C120" i="567"/>
  <c r="E120" s="1"/>
  <c r="E125" s="1"/>
  <c r="E126" s="1"/>
  <c r="E137" s="1"/>
  <c r="E138" s="1"/>
  <c r="E139" s="1"/>
  <c r="C120" i="531"/>
  <c r="E120" s="1"/>
  <c r="E125" s="1"/>
  <c r="E126" s="1"/>
  <c r="E137" s="1"/>
  <c r="E138" s="1"/>
  <c r="E139" s="1"/>
  <c r="C111" i="660"/>
  <c r="E111" s="1"/>
  <c r="E116" s="1"/>
  <c r="E117" s="1"/>
  <c r="E128" s="1"/>
  <c r="E129" s="1"/>
  <c r="E130" s="1"/>
  <c r="C120" i="523"/>
  <c r="E120" s="1"/>
  <c r="E125" s="1"/>
  <c r="E126" s="1"/>
  <c r="E137" s="1"/>
  <c r="E138" s="1"/>
  <c r="E139" s="1"/>
  <c r="C111" i="652"/>
  <c r="E111" s="1"/>
  <c r="E116" s="1"/>
  <c r="E117" s="1"/>
  <c r="E128" s="1"/>
  <c r="E129" s="1"/>
  <c r="E130" s="1"/>
  <c r="C111" i="696"/>
  <c r="E111" s="1"/>
  <c r="E116" s="1"/>
  <c r="E117" s="1"/>
  <c r="E128" s="1"/>
  <c r="E129" s="1"/>
  <c r="E130" s="1"/>
  <c r="C120" i="685"/>
  <c r="E120" s="1"/>
  <c r="E125" s="1"/>
  <c r="E126" s="1"/>
  <c r="E137" s="1"/>
  <c r="E138" s="1"/>
  <c r="E139" s="1"/>
  <c r="C120" i="689"/>
  <c r="E120" s="1"/>
  <c r="E125" s="1"/>
  <c r="E126" s="1"/>
  <c r="E137" s="1"/>
  <c r="E138" s="1"/>
  <c r="E139" s="1"/>
  <c r="C111" i="662"/>
  <c r="E111" s="1"/>
  <c r="E116" s="1"/>
  <c r="E117" s="1"/>
  <c r="E128" s="1"/>
  <c r="E129" s="1"/>
  <c r="E130" s="1"/>
  <c r="C120" i="543"/>
  <c r="E120" s="1"/>
  <c r="E125" s="1"/>
  <c r="E126" s="1"/>
  <c r="E137" s="1"/>
  <c r="E138" s="1"/>
  <c r="E139" s="1"/>
  <c r="C111" i="626"/>
  <c r="E111" s="1"/>
  <c r="E116" s="1"/>
  <c r="E117" s="1"/>
  <c r="E128" s="1"/>
  <c r="E129" s="1"/>
  <c r="E130" s="1"/>
  <c r="C111" i="564"/>
  <c r="E111" s="1"/>
  <c r="E116" s="1"/>
  <c r="E117" s="1"/>
  <c r="E128" s="1"/>
  <c r="E129" s="1"/>
  <c r="E130" s="1"/>
  <c r="C120" i="675"/>
  <c r="E120" s="1"/>
  <c r="E125" s="1"/>
  <c r="E126" s="1"/>
  <c r="E137" s="1"/>
  <c r="E138" s="1"/>
  <c r="E139" s="1"/>
  <c r="C111" i="698"/>
  <c r="E111" s="1"/>
  <c r="E116" s="1"/>
  <c r="E117" s="1"/>
  <c r="E128" s="1"/>
  <c r="E129" s="1"/>
  <c r="C111" i="658"/>
  <c r="E111" s="1"/>
  <c r="E116" s="1"/>
  <c r="E117" s="1"/>
  <c r="E128" s="1"/>
  <c r="E129" s="1"/>
  <c r="E130" s="1"/>
  <c r="C111" i="676"/>
  <c r="E111" s="1"/>
  <c r="E116" s="1"/>
  <c r="E117" s="1"/>
  <c r="E128" s="1"/>
  <c r="E129" s="1"/>
  <c r="E130" s="1"/>
  <c r="C120" i="647"/>
  <c r="E120" s="1"/>
  <c r="E125" s="1"/>
  <c r="E126" s="1"/>
  <c r="E137" s="1"/>
  <c r="E138" s="1"/>
  <c r="C120" i="697"/>
  <c r="E120" s="1"/>
  <c r="E125" s="1"/>
  <c r="E126" s="1"/>
  <c r="E137" s="1"/>
  <c r="E138" s="1"/>
  <c r="E139" s="1"/>
  <c r="C120" i="655"/>
  <c r="E120" s="1"/>
  <c r="E125" s="1"/>
  <c r="E126" s="1"/>
  <c r="E137" s="1"/>
  <c r="E138" s="1"/>
  <c r="E139" s="1"/>
  <c r="C111" i="566"/>
  <c r="E111" s="1"/>
  <c r="E116" s="1"/>
  <c r="E117" s="1"/>
  <c r="E128" s="1"/>
  <c r="E129" s="1"/>
  <c r="E130" s="1"/>
  <c r="E139" i="641"/>
  <c r="BR8" i="21"/>
  <c r="BY8" s="1"/>
  <c r="BZ8" s="1"/>
  <c r="CA8" s="1"/>
  <c r="BR86"/>
  <c r="BY86" s="1"/>
  <c r="BZ86" s="1"/>
  <c r="CA86" s="1"/>
  <c r="E139" i="643"/>
  <c r="E130" i="530"/>
  <c r="E139" i="569"/>
  <c r="E139" i="621"/>
  <c r="E139" i="649"/>
  <c r="E139" i="637"/>
  <c r="E139" i="631"/>
  <c r="W55" i="19"/>
  <c r="W34"/>
  <c r="W44"/>
  <c r="W53"/>
  <c r="W66"/>
  <c r="W64"/>
  <c r="I61"/>
  <c r="W82"/>
  <c r="W36"/>
  <c r="I8"/>
  <c r="I10"/>
  <c r="W67"/>
  <c r="W78"/>
  <c r="W27"/>
  <c r="W5"/>
  <c r="I89"/>
  <c r="I81"/>
  <c r="W49"/>
  <c r="I86"/>
  <c r="W69"/>
  <c r="W70"/>
  <c r="W48"/>
  <c r="W17"/>
  <c r="W60"/>
  <c r="W42"/>
  <c r="W50"/>
  <c r="I64"/>
  <c r="W79"/>
  <c r="W38"/>
  <c r="W35"/>
  <c r="W29"/>
  <c r="W20"/>
  <c r="W89"/>
  <c r="W39"/>
  <c r="W15"/>
  <c r="W63"/>
  <c r="W77"/>
  <c r="W73"/>
  <c r="W31"/>
  <c r="I82"/>
  <c r="W58"/>
  <c r="W52"/>
  <c r="W47"/>
  <c r="W10"/>
  <c r="W9"/>
  <c r="W54"/>
  <c r="W24"/>
  <c r="BR49" i="21" l="1"/>
  <c r="BY49" s="1"/>
  <c r="BZ49" s="1"/>
  <c r="CA49" s="1"/>
  <c r="BR89"/>
  <c r="BY89" s="1"/>
  <c r="BZ89" s="1"/>
  <c r="CA89" s="1"/>
  <c r="CB89" s="1"/>
  <c r="BR74"/>
  <c r="BY74" s="1"/>
  <c r="BZ74" s="1"/>
  <c r="CA74" s="1"/>
  <c r="BR11"/>
  <c r="BY11" s="1"/>
  <c r="BZ11" s="1"/>
  <c r="CA11" s="1"/>
  <c r="CB11" s="1"/>
  <c r="BR72"/>
  <c r="BY72" s="1"/>
  <c r="BZ72" s="1"/>
  <c r="CA72" s="1"/>
  <c r="CB72" s="1"/>
  <c r="BR66"/>
  <c r="BY66" s="1"/>
  <c r="BZ66" s="1"/>
  <c r="BR73"/>
  <c r="BY73" s="1"/>
  <c r="BZ73" s="1"/>
  <c r="CA73" s="1"/>
  <c r="BR46"/>
  <c r="BY46" s="1"/>
  <c r="BZ46" s="1"/>
  <c r="CA46" s="1"/>
  <c r="U44" i="19" s="1"/>
  <c r="BR20" i="21"/>
  <c r="BY20" s="1"/>
  <c r="BZ20" s="1"/>
  <c r="CA20" s="1"/>
  <c r="BR15"/>
  <c r="BY15" s="1"/>
  <c r="BZ15" s="1"/>
  <c r="CA15" s="1"/>
  <c r="U13" i="19" s="1"/>
  <c r="BR39" i="21"/>
  <c r="BY39" s="1"/>
  <c r="BZ39" s="1"/>
  <c r="CA39" s="1"/>
  <c r="BR13"/>
  <c r="BY13" s="1"/>
  <c r="BZ13" s="1"/>
  <c r="CA13" s="1"/>
  <c r="CB13" s="1"/>
  <c r="BR84"/>
  <c r="BY84" s="1"/>
  <c r="BZ84" s="1"/>
  <c r="CA84" s="1"/>
  <c r="CB84" s="1"/>
  <c r="BR55"/>
  <c r="BY55" s="1"/>
  <c r="BZ55" s="1"/>
  <c r="CA55" s="1"/>
  <c r="CB55" s="1"/>
  <c r="BR67"/>
  <c r="BY67" s="1"/>
  <c r="BZ67" s="1"/>
  <c r="CA67" s="1"/>
  <c r="U65" i="19" s="1"/>
  <c r="BR53" i="21"/>
  <c r="BY53" s="1"/>
  <c r="BZ53" s="1"/>
  <c r="CA53" s="1"/>
  <c r="CB53" s="1"/>
  <c r="BR37"/>
  <c r="BY37" s="1"/>
  <c r="BZ37" s="1"/>
  <c r="CA37" s="1"/>
  <c r="BR14"/>
  <c r="BY14" s="1"/>
  <c r="BZ14" s="1"/>
  <c r="CA14" s="1"/>
  <c r="CB14" s="1"/>
  <c r="BR23"/>
  <c r="BY23" s="1"/>
  <c r="BZ23" s="1"/>
  <c r="CA23" s="1"/>
  <c r="CB23" s="1"/>
  <c r="BR71"/>
  <c r="BY71" s="1"/>
  <c r="BZ71" s="1"/>
  <c r="CA71" s="1"/>
  <c r="U69" i="19" s="1"/>
  <c r="BR32" i="21"/>
  <c r="BY32" s="1"/>
  <c r="BZ32" s="1"/>
  <c r="CA32" s="1"/>
  <c r="U30" i="19" s="1"/>
  <c r="BR81" i="21"/>
  <c r="BY81" s="1"/>
  <c r="BZ81" s="1"/>
  <c r="CA81" s="1"/>
  <c r="CB81" s="1"/>
  <c r="BR64"/>
  <c r="BY64" s="1"/>
  <c r="BZ64" s="1"/>
  <c r="CA64" s="1"/>
  <c r="CB64" s="1"/>
  <c r="BR91"/>
  <c r="BY91" s="1"/>
  <c r="BZ91" s="1"/>
  <c r="CA91" s="1"/>
  <c r="CB91" s="1"/>
  <c r="BR9"/>
  <c r="BY9" s="1"/>
  <c r="BZ9" s="1"/>
  <c r="CA9" s="1"/>
  <c r="BR6"/>
  <c r="BY6" s="1"/>
  <c r="BR57"/>
  <c r="BY57" s="1"/>
  <c r="BZ57" s="1"/>
  <c r="CA57" s="1"/>
  <c r="BR94"/>
  <c r="BY94" s="1"/>
  <c r="BZ94" s="1"/>
  <c r="CA94" s="1"/>
  <c r="CB94" s="1"/>
  <c r="BR85"/>
  <c r="BY85" s="1"/>
  <c r="BZ85" s="1"/>
  <c r="CA85" s="1"/>
  <c r="U83" i="19" s="1"/>
  <c r="BR62" i="21"/>
  <c r="BY62" s="1"/>
  <c r="BZ62" s="1"/>
  <c r="CA62" s="1"/>
  <c r="U60" i="19" s="1"/>
  <c r="BR27" i="21"/>
  <c r="BY27" s="1"/>
  <c r="BZ27" s="1"/>
  <c r="CA27" s="1"/>
  <c r="CB27" s="1"/>
  <c r="BR58"/>
  <c r="BY58" s="1"/>
  <c r="BZ58" s="1"/>
  <c r="CA58" s="1"/>
  <c r="U56" i="19" s="1"/>
  <c r="BR51" i="21"/>
  <c r="BY51" s="1"/>
  <c r="BZ51" s="1"/>
  <c r="CA51" s="1"/>
  <c r="BR21"/>
  <c r="BY21" s="1"/>
  <c r="BZ21" s="1"/>
  <c r="CA21" s="1"/>
  <c r="CB21" s="1"/>
  <c r="BR77"/>
  <c r="BY77" s="1"/>
  <c r="BZ77" s="1"/>
  <c r="CA77" s="1"/>
  <c r="BR22"/>
  <c r="BY22" s="1"/>
  <c r="BZ22" s="1"/>
  <c r="CA22" s="1"/>
  <c r="U20" i="19" s="1"/>
  <c r="BR43" i="21"/>
  <c r="BY43" s="1"/>
  <c r="BZ43" s="1"/>
  <c r="CA43" s="1"/>
  <c r="U41" i="19" s="1"/>
  <c r="BR88" i="21"/>
  <c r="BY88" s="1"/>
  <c r="BZ88" s="1"/>
  <c r="CA88" s="1"/>
  <c r="CB88" s="1"/>
  <c r="BR36"/>
  <c r="BY36" s="1"/>
  <c r="BZ36" s="1"/>
  <c r="CA36" s="1"/>
  <c r="U34" i="19" s="1"/>
  <c r="BR69" i="21"/>
  <c r="BY69" s="1"/>
  <c r="BZ69" s="1"/>
  <c r="CA69" s="1"/>
  <c r="CB69" s="1"/>
  <c r="BR7"/>
  <c r="BY7" s="1"/>
  <c r="BZ7" s="1"/>
  <c r="CA7" s="1"/>
  <c r="BR80"/>
  <c r="BY80" s="1"/>
  <c r="BZ80" s="1"/>
  <c r="CA80" s="1"/>
  <c r="U78" i="19" s="1"/>
  <c r="BR52" i="21"/>
  <c r="BY52" s="1"/>
  <c r="BZ52" s="1"/>
  <c r="CA52" s="1"/>
  <c r="BR31"/>
  <c r="BY31" s="1"/>
  <c r="BZ31" s="1"/>
  <c r="CA31" s="1"/>
  <c r="U29" i="19" s="1"/>
  <c r="BR12" i="21"/>
  <c r="BY12" s="1"/>
  <c r="BZ12" s="1"/>
  <c r="CA12" s="1"/>
  <c r="CB12" s="1"/>
  <c r="BR79"/>
  <c r="BY79" s="1"/>
  <c r="BZ79" s="1"/>
  <c r="CA79" s="1"/>
  <c r="CB79" s="1"/>
  <c r="BR50"/>
  <c r="BY50" s="1"/>
  <c r="BZ50" s="1"/>
  <c r="CA50" s="1"/>
  <c r="U48" i="19" s="1"/>
  <c r="BR33" i="21"/>
  <c r="BY33" s="1"/>
  <c r="BZ33" s="1"/>
  <c r="CA33" s="1"/>
  <c r="CB33" s="1"/>
  <c r="BR42"/>
  <c r="BY42" s="1"/>
  <c r="BZ42" s="1"/>
  <c r="CA42" s="1"/>
  <c r="BR38"/>
  <c r="BY38" s="1"/>
  <c r="BZ38" s="1"/>
  <c r="CA38" s="1"/>
  <c r="CB38" s="1"/>
  <c r="BR56"/>
  <c r="BY56" s="1"/>
  <c r="BZ56" s="1"/>
  <c r="CA56" s="1"/>
  <c r="BR26"/>
  <c r="BY26" s="1"/>
  <c r="BZ26" s="1"/>
  <c r="CA26" s="1"/>
  <c r="U24" i="19" s="1"/>
  <c r="BR59" i="21"/>
  <c r="BY59" s="1"/>
  <c r="BZ59" s="1"/>
  <c r="CA59" s="1"/>
  <c r="CB59" s="1"/>
  <c r="BR60"/>
  <c r="BY60" s="1"/>
  <c r="BZ60" s="1"/>
  <c r="CA60" s="1"/>
  <c r="U58" i="19" s="1"/>
  <c r="BR29" i="21"/>
  <c r="BY29" s="1"/>
  <c r="BZ29" s="1"/>
  <c r="CA29" s="1"/>
  <c r="CB29" s="1"/>
  <c r="BR63"/>
  <c r="BY63" s="1"/>
  <c r="BZ63" s="1"/>
  <c r="CA63" s="1"/>
  <c r="U61" i="19" s="1"/>
  <c r="BR78" i="21"/>
  <c r="BY78" s="1"/>
  <c r="BZ78" s="1"/>
  <c r="CA78" s="1"/>
  <c r="BR87"/>
  <c r="BY87" s="1"/>
  <c r="BZ87" s="1"/>
  <c r="CA87" s="1"/>
  <c r="U85" i="19" s="1"/>
  <c r="BR48" i="21"/>
  <c r="BY48" s="1"/>
  <c r="BZ48" s="1"/>
  <c r="CA48" s="1"/>
  <c r="BR82"/>
  <c r="BY82" s="1"/>
  <c r="BZ82" s="1"/>
  <c r="CA82" s="1"/>
  <c r="CB82" s="1"/>
  <c r="BR68"/>
  <c r="BY68" s="1"/>
  <c r="BZ68" s="1"/>
  <c r="CA68" s="1"/>
  <c r="CB68" s="1"/>
  <c r="BR30"/>
  <c r="BY30" s="1"/>
  <c r="BZ30" s="1"/>
  <c r="CA30" s="1"/>
  <c r="U28" i="19" s="1"/>
  <c r="BR65" i="21"/>
  <c r="BY65" s="1"/>
  <c r="BZ65" s="1"/>
  <c r="CA65" s="1"/>
  <c r="CB65" s="1"/>
  <c r="BR24"/>
  <c r="BY24" s="1"/>
  <c r="BZ24" s="1"/>
  <c r="CA24" s="1"/>
  <c r="CB24" s="1"/>
  <c r="BR18"/>
  <c r="BY18" s="1"/>
  <c r="BZ18" s="1"/>
  <c r="CA18" s="1"/>
  <c r="BR41"/>
  <c r="BY41" s="1"/>
  <c r="BZ41" s="1"/>
  <c r="CA41" s="1"/>
  <c r="U39" i="19" s="1"/>
  <c r="BR70" i="21"/>
  <c r="BY70" s="1"/>
  <c r="BZ70" s="1"/>
  <c r="CA70" s="1"/>
  <c r="BR28"/>
  <c r="BY28" s="1"/>
  <c r="BZ28" s="1"/>
  <c r="CA28" s="1"/>
  <c r="CB28" s="1"/>
  <c r="BR10"/>
  <c r="BY10" s="1"/>
  <c r="BZ10" s="1"/>
  <c r="CA10" s="1"/>
  <c r="U8" i="19" s="1"/>
  <c r="BR61" i="21"/>
  <c r="BY61" s="1"/>
  <c r="BZ61" s="1"/>
  <c r="CA61" s="1"/>
  <c r="U59" i="19" s="1"/>
  <c r="BR76" i="21"/>
  <c r="BY76" s="1"/>
  <c r="BZ76" s="1"/>
  <c r="CA76" s="1"/>
  <c r="CB76" s="1"/>
  <c r="BR35"/>
  <c r="BY35" s="1"/>
  <c r="BZ35" s="1"/>
  <c r="CA35" s="1"/>
  <c r="U33" i="19" s="1"/>
  <c r="BR75" i="21"/>
  <c r="BY75" s="1"/>
  <c r="BZ75" s="1"/>
  <c r="CA75" s="1"/>
  <c r="BR47"/>
  <c r="BY47" s="1"/>
  <c r="BZ47" s="1"/>
  <c r="CA47" s="1"/>
  <c r="U45" i="19" s="1"/>
  <c r="BR19" i="21"/>
  <c r="BY19" s="1"/>
  <c r="BZ19" s="1"/>
  <c r="CA19" s="1"/>
  <c r="BR92"/>
  <c r="BY92" s="1"/>
  <c r="BZ92" s="1"/>
  <c r="CA92" s="1"/>
  <c r="CB92" s="1"/>
  <c r="BR93"/>
  <c r="BY93" s="1"/>
  <c r="BZ93" s="1"/>
  <c r="CA93" s="1"/>
  <c r="U91" i="19" s="1"/>
  <c r="BR34" i="21"/>
  <c r="BY34" s="1"/>
  <c r="BZ34" s="1"/>
  <c r="CA34" s="1"/>
  <c r="U32" i="19" s="1"/>
  <c r="BR44" i="21"/>
  <c r="BY44" s="1"/>
  <c r="BZ44" s="1"/>
  <c r="CA44" s="1"/>
  <c r="CB44" s="1"/>
  <c r="BR83"/>
  <c r="BY83" s="1"/>
  <c r="BZ83" s="1"/>
  <c r="CA83" s="1"/>
  <c r="CB83" s="1"/>
  <c r="BR16"/>
  <c r="BY16" s="1"/>
  <c r="BZ16" s="1"/>
  <c r="CA16" s="1"/>
  <c r="CB45"/>
  <c r="U21" i="19"/>
  <c r="C120" i="343"/>
  <c r="E120" s="1"/>
  <c r="E125" s="1"/>
  <c r="E126" s="1"/>
  <c r="E137" s="1"/>
  <c r="E138" s="1"/>
  <c r="E139" s="1"/>
  <c r="C120" i="623"/>
  <c r="E120" s="1"/>
  <c r="E125" s="1"/>
  <c r="E126" s="1"/>
  <c r="E137" s="1"/>
  <c r="E138" s="1"/>
  <c r="C120" i="561"/>
  <c r="E120" s="1"/>
  <c r="E125" s="1"/>
  <c r="E126" s="1"/>
  <c r="E137" s="1"/>
  <c r="E138" s="1"/>
  <c r="E139" s="1"/>
  <c r="C120" i="691"/>
  <c r="E120" s="1"/>
  <c r="E125" s="1"/>
  <c r="E126" s="1"/>
  <c r="E137" s="1"/>
  <c r="E138" s="1"/>
  <c r="C120" i="577"/>
  <c r="E120" s="1"/>
  <c r="E125" s="1"/>
  <c r="E126" s="1"/>
  <c r="E137" s="1"/>
  <c r="E138" s="1"/>
  <c r="C111" i="612"/>
  <c r="E111" s="1"/>
  <c r="E116" s="1"/>
  <c r="E117" s="1"/>
  <c r="E128" s="1"/>
  <c r="E129" s="1"/>
  <c r="E130" s="1"/>
  <c r="C111" i="588"/>
  <c r="E111" s="1"/>
  <c r="E116" s="1"/>
  <c r="E117" s="1"/>
  <c r="E128" s="1"/>
  <c r="E129" s="1"/>
  <c r="E130" s="1"/>
  <c r="C111" i="558"/>
  <c r="E111" s="1"/>
  <c r="E116" s="1"/>
  <c r="E117" s="1"/>
  <c r="E128" s="1"/>
  <c r="E129" s="1"/>
  <c r="E130" s="1"/>
  <c r="C120" i="639"/>
  <c r="E120" s="1"/>
  <c r="E125" s="1"/>
  <c r="E126" s="1"/>
  <c r="E137" s="1"/>
  <c r="E138" s="1"/>
  <c r="C120" i="633"/>
  <c r="E120" s="1"/>
  <c r="E125" s="1"/>
  <c r="E126" s="1"/>
  <c r="E137" s="1"/>
  <c r="E138" s="1"/>
  <c r="C111" i="616"/>
  <c r="E111" s="1"/>
  <c r="E116" s="1"/>
  <c r="E117" s="1"/>
  <c r="E128" s="1"/>
  <c r="E129" s="1"/>
  <c r="E130" s="1"/>
  <c r="C120" i="571"/>
  <c r="E120" s="1"/>
  <c r="E125" s="1"/>
  <c r="E126" s="1"/>
  <c r="E137" s="1"/>
  <c r="E138" s="1"/>
  <c r="E139" s="1"/>
  <c r="C111" i="642"/>
  <c r="E111" s="1"/>
  <c r="E116" s="1"/>
  <c r="E117" s="1"/>
  <c r="E128" s="1"/>
  <c r="E129" s="1"/>
  <c r="E130" s="1"/>
  <c r="C120" i="593"/>
  <c r="E120" s="1"/>
  <c r="E125" s="1"/>
  <c r="E126" s="1"/>
  <c r="E137" s="1"/>
  <c r="E138" s="1"/>
  <c r="C120" i="629"/>
  <c r="E120" s="1"/>
  <c r="E125" s="1"/>
  <c r="E126" s="1"/>
  <c r="E137" s="1"/>
  <c r="E138" s="1"/>
  <c r="C111" i="570"/>
  <c r="E111" s="1"/>
  <c r="E116" s="1"/>
  <c r="E117" s="1"/>
  <c r="E128" s="1"/>
  <c r="E129" s="1"/>
  <c r="E130" s="1"/>
  <c r="C111" i="540"/>
  <c r="E111" s="1"/>
  <c r="E116" s="1"/>
  <c r="E117" s="1"/>
  <c r="E128" s="1"/>
  <c r="E129" s="1"/>
  <c r="E130" s="1"/>
  <c r="C111" i="604"/>
  <c r="E111" s="1"/>
  <c r="E116" s="1"/>
  <c r="E117" s="1"/>
  <c r="E128" s="1"/>
  <c r="E129" s="1"/>
  <c r="E130" s="1"/>
  <c r="C120" i="551"/>
  <c r="E120" s="1"/>
  <c r="E125" s="1"/>
  <c r="E126" s="1"/>
  <c r="E137" s="1"/>
  <c r="E138" s="1"/>
  <c r="C120" i="575"/>
  <c r="E120" s="1"/>
  <c r="E125" s="1"/>
  <c r="E126" s="1"/>
  <c r="E137" s="1"/>
  <c r="E138" s="1"/>
  <c r="C120" i="681"/>
  <c r="E120" s="1"/>
  <c r="E125" s="1"/>
  <c r="E126" s="1"/>
  <c r="E137" s="1"/>
  <c r="E138" s="1"/>
  <c r="E139" s="1"/>
  <c r="C120" i="653"/>
  <c r="E120" s="1"/>
  <c r="E125" s="1"/>
  <c r="E126" s="1"/>
  <c r="E137" s="1"/>
  <c r="E138" s="1"/>
  <c r="C120" i="591"/>
  <c r="E120" s="1"/>
  <c r="E125" s="1"/>
  <c r="E126" s="1"/>
  <c r="E137" s="1"/>
  <c r="E138" s="1"/>
  <c r="C111" i="548"/>
  <c r="E111" s="1"/>
  <c r="E116" s="1"/>
  <c r="E117" s="1"/>
  <c r="E128" s="1"/>
  <c r="E129" s="1"/>
  <c r="E130" s="1"/>
  <c r="C111" i="638"/>
  <c r="E111" s="1"/>
  <c r="E116" s="1"/>
  <c r="E117" s="1"/>
  <c r="E128" s="1"/>
  <c r="E129" s="1"/>
  <c r="E130" s="1"/>
  <c r="C111" i="537"/>
  <c r="E111" s="1"/>
  <c r="E116" s="1"/>
  <c r="E117" s="1"/>
  <c r="E128" s="1"/>
  <c r="E129" s="1"/>
  <c r="E130" s="1"/>
  <c r="C120" i="529"/>
  <c r="E120" s="1"/>
  <c r="E125" s="1"/>
  <c r="E126" s="1"/>
  <c r="E137" s="1"/>
  <c r="E138" s="1"/>
  <c r="C111" i="454"/>
  <c r="E111" s="1"/>
  <c r="C120" i="557"/>
  <c r="E120" s="1"/>
  <c r="E125" s="1"/>
  <c r="E126" s="1"/>
  <c r="E137" s="1"/>
  <c r="E138" s="1"/>
  <c r="E139" s="1"/>
  <c r="C120" i="625"/>
  <c r="E120" s="1"/>
  <c r="E125" s="1"/>
  <c r="E126" s="1"/>
  <c r="E137" s="1"/>
  <c r="E138" s="1"/>
  <c r="C111" i="694"/>
  <c r="E111" s="1"/>
  <c r="E116" s="1"/>
  <c r="E117" s="1"/>
  <c r="E128" s="1"/>
  <c r="E129" s="1"/>
  <c r="E130" s="1"/>
  <c r="C120" i="645"/>
  <c r="E120" s="1"/>
  <c r="E125" s="1"/>
  <c r="E126" s="1"/>
  <c r="E137" s="1"/>
  <c r="E138" s="1"/>
  <c r="C111" i="542"/>
  <c r="E111" s="1"/>
  <c r="E116" s="1"/>
  <c r="E117" s="1"/>
  <c r="E128" s="1"/>
  <c r="E129" s="1"/>
  <c r="E130" s="1"/>
  <c r="C120" i="669"/>
  <c r="E120" s="1"/>
  <c r="E125" s="1"/>
  <c r="E126" s="1"/>
  <c r="E137" s="1"/>
  <c r="E138" s="1"/>
  <c r="E139" s="1"/>
  <c r="C111" i="606"/>
  <c r="E111" s="1"/>
  <c r="E116" s="1"/>
  <c r="E117" s="1"/>
  <c r="E128" s="1"/>
  <c r="E129" s="1"/>
  <c r="E130" s="1"/>
  <c r="C120" i="613"/>
  <c r="E120" s="1"/>
  <c r="E125" s="1"/>
  <c r="E126" s="1"/>
  <c r="E137" s="1"/>
  <c r="E138" s="1"/>
  <c r="C111" i="556"/>
  <c r="E111" s="1"/>
  <c r="E116" s="1"/>
  <c r="E117" s="1"/>
  <c r="E128" s="1"/>
  <c r="E129" s="1"/>
  <c r="E130" s="1"/>
  <c r="C120" i="585"/>
  <c r="E120" s="1"/>
  <c r="E125" s="1"/>
  <c r="E126" s="1"/>
  <c r="E137" s="1"/>
  <c r="E138" s="1"/>
  <c r="C120" i="671"/>
  <c r="E120" s="1"/>
  <c r="E125" s="1"/>
  <c r="E126" s="1"/>
  <c r="E137" s="1"/>
  <c r="E138" s="1"/>
  <c r="C111" i="562"/>
  <c r="E111" s="1"/>
  <c r="E116" s="1"/>
  <c r="E117" s="1"/>
  <c r="E128" s="1"/>
  <c r="E129" s="1"/>
  <c r="E130" s="1"/>
  <c r="C111" i="524"/>
  <c r="E111" s="1"/>
  <c r="E116" s="1"/>
  <c r="E117" s="1"/>
  <c r="E128" s="1"/>
  <c r="E129" s="1"/>
  <c r="E130" s="1"/>
  <c r="C120" i="657"/>
  <c r="E120" s="1"/>
  <c r="E125" s="1"/>
  <c r="E126" s="1"/>
  <c r="E137" s="1"/>
  <c r="E138" s="1"/>
  <c r="C111" i="574"/>
  <c r="E111" s="1"/>
  <c r="E116" s="1"/>
  <c r="E117" s="1"/>
  <c r="E128" s="1"/>
  <c r="E129" s="1"/>
  <c r="E130" s="1"/>
  <c r="C120" i="601"/>
  <c r="E120" s="1"/>
  <c r="E125" s="1"/>
  <c r="E126" s="1"/>
  <c r="E137" s="1"/>
  <c r="E138" s="1"/>
  <c r="C120" i="545"/>
  <c r="E120" s="1"/>
  <c r="E125" s="1"/>
  <c r="E126" s="1"/>
  <c r="E137" s="1"/>
  <c r="E138" s="1"/>
  <c r="E139" s="1"/>
  <c r="C111" i="664"/>
  <c r="E111" s="1"/>
  <c r="E116" s="1"/>
  <c r="E117" s="1"/>
  <c r="E128" s="1"/>
  <c r="E129" s="1"/>
  <c r="E130" s="1"/>
  <c r="C120" i="683"/>
  <c r="E120" s="1"/>
  <c r="E125" s="1"/>
  <c r="E126" s="1"/>
  <c r="E137" s="1"/>
  <c r="E138" s="1"/>
  <c r="E139" s="1"/>
  <c r="C111" i="630"/>
  <c r="E111" s="1"/>
  <c r="E116" s="1"/>
  <c r="E117" s="1"/>
  <c r="E128" s="1"/>
  <c r="E129" s="1"/>
  <c r="E130" s="1"/>
  <c r="C111" i="578"/>
  <c r="E111" s="1"/>
  <c r="E116" s="1"/>
  <c r="E117" s="1"/>
  <c r="E128" s="1"/>
  <c r="E129" s="1"/>
  <c r="E130" s="1"/>
  <c r="C120" i="651"/>
  <c r="E120" s="1"/>
  <c r="E125" s="1"/>
  <c r="E126" s="1"/>
  <c r="E137" s="1"/>
  <c r="E138" s="1"/>
  <c r="C111" i="640"/>
  <c r="E111" s="1"/>
  <c r="E116" s="1"/>
  <c r="E117" s="1"/>
  <c r="E128" s="1"/>
  <c r="E129" s="1"/>
  <c r="E130" s="1"/>
  <c r="C120" i="549"/>
  <c r="E120" s="1"/>
  <c r="E125" s="1"/>
  <c r="E126" s="1"/>
  <c r="E137" s="1"/>
  <c r="E138" s="1"/>
  <c r="E139" s="1"/>
  <c r="C111" i="636"/>
  <c r="E111" s="1"/>
  <c r="E116" s="1"/>
  <c r="E117" s="1"/>
  <c r="E128" s="1"/>
  <c r="E129" s="1"/>
  <c r="E130" s="1"/>
  <c r="C120" i="597"/>
  <c r="E120" s="1"/>
  <c r="E125" s="1"/>
  <c r="E126" s="1"/>
  <c r="E137" s="1"/>
  <c r="E138" s="1"/>
  <c r="C120" i="603"/>
  <c r="E120" s="1"/>
  <c r="E125" s="1"/>
  <c r="E126" s="1"/>
  <c r="E137" s="1"/>
  <c r="E138" s="1"/>
  <c r="C111" i="600"/>
  <c r="E111" s="1"/>
  <c r="E116" s="1"/>
  <c r="E117" s="1"/>
  <c r="E128" s="1"/>
  <c r="E129" s="1"/>
  <c r="E130" s="1"/>
  <c r="C120" i="635"/>
  <c r="E120" s="1"/>
  <c r="E125" s="1"/>
  <c r="E126" s="1"/>
  <c r="E137" s="1"/>
  <c r="E138" s="1"/>
  <c r="C111" i="666"/>
  <c r="E111" s="1"/>
  <c r="E116" s="1"/>
  <c r="E117" s="1"/>
  <c r="E128" s="1"/>
  <c r="E129" s="1"/>
  <c r="E130" s="1"/>
  <c r="C111" i="584"/>
  <c r="E111" s="1"/>
  <c r="E116" s="1"/>
  <c r="E117" s="1"/>
  <c r="E128" s="1"/>
  <c r="E129" s="1"/>
  <c r="E130" s="1"/>
  <c r="C111" i="544"/>
  <c r="E111" s="1"/>
  <c r="E116" s="1"/>
  <c r="E117" s="1"/>
  <c r="E128" s="1"/>
  <c r="E129" s="1"/>
  <c r="L81" i="19"/>
  <c r="L8"/>
  <c r="L10"/>
  <c r="L89"/>
  <c r="BR17" i="21"/>
  <c r="BY17" s="1"/>
  <c r="BZ17" s="1"/>
  <c r="CA17" s="1"/>
  <c r="BR25"/>
  <c r="BY25" s="1"/>
  <c r="BZ25" s="1"/>
  <c r="CA25" s="1"/>
  <c r="BR90"/>
  <c r="BY90" s="1"/>
  <c r="BZ90" s="1"/>
  <c r="CA90" s="1"/>
  <c r="BR40"/>
  <c r="BY40" s="1"/>
  <c r="BZ40" s="1"/>
  <c r="CA40" s="1"/>
  <c r="BR54"/>
  <c r="L61" i="19"/>
  <c r="L82"/>
  <c r="U46"/>
  <c r="CB48" i="21"/>
  <c r="L64" i="19"/>
  <c r="X64" s="1"/>
  <c r="E139" i="647"/>
  <c r="E130" i="698"/>
  <c r="U87" i="19"/>
  <c r="U80"/>
  <c r="U54"/>
  <c r="CB56" i="21"/>
  <c r="CB39"/>
  <c r="U37" i="19"/>
  <c r="CB70" i="21"/>
  <c r="U68" i="19"/>
  <c r="CB77" i="21"/>
  <c r="U75" i="19"/>
  <c r="U49"/>
  <c r="CB51" i="21"/>
  <c r="U70" i="19"/>
  <c r="CB73" i="21"/>
  <c r="U71" i="19"/>
  <c r="CB86" i="21"/>
  <c r="U84" i="19"/>
  <c r="U6"/>
  <c r="CB8" i="21"/>
  <c r="CB74"/>
  <c r="U72" i="19"/>
  <c r="CB31" i="21"/>
  <c r="U18" i="19"/>
  <c r="CB20" i="21"/>
  <c r="U7" i="19"/>
  <c r="CB9" i="21"/>
  <c r="U55" i="19"/>
  <c r="CB57" i="21"/>
  <c r="U16" i="19"/>
  <c r="CB18" i="21"/>
  <c r="CB85"/>
  <c r="U35" i="19"/>
  <c r="CB37" i="21"/>
  <c r="CB16"/>
  <c r="U14" i="19"/>
  <c r="U47"/>
  <c r="CB49" i="21"/>
  <c r="U73" i="19"/>
  <c r="CB75" i="21"/>
  <c r="CB19"/>
  <c r="U17" i="19"/>
  <c r="U5"/>
  <c r="CB7" i="21"/>
  <c r="CB52"/>
  <c r="U50" i="19"/>
  <c r="U40"/>
  <c r="CB42" i="21"/>
  <c r="U76" i="19"/>
  <c r="CB78" i="21"/>
  <c r="CA66"/>
  <c r="W41" i="19"/>
  <c r="W51"/>
  <c r="W33"/>
  <c r="W8"/>
  <c r="W45"/>
  <c r="W72"/>
  <c r="W74"/>
  <c r="W43"/>
  <c r="W61"/>
  <c r="I15"/>
  <c r="W68"/>
  <c r="W81"/>
  <c r="W32"/>
  <c r="W46"/>
  <c r="W37"/>
  <c r="W92"/>
  <c r="W59"/>
  <c r="W62"/>
  <c r="W40"/>
  <c r="W57"/>
  <c r="W56"/>
  <c r="W71"/>
  <c r="W19"/>
  <c r="W65"/>
  <c r="CB93" i="21" l="1"/>
  <c r="CB10"/>
  <c r="CB43"/>
  <c r="U57" i="19"/>
  <c r="U10"/>
  <c r="V10" s="1"/>
  <c r="CB32" i="21"/>
  <c r="U66" i="19"/>
  <c r="U82"/>
  <c r="V82" s="1"/>
  <c r="CB46" i="21"/>
  <c r="U90" i="19"/>
  <c r="U9"/>
  <c r="U92"/>
  <c r="CB71" i="21"/>
  <c r="U11" i="19"/>
  <c r="CB26" i="21"/>
  <c r="CB22"/>
  <c r="U26" i="19"/>
  <c r="U19"/>
  <c r="CB15" i="21"/>
  <c r="CB41"/>
  <c r="U36" i="19"/>
  <c r="U12"/>
  <c r="CB80" i="21"/>
  <c r="CB47"/>
  <c r="CB87"/>
  <c r="CB67"/>
  <c r="CB50"/>
  <c r="U63" i="19"/>
  <c r="CB36" i="21"/>
  <c r="CB62"/>
  <c r="U74" i="19"/>
  <c r="U27"/>
  <c r="U25"/>
  <c r="CB60" i="21"/>
  <c r="U86" i="19"/>
  <c r="U42"/>
  <c r="U62"/>
  <c r="U67"/>
  <c r="CB30" i="21"/>
  <c r="U53" i="19"/>
  <c r="U77"/>
  <c r="CB34" i="21"/>
  <c r="U79" i="19"/>
  <c r="CB61" i="21"/>
  <c r="U31" i="19"/>
  <c r="U81"/>
  <c r="V81" s="1"/>
  <c r="U22"/>
  <c r="U89"/>
  <c r="V89" s="1"/>
  <c r="CB58" i="21"/>
  <c r="CB63"/>
  <c r="U51" i="19"/>
  <c r="CB35" i="21"/>
  <c r="L15" i="19"/>
  <c r="X15" s="1"/>
  <c r="X8"/>
  <c r="X61"/>
  <c r="E139" i="597"/>
  <c r="E139" i="585"/>
  <c r="E139" i="625"/>
  <c r="E139" i="653"/>
  <c r="E139" i="593"/>
  <c r="E139" i="671"/>
  <c r="E139" i="577"/>
  <c r="E130" i="544"/>
  <c r="E139" i="601"/>
  <c r="E139" i="613"/>
  <c r="E116" i="454"/>
  <c r="E117" s="1"/>
  <c r="E128" s="1"/>
  <c r="E129" s="1"/>
  <c r="E130" s="1"/>
  <c r="E139" i="575"/>
  <c r="E139" i="691"/>
  <c r="E139" i="629"/>
  <c r="E139" i="529"/>
  <c r="E139" i="551"/>
  <c r="E139" i="603"/>
  <c r="E139" i="591"/>
  <c r="E139" i="651"/>
  <c r="E139" i="657"/>
  <c r="E139" i="633"/>
  <c r="E139" i="623"/>
  <c r="E139" i="635"/>
  <c r="E139" i="639"/>
  <c r="E139" i="645"/>
  <c r="V8" i="19"/>
  <c r="V61"/>
  <c r="BY54" i="21"/>
  <c r="BY95" s="1"/>
  <c r="U38" i="19"/>
  <c r="CB40" i="21"/>
  <c r="U88" i="19"/>
  <c r="CB90" i="21"/>
  <c r="CB25"/>
  <c r="U23" i="19"/>
  <c r="CB17" i="21"/>
  <c r="U15" i="19"/>
  <c r="BR95" i="21"/>
  <c r="BZ6"/>
  <c r="CB66"/>
  <c r="U64" i="19"/>
  <c r="V64" s="1"/>
  <c r="V15" l="1"/>
  <c r="G129" i="454"/>
  <c r="BZ54" i="21"/>
  <c r="CA54" s="1"/>
  <c r="U52" i="19" s="1"/>
  <c r="CA6" i="21"/>
  <c r="I66" i="19"/>
  <c r="I31"/>
  <c r="W90"/>
  <c r="I24"/>
  <c r="I78"/>
  <c r="I41"/>
  <c r="W23"/>
  <c r="I21"/>
  <c r="I4"/>
  <c r="I71"/>
  <c r="W30"/>
  <c r="I62"/>
  <c r="W28"/>
  <c r="I68"/>
  <c r="I91"/>
  <c r="I54"/>
  <c r="I67"/>
  <c r="I11"/>
  <c r="I42"/>
  <c r="I19"/>
  <c r="I39"/>
  <c r="W21"/>
  <c r="I74"/>
  <c r="I70"/>
  <c r="W88"/>
  <c r="I30"/>
  <c r="I23"/>
  <c r="I88"/>
  <c r="I53"/>
  <c r="I38"/>
  <c r="I17"/>
  <c r="W86"/>
  <c r="I40"/>
  <c r="W83"/>
  <c r="W76"/>
  <c r="I75"/>
  <c r="I26"/>
  <c r="I33"/>
  <c r="I72"/>
  <c r="W85"/>
  <c r="W87"/>
  <c r="I55"/>
  <c r="I51"/>
  <c r="W7"/>
  <c r="I27"/>
  <c r="I69"/>
  <c r="I29"/>
  <c r="I59"/>
  <c r="I84"/>
  <c r="W13"/>
  <c r="I22"/>
  <c r="I20"/>
  <c r="I36"/>
  <c r="I16"/>
  <c r="I34"/>
  <c r="I60"/>
  <c r="I18"/>
  <c r="W6"/>
  <c r="I76"/>
  <c r="I48"/>
  <c r="I49"/>
  <c r="W26"/>
  <c r="W18"/>
  <c r="I73"/>
  <c r="BZ95" i="21" l="1"/>
  <c r="CB54"/>
  <c r="CB6"/>
  <c r="U4" i="19"/>
  <c r="CA95" i="21"/>
  <c r="D46" i="699" s="1"/>
  <c r="E46" s="1"/>
  <c r="F47" s="1"/>
  <c r="L68" i="19"/>
  <c r="V68" s="1"/>
  <c r="L29"/>
  <c r="V29" s="1"/>
  <c r="L27"/>
  <c r="V27" s="1"/>
  <c r="L40"/>
  <c r="V40" s="1"/>
  <c r="L30"/>
  <c r="V30" s="1"/>
  <c r="L86"/>
  <c r="V86" s="1"/>
  <c r="L31"/>
  <c r="V31" s="1"/>
  <c r="L84"/>
  <c r="V84" s="1"/>
  <c r="L54"/>
  <c r="V54" s="1"/>
  <c r="L16"/>
  <c r="V16" s="1"/>
  <c r="L22"/>
  <c r="V22" s="1"/>
  <c r="L21"/>
  <c r="V21" s="1"/>
  <c r="L41"/>
  <c r="V41" s="1"/>
  <c r="L24"/>
  <c r="V24" s="1"/>
  <c r="L76"/>
  <c r="V76" s="1"/>
  <c r="L17"/>
  <c r="V17" s="1"/>
  <c r="L59"/>
  <c r="V59" s="1"/>
  <c r="L49"/>
  <c r="V49" s="1"/>
  <c r="L38"/>
  <c r="V38" s="1"/>
  <c r="X82"/>
  <c r="L66"/>
  <c r="V66" s="1"/>
  <c r="L69"/>
  <c r="V69" s="1"/>
  <c r="L53"/>
  <c r="V53" s="1"/>
  <c r="L72"/>
  <c r="V72" s="1"/>
  <c r="L67"/>
  <c r="V67" s="1"/>
  <c r="L78"/>
  <c r="V78" s="1"/>
  <c r="L51"/>
  <c r="V51" s="1"/>
  <c r="L4"/>
  <c r="L88"/>
  <c r="V88" s="1"/>
  <c r="L33"/>
  <c r="V33" s="1"/>
  <c r="L42"/>
  <c r="V42" s="1"/>
  <c r="L18"/>
  <c r="V18" s="1"/>
  <c r="L36"/>
  <c r="V36" s="1"/>
  <c r="L34"/>
  <c r="V34" s="1"/>
  <c r="L19"/>
  <c r="V19" s="1"/>
  <c r="L20"/>
  <c r="V20" s="1"/>
  <c r="L62"/>
  <c r="V62" s="1"/>
  <c r="L55"/>
  <c r="V55" s="1"/>
  <c r="L74"/>
  <c r="V74" s="1"/>
  <c r="L71"/>
  <c r="V71" s="1"/>
  <c r="L60"/>
  <c r="V60" s="1"/>
  <c r="L11"/>
  <c r="L39"/>
  <c r="V39" s="1"/>
  <c r="L75"/>
  <c r="V75" s="1"/>
  <c r="L23"/>
  <c r="V23" s="1"/>
  <c r="L70"/>
  <c r="V70" s="1"/>
  <c r="L91"/>
  <c r="V91" s="1"/>
  <c r="L73"/>
  <c r="V73" s="1"/>
  <c r="L26"/>
  <c r="V26" s="1"/>
  <c r="L48"/>
  <c r="V48" s="1"/>
  <c r="I85"/>
  <c r="I12"/>
  <c r="I63"/>
  <c r="I58"/>
  <c r="W16"/>
  <c r="I92"/>
  <c r="W22"/>
  <c r="I37"/>
  <c r="I13"/>
  <c r="I47"/>
  <c r="I43"/>
  <c r="I80"/>
  <c r="I28"/>
  <c r="W12"/>
  <c r="I7"/>
  <c r="I83"/>
  <c r="W4"/>
  <c r="I35"/>
  <c r="I52"/>
  <c r="I46"/>
  <c r="W14"/>
  <c r="W25"/>
  <c r="W84"/>
  <c r="I57"/>
  <c r="I79"/>
  <c r="I87"/>
  <c r="I14"/>
  <c r="I90"/>
  <c r="I56"/>
  <c r="I9"/>
  <c r="I6"/>
  <c r="I77"/>
  <c r="I5"/>
  <c r="I45"/>
  <c r="W75"/>
  <c r="I32"/>
  <c r="I50"/>
  <c r="I44"/>
  <c r="I25"/>
  <c r="I65"/>
  <c r="W91"/>
  <c r="W80"/>
  <c r="CB95" i="21" l="1"/>
  <c r="A26" i="699" s="1"/>
  <c r="U93" i="19"/>
  <c r="V4"/>
  <c r="L37"/>
  <c r="V37" s="1"/>
  <c r="L56"/>
  <c r="V56" s="1"/>
  <c r="L45"/>
  <c r="V45" s="1"/>
  <c r="L77"/>
  <c r="V77" s="1"/>
  <c r="L7"/>
  <c r="V7" s="1"/>
  <c r="L6"/>
  <c r="V6" s="1"/>
  <c r="L50"/>
  <c r="V50" s="1"/>
  <c r="L65"/>
  <c r="V65" s="1"/>
  <c r="L9"/>
  <c r="V9" s="1"/>
  <c r="L85"/>
  <c r="V85" s="1"/>
  <c r="L52"/>
  <c r="V52" s="1"/>
  <c r="L25"/>
  <c r="V25" s="1"/>
  <c r="L14"/>
  <c r="V14" s="1"/>
  <c r="L92"/>
  <c r="V92" s="1"/>
  <c r="L46"/>
  <c r="V46" s="1"/>
  <c r="L57"/>
  <c r="V57" s="1"/>
  <c r="L12"/>
  <c r="V12" s="1"/>
  <c r="L32"/>
  <c r="V32" s="1"/>
  <c r="L83"/>
  <c r="V83" s="1"/>
  <c r="L87"/>
  <c r="V87" s="1"/>
  <c r="L5"/>
  <c r="V5" s="1"/>
  <c r="L79"/>
  <c r="V79" s="1"/>
  <c r="L44"/>
  <c r="V44" s="1"/>
  <c r="L80"/>
  <c r="V80" s="1"/>
  <c r="L58"/>
  <c r="V58" s="1"/>
  <c r="L35"/>
  <c r="V35" s="1"/>
  <c r="L28"/>
  <c r="V28" s="1"/>
  <c r="L43"/>
  <c r="V43" s="1"/>
  <c r="L63"/>
  <c r="V63" s="1"/>
  <c r="L47"/>
  <c r="V47" s="1"/>
  <c r="L13"/>
  <c r="V13" s="1"/>
  <c r="L90"/>
  <c r="V90" s="1"/>
  <c r="V11"/>
  <c r="X10"/>
  <c r="X70"/>
  <c r="X39"/>
  <c r="X60"/>
  <c r="X71"/>
  <c r="X19"/>
  <c r="X42"/>
  <c r="X24"/>
  <c r="X55"/>
  <c r="X62"/>
  <c r="X33"/>
  <c r="X67"/>
  <c r="X59"/>
  <c r="X17"/>
  <c r="X54"/>
  <c r="X27"/>
  <c r="X68"/>
  <c r="X73"/>
  <c r="X74"/>
  <c r="X34"/>
  <c r="X51"/>
  <c r="X72"/>
  <c r="X66"/>
  <c r="X31"/>
  <c r="X40"/>
  <c r="X29"/>
  <c r="X48"/>
  <c r="X20"/>
  <c r="X36"/>
  <c r="X78"/>
  <c r="X53"/>
  <c r="X69"/>
  <c r="X38"/>
  <c r="X49"/>
  <c r="X41"/>
  <c r="X81"/>
  <c r="X30"/>
  <c r="X22"/>
  <c r="X18"/>
  <c r="X4"/>
  <c r="X76"/>
  <c r="X16"/>
  <c r="X26"/>
  <c r="X91"/>
  <c r="X11"/>
  <c r="X88"/>
  <c r="X21"/>
  <c r="X89"/>
  <c r="X23"/>
  <c r="X75"/>
  <c r="X84"/>
  <c r="X86"/>
  <c r="U94" l="1"/>
  <c r="I110" i="6"/>
  <c r="I112" s="1"/>
  <c r="X35" i="19"/>
  <c r="X14"/>
  <c r="X5"/>
  <c r="X58"/>
  <c r="X9"/>
  <c r="X37"/>
  <c r="X13"/>
  <c r="X32"/>
  <c r="X92"/>
  <c r="X85"/>
  <c r="X6"/>
  <c r="X56"/>
  <c r="X47"/>
  <c r="X65"/>
  <c r="X7"/>
  <c r="X12"/>
  <c r="X63"/>
  <c r="X79"/>
  <c r="X44"/>
  <c r="X46"/>
  <c r="X45"/>
  <c r="L93"/>
  <c r="V93" s="1"/>
  <c r="X28"/>
  <c r="X83"/>
  <c r="X90"/>
  <c r="X50"/>
  <c r="X25"/>
  <c r="X77"/>
  <c r="X57"/>
  <c r="X80"/>
  <c r="X87"/>
  <c r="X52"/>
  <c r="X43"/>
  <c r="L94" l="1"/>
  <c r="V94" s="1"/>
</calcChain>
</file>

<file path=xl/sharedStrings.xml><?xml version="1.0" encoding="utf-8"?>
<sst xmlns="http://schemas.openxmlformats.org/spreadsheetml/2006/main" count="3949" uniqueCount="629">
  <si>
    <t>ORIENTAÇÕES PARA OS LICITANTES</t>
  </si>
  <si>
    <t> </t>
  </si>
  <si>
    <t>OBTENÇÃO DO PREÇO DA PROPOSTA</t>
  </si>
  <si>
    <t xml:space="preserve">O PREÇO MÁXIMO GLOBAL PERMITIDO PARA A PROPOSTA SERÁ DE R$ 1.058.489,59 - MENSAL E R$ 12.701.875,08 -  ANUAL.
IMPORTANTE:  VALORES IRRISÓRIOS PARA A PROPOSTA OU PARA QUALQUER UM DOS ITENS PASSÍVEIS DE REDUÇÃO DURANTE A LICITAÇÃO, BEM COMO PARA O LDI (CUSTO INDIRETO E LUCRO), PODERÃO TORNAR A PROPOSTA INEXEQUÍVEL. OCORRENDO TAL FATO, A CONTRATANTE SOLICITARÁ DILIGÊNCIAS PARA QUE O LICITANTE VENCEDOR COMPROVE A EXEQUIBILIDADE DA PROPOSTA . NÃO HAVENDO COMPROVAÇÃO DA EXIQUIBILIDADE O LICITANTE PODERÁ SER DESCLASSIFICADO.
O PREÇO DA PROPOSTA PODERÁ SER OBSERVADO NESTE APENSO NA ABA "RESUMO GERAL APOIO" CÉLULAS "CA95" (VALOR MENSAL) E "CB95" (VALOR ANUAL), BEM COMO DE FORMA MAIS SIMPLIFICADA NA ABA "RESUMO CATEGORIA" NAS CÉLULAS "L93" (VALOR MENSAL) E "L94" (VALOR ANUAL). 
A DISCRIMINAÇÃO DOS CUSTOS POR POSTO E LOCALIDADE PODEM SER MELHOR OBSERVADOS NAS ABAS INDIVIDUAIS CORRESPONDENTES QUE TAMBÉM SE ENCONTRAM NESTE APENSO.
RESSALTA-SE QUE, PARA OBTER O PREÇO DA PROPOSTA, O LICITANTE NÃO PRECISA ALTERAR O VALOR INDICADO NAS CÉLULAS ACIMA, DEVENDO OBSERVAR E PRATICAR AS ORIENTAÇÕES A SEGUIR PARA ALTERAÇÃO SOMENTE DOS CAMPOS PASSÍVEIS DE REDUÇÃO DURANTE A LICITAÇÃO. À  MEDIDA QUE AS ALTERAÇÕES FOREM SENDO REALIZADAS PELO LICITANTE NOS CAMPOS INFRAMENCIONADOS,  O VALOR FINAL DA PROPOSTA SERÁ ATUALIZADO AUTOMATICAMENTE NA ABA "RESUMO GERAL APOIO" CÉLULAS "CA95" (VALOR MENSAL) E "CB95" (VALOR ANUAL), BEM COMO DE FORMA MAIS SIMPLIFICADA NA ABA "RESUMO CATEGORIA" NAS CÉLULAS "L93" (VALOR MENSAL) E "L94" (VALOR ANUAL).  </t>
  </si>
  <si>
    <t>REDUÇÃO DO SEGURO DE VIDA - SUBMÓDULO 2.3 - ITEM G</t>
  </si>
  <si>
    <t xml:space="preserve">PREÇO MÁXIMO PERMITIDO PARA SEGURO DE VIDA R$40,37. Este item poderá ser reduzido na licitação. Para tanto, o licitante deverá alterar o valor contido na célula "B48" da aba "PARAMETROS" deste Apenso. Ressalva-se que a modificação desse item na célula retromencionada promoverá a atualização em todas as demais abas, sem necessidade de qualquer outra alteração manual em outro campo deste Apenso. O preço informado pela licitante vencedora para este item será praticado durante todo o período de vigência do contrato e o valor correspondente apurado na proposta será fixo para cada posto, podendo ser reajustado anualmente pelo IPCA. </t>
  </si>
  <si>
    <t>REDUÇÃO DO CUSTO UNITÁRIO DOS UNIFORMES - MÓDULO 5 - ITEM A</t>
  </si>
  <si>
    <t xml:space="preserve">PREÇOS MÁXIMOS PERMITIDOS CONFORME APENSO VIII E VALORES UNITÁRIOS CONSTANTES DA ABA "UNIFORME APOIO" DESTE APENSO. Este item poderá ser reduzido na licitação. Para tanto, o licitante deverá acessar a aba “Uniforme” deste Apenso e alterar as células da linha 8 sinalizadas em amarelo: C8, E8, G8 e I8, informando os valores unitários que serão empregados ao longo da execução contratual. Assim, automaticamente os custos de uniforme por posto de assistente administrativo serão alterados e atualizados nas células "L8" a "L9" da aba "Uniforme"  e em todas as demais abas da planilha, sem a necessidade de alteração manual em qualquer outro campo deste apenso. O preço informado pela licitante vencedora para estes itens serão praticados durante todo o período de vigência do contrato e o valor correspondente apurado na proposta será fixo para cada posto de assistente administrativo, podendo ser reajustado anualmente pelo IPCA. </t>
  </si>
  <si>
    <t>COMPOSIÇÃO DO LDI - (DEVERÁ SER CALCULADO APÓS ATUALIZAÇÃO DO SEGURO DE VIDA E  DOS ITENS DE UNIFORME QUE PODERÃO SER REDUZIDOS NA LICITAÇÃO)</t>
  </si>
  <si>
    <t>CUSTO INDIRETO - MÓDULO 6 - ITEM A</t>
  </si>
  <si>
    <t xml:space="preserve">VALOR MÁXIMO PERMITIDO R$ 330,30 PARA OS POSTOS DE ASSISTENTE ADMINISTRATIVO. Para cálculo do Custo Indireto o licitante deverá:    
Na célula "C110" da aba " BASE PLANILHAS" deste Apenso reduzir/alterar apenas o percentual de 6% (Limite Máximo) constante da fórmula obtida da seguinte forma:  Divisão do total do Custo Direto (Soma dos módulos 1, 2, 3, 4 e 5 - célula  "BP95"da aba "RESUMO GERAL APOIO") pelo total de vagas previstas (152 vagas - célula "  G95" da aba "RESUMO GERAL APOIO") e multiplicação pelo percentual de Custo Indireto a ser praticado pelo licitante vencedor (Máximo 6%).
O valor unitário obtido será fixo por posto de assistente administrativo durante todo o período de vigência contratual, podendo ser alterado anualmente pelo IPCA.
Ressalva-se que o valor obtido na célula "C110" da aba "BASE PLANILHAS" para o Custo Indireto dos postos de assistente administrativo será automaticamente atualizado em todas as demais abas, sem necessidade de qualquer outra alteração manual em outro campo deste Apenso.
 </t>
  </si>
  <si>
    <t>LUCRO - MÓDULO 6 - ITEM B</t>
  </si>
  <si>
    <t>VALOR MÁXIMO PERMITIDO R$ 233,41 PARA OS POSTOS DE ASSISTENTE ADMINISTRATIVO. Para cálculo do Lucro o licitante deverá:
Na célula "C111" da aba " BASE PLANILHAS" deste Apenso reduzir/alterar apenas o percentual de 4% (Limite Máximo)  constante da fórmula obtida da seguinte forma:- Soma do total do Custo Direto (Soma dos módulos 1, 2, 3, 4 e 5 - célula "BP95"da aba "RESUMO GERAL APOIO") com o total do Custo Indireto (célula "BQ95" da aba "Resumo Geral Apoio), dividido pelo total de vagas previstas (152 vagas - célula "G95" da aba "RESUMO GERAL APOIO") e multiplicação pelo percentual de Lucro a ser praticado pelo liciante vencedor (Máximo 4%).
O valor unitário obtido será fixo por posto de assistente administrativo durante todo o período de vigência contratual, podendo ser alterado anualmente pelo IPCA.
Ressalva-se que o valor unitário obtido na célula "C111" da aba "BASE PLANILHAS" para o Lucro dos postos de assistente administrativo será automaticamente atualizado em todas as demais abas, sem necessidade de qualquer outra alteração manual em outro campo deste Apenso.</t>
  </si>
  <si>
    <t>APENSO VIII - Quantitativo estimado e preços de referência de Uniformes
SERVIÇO DE APOIO ADMINISTRATIVO</t>
  </si>
  <si>
    <t>Cargo</t>
  </si>
  <si>
    <t xml:space="preserve">Quantidade de Funcionários </t>
  </si>
  <si>
    <t>Calça Comprida</t>
  </si>
  <si>
    <t>Camisa manga curta</t>
  </si>
  <si>
    <t>Blazer M/F</t>
  </si>
  <si>
    <t>Calçados M/F</t>
  </si>
  <si>
    <t>TOTAL GERAL ANUAL</t>
  </si>
  <si>
    <t>VALOR UNITÁRIO MENSAL</t>
  </si>
  <si>
    <t>Oxford modelo social</t>
  </si>
  <si>
    <t>Total</t>
  </si>
  <si>
    <t>Grafil</t>
  </si>
  <si>
    <t xml:space="preserve">Total </t>
  </si>
  <si>
    <t>Oxford</t>
  </si>
  <si>
    <t>Sapato social em couro preto- M/F</t>
  </si>
  <si>
    <t>Assistente Administrativo - 150 h</t>
  </si>
  <si>
    <t>Assistente Administrativo - 200 h</t>
  </si>
  <si>
    <t>Total Anual</t>
  </si>
  <si>
    <t>ISS POR LOCALIDADE E CONVERSÃO DE ALÍQUOTAS</t>
  </si>
  <si>
    <t>Comarca</t>
  </si>
  <si>
    <t>Alíquota ISS -Apoio (%)</t>
  </si>
  <si>
    <t>Conversão Alíquota ISS/PIS/COFINS (%)</t>
  </si>
  <si>
    <t>Abaete</t>
  </si>
  <si>
    <t>Abre Campo</t>
  </si>
  <si>
    <t>Observação: Se for verificado que algum valor está divergente, a análise e possível retificação deverá ser realizada posteriormente por meio de Termo Aditivo.</t>
  </si>
  <si>
    <t>Aimores</t>
  </si>
  <si>
    <t>Aiuruoca</t>
  </si>
  <si>
    <t>Alem Paraiba</t>
  </si>
  <si>
    <t>Alfenas</t>
  </si>
  <si>
    <t>Almenara</t>
  </si>
  <si>
    <t>Alpinopolis</t>
  </si>
  <si>
    <t>Alvinopolis</t>
  </si>
  <si>
    <t>Andradas</t>
  </si>
  <si>
    <t>Araguari</t>
  </si>
  <si>
    <t>Araxa</t>
  </si>
  <si>
    <t>Arcos</t>
  </si>
  <si>
    <t>Areado</t>
  </si>
  <si>
    <t>Arinos</t>
  </si>
  <si>
    <t>Baependi</t>
  </si>
  <si>
    <t>Barao de Cocais</t>
  </si>
  <si>
    <t>Barbacena</t>
  </si>
  <si>
    <t>Belo Horizonte</t>
  </si>
  <si>
    <t>Belo Vale</t>
  </si>
  <si>
    <t>Betim</t>
  </si>
  <si>
    <t>Boa Esperanca</t>
  </si>
  <si>
    <t>Bocaiuva</t>
  </si>
  <si>
    <t>Bom Despacho</t>
  </si>
  <si>
    <t>Bom Sucesso</t>
  </si>
  <si>
    <t>Bonfim</t>
  </si>
  <si>
    <t>Brasilia De Minas</t>
  </si>
  <si>
    <t>Brumadinho</t>
  </si>
  <si>
    <t>Bueno Brandao</t>
  </si>
  <si>
    <t>Buenopolis</t>
  </si>
  <si>
    <t>Buritis</t>
  </si>
  <si>
    <t>Cachoeira de Minas</t>
  </si>
  <si>
    <t>Caete</t>
  </si>
  <si>
    <t>Caldas</t>
  </si>
  <si>
    <t>Cambui</t>
  </si>
  <si>
    <t>Campestre</t>
  </si>
  <si>
    <t>Campo Belo</t>
  </si>
  <si>
    <t>Campos Altos</t>
  </si>
  <si>
    <t>Campos Gerais</t>
  </si>
  <si>
    <t>Canapolis</t>
  </si>
  <si>
    <t>Candeias</t>
  </si>
  <si>
    <t>Capelinha</t>
  </si>
  <si>
    <t>Carandai</t>
  </si>
  <si>
    <t>Carangola</t>
  </si>
  <si>
    <t>Caratinga</t>
  </si>
  <si>
    <t>Carmo do Cajuru</t>
  </si>
  <si>
    <t>Carmo do Paranaiba</t>
  </si>
  <si>
    <t>Carmo do Rio Claro</t>
  </si>
  <si>
    <t>Cataguases</t>
  </si>
  <si>
    <t>Caxambu</t>
  </si>
  <si>
    <t>Conceicao das Alagoas</t>
  </si>
  <si>
    <t>Conceicao do Mato Dentro</t>
  </si>
  <si>
    <t>Congonhas</t>
  </si>
  <si>
    <t>Conselheiro Lafaiete</t>
  </si>
  <si>
    <t>Conselheiro Pena</t>
  </si>
  <si>
    <t>Contagem</t>
  </si>
  <si>
    <t>Coracao de Jesus</t>
  </si>
  <si>
    <t>Coromandel</t>
  </si>
  <si>
    <t>Coronel Fabriciano</t>
  </si>
  <si>
    <t>Curvelo</t>
  </si>
  <si>
    <t>Diamantina</t>
  </si>
  <si>
    <t>Divinopolis</t>
  </si>
  <si>
    <t>Dores do Indaia</t>
  </si>
  <si>
    <t>Ervalia</t>
  </si>
  <si>
    <t>Esmeraldas</t>
  </si>
  <si>
    <t>Espera Feliz</t>
  </si>
  <si>
    <t>Espinosa</t>
  </si>
  <si>
    <t>Estrela Do Sul</t>
  </si>
  <si>
    <t>Extrema</t>
  </si>
  <si>
    <t>Formiga</t>
  </si>
  <si>
    <t>Francisco Sa</t>
  </si>
  <si>
    <t>Frutal</t>
  </si>
  <si>
    <t>Galileia</t>
  </si>
  <si>
    <t>Governador Valadares</t>
  </si>
  <si>
    <t>Guanhaes</t>
  </si>
  <si>
    <t>Guaranesia</t>
  </si>
  <si>
    <t>Ibia</t>
  </si>
  <si>
    <t>Ibirite</t>
  </si>
  <si>
    <t>Igarape</t>
  </si>
  <si>
    <t>Inhapim</t>
  </si>
  <si>
    <t>Ipanema</t>
  </si>
  <si>
    <t>Ipatinga</t>
  </si>
  <si>
    <t>Itabira</t>
  </si>
  <si>
    <t>Itabirito</t>
  </si>
  <si>
    <t>Itajuba</t>
  </si>
  <si>
    <t>Itamarandiba</t>
  </si>
  <si>
    <t>Itambacuri</t>
  </si>
  <si>
    <t>Itamogi</t>
  </si>
  <si>
    <t>Itamonte</t>
  </si>
  <si>
    <t>Itanhandu</t>
  </si>
  <si>
    <t>Itauna</t>
  </si>
  <si>
    <t>Ituiutaba</t>
  </si>
  <si>
    <t>Iturama</t>
  </si>
  <si>
    <t>Jacinto</t>
  </si>
  <si>
    <t>Jaiba</t>
  </si>
  <si>
    <t>Janauba</t>
  </si>
  <si>
    <t>Januaria</t>
  </si>
  <si>
    <t>Jequitinhonha</t>
  </si>
  <si>
    <t>Juiz de Fora</t>
  </si>
  <si>
    <t>Lagoa da Prata</t>
  </si>
  <si>
    <t>Lagoa Santa</t>
  </si>
  <si>
    <t>Lavras</t>
  </si>
  <si>
    <t>Machado</t>
  </si>
  <si>
    <t>Manga</t>
  </si>
  <si>
    <t>Manhuacu</t>
  </si>
  <si>
    <t>Manhumirim</t>
  </si>
  <si>
    <t>Mantena</t>
  </si>
  <si>
    <t>Mariana</t>
  </si>
  <si>
    <t>Martinho Campos</t>
  </si>
  <si>
    <t>Mateus Leme</t>
  </si>
  <si>
    <t>Matozinhos</t>
  </si>
  <si>
    <t>Merces</t>
  </si>
  <si>
    <t>Miradouro</t>
  </si>
  <si>
    <t>Mirai</t>
  </si>
  <si>
    <t>Monte Azul</t>
  </si>
  <si>
    <t>Monte Santo De Minas</t>
  </si>
  <si>
    <t>Montes Claros</t>
  </si>
  <si>
    <t>Muriae</t>
  </si>
  <si>
    <t>Mutum</t>
  </si>
  <si>
    <t>Muzambinho</t>
  </si>
  <si>
    <t>Nanuque</t>
  </si>
  <si>
    <t>Natercia</t>
  </si>
  <si>
    <t>Nepomuceno</t>
  </si>
  <si>
    <t>Nova Lima</t>
  </si>
  <si>
    <t>Nova Ponte</t>
  </si>
  <si>
    <t>Nova Serrana</t>
  </si>
  <si>
    <t>Novo Cruzeiro</t>
  </si>
  <si>
    <t>Oliveira</t>
  </si>
  <si>
    <t>Ouro Fino</t>
  </si>
  <si>
    <t>Ouro Preto</t>
  </si>
  <si>
    <t>Paracatu</t>
  </si>
  <si>
    <t>Paraisopolis</t>
  </si>
  <si>
    <t>Passos</t>
  </si>
  <si>
    <t>Patos de Minas</t>
  </si>
  <si>
    <t>Patrocinio</t>
  </si>
  <si>
    <t>Pedro Leopoldo</t>
  </si>
  <si>
    <t>Pirapora</t>
  </si>
  <si>
    <t>Pitangui</t>
  </si>
  <si>
    <t>Piumhi</t>
  </si>
  <si>
    <t>Pocos de Caldas</t>
  </si>
  <si>
    <t>Pompeu</t>
  </si>
  <si>
    <t>Ponte Nova</t>
  </si>
  <si>
    <t>Pouso Alegre</t>
  </si>
  <si>
    <t>Pratapolis</t>
  </si>
  <si>
    <t>Ribeirao das Neves</t>
  </si>
  <si>
    <t>Sabara</t>
  </si>
  <si>
    <t>Salinas</t>
  </si>
  <si>
    <t>Santa Barbara</t>
  </si>
  <si>
    <t>Santa Luzia</t>
  </si>
  <si>
    <t>Santa Maria do Suacui</t>
  </si>
  <si>
    <t>Santa Rita de Caldas</t>
  </si>
  <si>
    <t>Santo Antonio do Monte</t>
  </si>
  <si>
    <t>Santos Dumont</t>
  </si>
  <si>
    <t>Sao Francisco</t>
  </si>
  <si>
    <t>Sao Gotardo</t>
  </si>
  <si>
    <t>Sao Joao da Ponte</t>
  </si>
  <si>
    <t>Sao Joao Del Rei</t>
  </si>
  <si>
    <t>Sao Joao Evangelista</t>
  </si>
  <si>
    <t>Sao Lourenco</t>
  </si>
  <si>
    <t>Sao Sebastiao do Paraiso</t>
  </si>
  <si>
    <t>Serro</t>
  </si>
  <si>
    <t>Sete Lagoas</t>
  </si>
  <si>
    <t>Silvianopolis</t>
  </si>
  <si>
    <t>Tarumirim</t>
  </si>
  <si>
    <t>Teixeiras</t>
  </si>
  <si>
    <t>Teofilo Otoni</t>
  </si>
  <si>
    <t>Timoteo</t>
  </si>
  <si>
    <t>Tombos</t>
  </si>
  <si>
    <t>Tres Coracoes</t>
  </si>
  <si>
    <t>Tres Marias</t>
  </si>
  <si>
    <t>Tres Pontas</t>
  </si>
  <si>
    <t>Tupaciguara</t>
  </si>
  <si>
    <t>Uba</t>
  </si>
  <si>
    <t>Uberaba</t>
  </si>
  <si>
    <t>Uberlandia</t>
  </si>
  <si>
    <t>Unai</t>
  </si>
  <si>
    <t>Varginha</t>
  </si>
  <si>
    <t>Varzea Da Palma</t>
  </si>
  <si>
    <t>Vazante</t>
  </si>
  <si>
    <t>Vespasiano</t>
  </si>
  <si>
    <t>Vicosa</t>
  </si>
  <si>
    <t>Visconde do Rio Branco</t>
  </si>
  <si>
    <t>VALE - TRANSPORTE</t>
  </si>
  <si>
    <t>Regras vale-transporte</t>
  </si>
  <si>
    <t>Localidade</t>
  </si>
  <si>
    <t>Tarifa 1</t>
  </si>
  <si>
    <t>Tarifa 2</t>
  </si>
  <si>
    <t xml:space="preserve">Duas tarifas de R$ 4,50 e de R$ 3,15 por dia - Valores de 2021 das linhas principais e circulares respectivamente, da cidade de Belo Horizonte. </t>
  </si>
  <si>
    <t>Duas tarifas de R$ 5,00 por dia - Valor referente à tarifa de vale-transporte do município de Contagem no ano de 2022.</t>
  </si>
  <si>
    <t>CCT</t>
  </si>
  <si>
    <t>RESUMO CATEGORIA</t>
  </si>
  <si>
    <t>RESUMO GERAL</t>
  </si>
  <si>
    <t>PARAMETROS</t>
  </si>
  <si>
    <t>UNIFORME</t>
  </si>
  <si>
    <t xml:space="preserve">PARÂMETROS PARA COMPOSIÇÃO DOS CUSTOS </t>
  </si>
  <si>
    <t xml:space="preserve">CCT </t>
  </si>
  <si>
    <t>PAF</t>
  </si>
  <si>
    <t>PQM</t>
  </si>
  <si>
    <t>PAT</t>
  </si>
  <si>
    <t>VA</t>
  </si>
  <si>
    <t>CESTA BÁSICA</t>
  </si>
  <si>
    <t>ANO DA CCT</t>
  </si>
  <si>
    <t>Nº DE PEDIDO DA CCT</t>
  </si>
  <si>
    <t>TERMO ADITIVO  ALTERAÇÃO DA CCT</t>
  </si>
  <si>
    <t>Nº REGISTRO MTE/ CCT</t>
  </si>
  <si>
    <t>LEGENDA:</t>
  </si>
  <si>
    <t>Alto Paranaiba</t>
  </si>
  <si>
    <t>MG000559/2022</t>
  </si>
  <si>
    <t>¹*</t>
  </si>
  <si>
    <t>CCT que abrange localidades que não possuem PAF</t>
  </si>
  <si>
    <t>MG000422/2022</t>
  </si>
  <si>
    <t>CCT/2022 HOMOLOGADA</t>
  </si>
  <si>
    <t>MG000185/2022</t>
  </si>
  <si>
    <t>MG000204/2022</t>
  </si>
  <si>
    <t>Curvelo¹*</t>
  </si>
  <si>
    <t>MG000371/2022</t>
  </si>
  <si>
    <t>Fethemg Interior</t>
  </si>
  <si>
    <t>MG000252/2022</t>
  </si>
  <si>
    <t>Fethemg RM</t>
  </si>
  <si>
    <t>MG000253/2022</t>
  </si>
  <si>
    <t>Gov. Valadares</t>
  </si>
  <si>
    <t>MG001326/2021</t>
  </si>
  <si>
    <t>MG000459/2021</t>
  </si>
  <si>
    <t>MG000249/2022</t>
  </si>
  <si>
    <t>MG000409/2022</t>
  </si>
  <si>
    <t>Regiao de Divinopolis</t>
  </si>
  <si>
    <t>MG000321/2022</t>
  </si>
  <si>
    <t>Regiao de Divinopolis¹*</t>
  </si>
  <si>
    <t>Regiao de Joao Monlevade</t>
  </si>
  <si>
    <t>MG000436/2021</t>
  </si>
  <si>
    <t>Regiao de Joao Monlevade¹*</t>
  </si>
  <si>
    <t>Regiao de Juiz de Fora</t>
  </si>
  <si>
    <t>MG000255/2021</t>
  </si>
  <si>
    <t>Regiao de Juiz de Fora¹*</t>
  </si>
  <si>
    <t>Regiao de Ouro Preto</t>
  </si>
  <si>
    <t>MG000219/2022</t>
  </si>
  <si>
    <t>Regiao de Ouro Preto¹*</t>
  </si>
  <si>
    <t>Regiao de Sao Lourenco</t>
  </si>
  <si>
    <t>MG000231/2022</t>
  </si>
  <si>
    <t>Regiao de Sao Lourenco¹*</t>
  </si>
  <si>
    <t>Regiao de Teofilo Otoni</t>
  </si>
  <si>
    <t>MG000692/2021</t>
  </si>
  <si>
    <t>Regiao de Teofilo Otoni¹*</t>
  </si>
  <si>
    <t>Regiao Uberaba</t>
  </si>
  <si>
    <t>MG000423/2022</t>
  </si>
  <si>
    <t>Regiao Uberaba¹*</t>
  </si>
  <si>
    <t>MG000281/2022</t>
  </si>
  <si>
    <t>SEAC/SINDEAC</t>
  </si>
  <si>
    <t>MG000071/2022</t>
  </si>
  <si>
    <t>SECI</t>
  </si>
  <si>
    <t>MG000280/2022</t>
  </si>
  <si>
    <t>Seethur</t>
  </si>
  <si>
    <t>MG000212/2022</t>
  </si>
  <si>
    <t>Seethur¹*</t>
  </si>
  <si>
    <t>MG000381/2021</t>
  </si>
  <si>
    <t>Sethac Norte de Minas</t>
  </si>
  <si>
    <t>MG000408/2022</t>
  </si>
  <si>
    <t>Sethac Norte de Minas¹*</t>
  </si>
  <si>
    <t>SETHPC - Pocos de Caldas</t>
  </si>
  <si>
    <t>MG000192/2021</t>
  </si>
  <si>
    <t>Sind - Asseio</t>
  </si>
  <si>
    <t>MG000184/2022</t>
  </si>
  <si>
    <t>MG000754/2021</t>
  </si>
  <si>
    <t>MG000445/2022</t>
  </si>
  <si>
    <t>MG001730/2021</t>
  </si>
  <si>
    <t>MG000837/2021</t>
  </si>
  <si>
    <t>Vicosa e Regiao</t>
  </si>
  <si>
    <t>MG000357/2021</t>
  </si>
  <si>
    <t>Vicosa e Regiao¹*</t>
  </si>
  <si>
    <t>SEGURO DE VIDA</t>
  </si>
  <si>
    <t>VALOR POR POSTO (R$)</t>
  </si>
  <si>
    <t>DESPESA DE VIAGEM</t>
  </si>
  <si>
    <t>DESCRIÇÃO</t>
  </si>
  <si>
    <t>VALOR TOTAL</t>
  </si>
  <si>
    <t>QUANT.</t>
  </si>
  <si>
    <t>VALOR UNIT.</t>
  </si>
  <si>
    <t>Despesa de Viagem Apoio</t>
  </si>
  <si>
    <t>SALÁRIO MÍNIMO VIGENTE</t>
  </si>
  <si>
    <t>VALOR</t>
  </si>
  <si>
    <t>QUANTITATIVO DE PROFISSIONAIS  - 
CCT POR LOCALIDADE  - Serviços de Apoio Administrativo</t>
  </si>
  <si>
    <t>Função</t>
  </si>
  <si>
    <t>CCT DA CATEGORIA</t>
  </si>
  <si>
    <t>Comarca/função/fonte de recursos</t>
  </si>
  <si>
    <t>Classificação</t>
  </si>
  <si>
    <t>Fonte de Recursos</t>
  </si>
  <si>
    <t>Vagas contratadas</t>
  </si>
  <si>
    <t>Salário</t>
  </si>
  <si>
    <t>Cesta Básica</t>
  </si>
  <si>
    <t>Seguro de vida</t>
  </si>
  <si>
    <t>Despesas de Viagem</t>
  </si>
  <si>
    <t>Vagas suspensas</t>
  </si>
  <si>
    <t>Apoio</t>
  </si>
  <si>
    <t>PGJ</t>
  </si>
  <si>
    <t>Cachoeira De Minas</t>
  </si>
  <si>
    <t>Carmo Do Cajuru</t>
  </si>
  <si>
    <t>Carmo Do Paranaiba</t>
  </si>
  <si>
    <t>Carmo Do Rio Claro</t>
  </si>
  <si>
    <t>Conceicao Do Mato Dentro</t>
  </si>
  <si>
    <t>Coracao De Jesus</t>
  </si>
  <si>
    <t>Dores Do Indaia</t>
  </si>
  <si>
    <t>Juiz De Fora</t>
  </si>
  <si>
    <t>Patos De Minas</t>
  </si>
  <si>
    <t>Santa Maria Do Suacui</t>
  </si>
  <si>
    <t>Sao Sebastiao Do Paraiso</t>
  </si>
  <si>
    <t>TOTAL</t>
  </si>
  <si>
    <t>Legenda:</t>
  </si>
  <si>
    <t>CCT/2022 Homologada</t>
  </si>
  <si>
    <t>RESUMO CATEGORIA - LOTE ÚNICO</t>
  </si>
  <si>
    <t>Comarca/Função/fonte de recursos</t>
  </si>
  <si>
    <t>Custo Unitário Total</t>
  </si>
  <si>
    <t>Custo Unitário Suspensão</t>
  </si>
  <si>
    <t>Custo Suspensão Total</t>
  </si>
  <si>
    <t>Custo Total Mensal</t>
  </si>
  <si>
    <t>Nome Planilha Resumo</t>
  </si>
  <si>
    <t>Nome Planilha Individual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</si>
  <si>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</si>
  <si>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</si>
  <si>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</si>
  <si>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</si>
  <si>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</si>
  <si>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Abaete - Assist. Adm 200h</t>
  </si>
  <si>
    <t>Alem Paraiba - Assist. Adm 200h</t>
  </si>
  <si>
    <t>Andradas - Assist. Adm 200h</t>
  </si>
  <si>
    <t>Araguari - Assist. Adm 200h</t>
  </si>
  <si>
    <t>Araxa - Assist. Adm 200h</t>
  </si>
  <si>
    <t>Baependi - Assist. Adm 200h</t>
  </si>
  <si>
    <t>BH - Assist. Adm 150h</t>
  </si>
  <si>
    <t>BH - Assist. Adm 200h</t>
  </si>
  <si>
    <t>Belo Vale - Assist. Adm 200h</t>
  </si>
  <si>
    <t>Bom Despacho - Assist. Adm 200h</t>
  </si>
  <si>
    <t>Bom Sucesso - Assist. Adm 200h</t>
  </si>
  <si>
    <t>Bonfim - Assist. Adm 200h</t>
  </si>
  <si>
    <t>Bras. Minas - Assist. Adm 200h</t>
  </si>
  <si>
    <t>Brumadinho - Assist. Adm 200h</t>
  </si>
  <si>
    <t>Bueno Brandao- Assist. Adm 200h</t>
  </si>
  <si>
    <t>Buenopolis - Assist. Adm 200h</t>
  </si>
  <si>
    <t>Cach. Minas - Assist. Adm 200h</t>
  </si>
  <si>
    <t>Caete - Assist. Adm 200h</t>
  </si>
  <si>
    <t>Cambui - Assist. Adm 200h</t>
  </si>
  <si>
    <t>Campo Belo - Assist. Adm 200h</t>
  </si>
  <si>
    <t>Candeias - Assist. Adm 200h</t>
  </si>
  <si>
    <t>Carandai - Assist. Adm 200h</t>
  </si>
  <si>
    <t>Carangola - Assist. Adm 200h</t>
  </si>
  <si>
    <t>Caratinga - Assist. Adm 200h</t>
  </si>
  <si>
    <t>Carmo Cajuru - Assist. Adm 200h</t>
  </si>
  <si>
    <t>C. Paranaiba - Assist. Adm 200h</t>
  </si>
  <si>
    <t>C. Rio Claro - Assist. Adm 200h</t>
  </si>
  <si>
    <t>C. M. Dentro - Assist. Adm 200h</t>
  </si>
  <si>
    <t>Co. Lafaiete - Assist. Adm 200h</t>
  </si>
  <si>
    <t>Cons. Pena - Assist. Adm 200h</t>
  </si>
  <si>
    <t>Contagem - Assist. Adm 200h</t>
  </si>
  <si>
    <t>Cor. Jesus - Assist. Adm 200h</t>
  </si>
  <si>
    <t>C. Fabriciano- Assist. Adm 200h</t>
  </si>
  <si>
    <t>Curvelo - Assist. Adm 200h</t>
  </si>
  <si>
    <t>Diamantina - Assist. Adm 200h</t>
  </si>
  <si>
    <t>Dor. Indaia - Assist. Adm 200h</t>
  </si>
  <si>
    <t>Ervalia - Assist. Adm 200h</t>
  </si>
  <si>
    <t>Espera Feliz - Assist. Adm 200h</t>
  </si>
  <si>
    <t>Estrela Sul - Assist. Adm 200h</t>
  </si>
  <si>
    <t>Extrema - Assist. Adm 200h</t>
  </si>
  <si>
    <t>Formiga - Assist. Adm 200h</t>
  </si>
  <si>
    <t>Francisco Sa - Assist. Adm 200h</t>
  </si>
  <si>
    <t>Frutal - Assist. Adm 200h</t>
  </si>
  <si>
    <t>Galileia - Assist. Adm 200h</t>
  </si>
  <si>
    <t>Guanhaes - Assist. Adm 200h</t>
  </si>
  <si>
    <t>Guaranesia - Assist. Adm 200h</t>
  </si>
  <si>
    <t>Igarape - Assist. Adm 200h</t>
  </si>
  <si>
    <t>Inhapim - Assist. Adm 200h</t>
  </si>
  <si>
    <t>Ipanema - Assist. Adm 200h</t>
  </si>
  <si>
    <t>Ipatinga - Assist. Adm 200h</t>
  </si>
  <si>
    <t>Itabira - Assist. Adm 200h</t>
  </si>
  <si>
    <t>Itabirito - Assist. Adm 200h</t>
  </si>
  <si>
    <t>Itamarandiba - Assist. Adm 200h</t>
  </si>
  <si>
    <t>Itambacuri - Assist. Adm 200h</t>
  </si>
  <si>
    <t>Itamonte - Assist. Adm 200h</t>
  </si>
  <si>
    <t>Itanhandu - Assist. Adm 200h</t>
  </si>
  <si>
    <t>Jequitinhonha- Assist. Adm 200h</t>
  </si>
  <si>
    <t>Juiz de Fora - Assist. Adm 200h</t>
  </si>
  <si>
    <t>Machado - Assist. Adm 200h</t>
  </si>
  <si>
    <t>Mariana - Assist. Adm 200h</t>
  </si>
  <si>
    <t>Mateus Leme - Assist. Adm 200h</t>
  </si>
  <si>
    <t>Miradouro - Assist. Adm 200h</t>
  </si>
  <si>
    <t>M. S. Minas - Assist. Adm 200h</t>
  </si>
  <si>
    <t>Montes Claros- Assist. Adm 200h</t>
  </si>
  <si>
    <t>Muriae - Assist. Adm 200h</t>
  </si>
  <si>
    <t>Mutum - Assist. Adm 200h</t>
  </si>
  <si>
    <t>Natercia - Assist. Adm 200h</t>
  </si>
  <si>
    <t>Nepomuceno - Assist. Adm 200h</t>
  </si>
  <si>
    <t>Ouro Fino - Assist. Adm 200h</t>
  </si>
  <si>
    <t>Paracatu - Assist. Adm 200h</t>
  </si>
  <si>
    <t>Paraisopolis - Assist. Adm 200h</t>
  </si>
  <si>
    <t>Pat. de Minas- Assist. Adm 200h</t>
  </si>
  <si>
    <t>Patrocinio - Assist. Adm 200h</t>
  </si>
  <si>
    <t>P. Leopoldo - Assist. Adm 200h</t>
  </si>
  <si>
    <t>Piumhi - Assist. Adm 200h</t>
  </si>
  <si>
    <t>Pompeu - Assist. Adm 200h</t>
  </si>
  <si>
    <t>Ponte Nova - Assist. Adm 200h</t>
  </si>
  <si>
    <t>Pouso Alegre - Assist. Adm 200h</t>
  </si>
  <si>
    <t>Pratapolis - Assist. Adm 200h</t>
  </si>
  <si>
    <t>S. M. Suacui - Assist. Adm 200h</t>
  </si>
  <si>
    <t>S. J. Del Rei- Assist. Adm 200h</t>
  </si>
  <si>
    <t>S. J. Evange - Assist. Adm 200h</t>
  </si>
  <si>
    <t>S. S Paraiso - Assist. Adm 200h</t>
  </si>
  <si>
    <t>Teixeiras - Assist. Adm 200h</t>
  </si>
  <si>
    <t>Timoteo - Assist. Adm 200h</t>
  </si>
  <si>
    <t>Unai - Assist. Adm 200h</t>
  </si>
  <si>
    <t>Varginha - Assist. Adm 200h</t>
  </si>
  <si>
    <t>Varz. Palma - Assist. Adm 200h</t>
  </si>
  <si>
    <t>Vicosa - Assist. Adm 200h</t>
  </si>
  <si>
    <t>TOTAL MENSAL</t>
  </si>
  <si>
    <t>Total Mensal</t>
  </si>
  <si>
    <t>TOTAL ANUAL</t>
  </si>
  <si>
    <t>RESUMO GERAL - LOTE ÚNICO</t>
  </si>
  <si>
    <t>TOTAL MÓDULOS 1+2+3+4+5</t>
  </si>
  <si>
    <t>CUSTO TOTAL MENSAL</t>
  </si>
  <si>
    <t>CUSTO TOTAL ANUAL</t>
  </si>
  <si>
    <t>Comarca/função/Fonte de Rescursos</t>
  </si>
  <si>
    <t>Montante Salário Base</t>
  </si>
  <si>
    <t>ISS (Conversão Alíquota s/ fatura)</t>
  </si>
  <si>
    <t>Resumo de Alíquotas (PIS+CONFINS+ISS)</t>
  </si>
  <si>
    <t>PIS + COFINS + ISS (Total Conversão  Alíquota s/ Fatura)</t>
  </si>
  <si>
    <t>Valor dos Tributos (ISS, PIS, CONFINS)</t>
  </si>
  <si>
    <t>ANEXO VI - PLANILHA DE COMPOSIÇÃO DE CUSTOS</t>
  </si>
  <si>
    <t>Dados para composição dos custos referentes à mão-de-obra</t>
  </si>
  <si>
    <t>A</t>
  </si>
  <si>
    <t>B</t>
  </si>
  <si>
    <t>Tipo de serviço</t>
  </si>
  <si>
    <t>Apoio Administrativo</t>
  </si>
  <si>
    <t>C</t>
  </si>
  <si>
    <t>Salário Nominativo da Categoria Profissional</t>
  </si>
  <si>
    <t>D</t>
  </si>
  <si>
    <t>Categoria profissional (vinculada à execução contratual)</t>
  </si>
  <si>
    <t>E</t>
  </si>
  <si>
    <t>Data base da categoria (dia/mês/ano)</t>
  </si>
  <si>
    <t>MÓDULO 1 - COMPOSIÇÃO DA REMUNERAÇÃO</t>
  </si>
  <si>
    <t>Composição da Remuneração</t>
  </si>
  <si>
    <t>Referência</t>
  </si>
  <si>
    <t>Valor (R$)</t>
  </si>
  <si>
    <t>Salário Base</t>
  </si>
  <si>
    <t>Adicional Periculosidade (não se aplica)</t>
  </si>
  <si>
    <t>Adicional Insalubridade (não se aplica)</t>
  </si>
  <si>
    <t>Adicional Noturno (não se aplica)</t>
  </si>
  <si>
    <t>Adicional de Hora Noturna Reduzida (não se aplica)</t>
  </si>
  <si>
    <t>F</t>
  </si>
  <si>
    <t>Adicional de Sobreaviso (não se aplica)</t>
  </si>
  <si>
    <t>G</t>
  </si>
  <si>
    <t>Horas Extras Sobreaviso (não se aplica)</t>
  </si>
  <si>
    <t>H</t>
  </si>
  <si>
    <t>Adicional de Acúmulo de função (não se aplica)</t>
  </si>
  <si>
    <t>Total do Módulo 1</t>
  </si>
  <si>
    <t>MÓDULO 2 – ENCARGOS E BENEFÍCIOS MENSAIS E DIÁRIOS</t>
  </si>
  <si>
    <t>2.1</t>
  </si>
  <si>
    <t>Submódulo 2.1 - Encargos Previdenciários, FGTS e Outras Contribuições</t>
  </si>
  <si>
    <t>INSS</t>
  </si>
  <si>
    <t>SESI OU SESC</t>
  </si>
  <si>
    <t>SENAI OU SENAC</t>
  </si>
  <si>
    <t>INCRA</t>
  </si>
  <si>
    <t>Salário Educação</t>
  </si>
  <si>
    <t>FGTS</t>
  </si>
  <si>
    <t>RAT</t>
  </si>
  <si>
    <t>SEBRAE</t>
  </si>
  <si>
    <t>Total do Submódulo 2.1</t>
  </si>
  <si>
    <t>2.2</t>
  </si>
  <si>
    <t>Submódulo 2.2 - 13º Salário, Férias e Adicional de Férias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</si>
  <si>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</si>
  <si>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Férias e Adicional de Férias (titular)</t>
  </si>
  <si>
    <t>Subtotal</t>
  </si>
  <si>
    <t>Incidência do Submódulo 2.1 sobre 13º Salário, Férias e Adicional de Férias</t>
  </si>
  <si>
    <t>Total do Submódulo 2.2</t>
  </si>
  <si>
    <t>2.3</t>
  </si>
  <si>
    <t>Submódulo 2.3 - Benefícios Mensais e Diários</t>
  </si>
  <si>
    <t>Vale - Transporte (Descontada parcela do empregado)</t>
  </si>
  <si>
    <t>Vale - Alimentação (Descontada parcela do empregado)</t>
  </si>
  <si>
    <t>Seguro de Vida</t>
  </si>
  <si>
    <t>Total do Submódulo 2.3</t>
  </si>
  <si>
    <t>2.4</t>
  </si>
  <si>
    <t>Quadro Resumo do Módulo 2 - Encargos e Benefícios Mensais e Diários</t>
  </si>
  <si>
    <t>Encargos Previdenciários, FGTS e Outras Contribuições</t>
  </si>
  <si>
    <t>13º Salário, Férias e Adicional de Férias</t>
  </si>
  <si>
    <t>Benefícios Mensais e Diários</t>
  </si>
  <si>
    <t>Total do Módulo 2</t>
  </si>
  <si>
    <t>MÓDULO 3 – PROVISÃO PARA RESCISÃO</t>
  </si>
  <si>
    <t>Provisão para Rescisão</t>
  </si>
  <si>
    <t>Aviso Prévio Indenizado (API) e Reflexo do Aviso Prévio Indenizado</t>
  </si>
  <si>
    <t>Incidência do FGTS sobre API e Reflexo do API</t>
  </si>
  <si>
    <t>Multa do FGTS sobre o Aviso Prévio Indenizado</t>
  </si>
  <si>
    <t>Aviso Prévio Trabalhado - APT</t>
  </si>
  <si>
    <t>Incidência dos encargos do submódulo 2.1 sobre Aviso Prévio Trabalhado</t>
  </si>
  <si>
    <t>Multa do FGTS - Rescisão sem Justa Causa</t>
  </si>
  <si>
    <t>Indenização Adicional (Art. 9º da Lei nº 7.238/84)</t>
  </si>
  <si>
    <t>Total do Módulo 3</t>
  </si>
  <si>
    <t>MÓDULO 4 – CUSTO DE REPOSIÇÃO DO PROFISSIONAL AUSENTE</t>
  </si>
  <si>
    <t>4.1</t>
  </si>
  <si>
    <t>Submódulo 4.1 - Ausências Legais</t>
  </si>
  <si>
    <t>Ausência por Doença</t>
  </si>
  <si>
    <t>Ausências Legais</t>
  </si>
  <si>
    <t>Licença Paternidade</t>
  </si>
  <si>
    <t>Ausência por Acidente de Trabalho</t>
  </si>
  <si>
    <t>Férias, Adicional de Férias e 13º  com empregada em gozo de Licença Maternidade</t>
  </si>
  <si>
    <t>Incidência do Submódulo 2.1 sobre Ausências Legais</t>
  </si>
  <si>
    <t>Total do Submódulo 4.1</t>
  </si>
  <si>
    <t>4.2</t>
  </si>
  <si>
    <t>Submódulo 4.2 - Intrajornada</t>
  </si>
  <si>
    <t>Intervalo para Repouso ou Alimentação</t>
  </si>
  <si>
    <t>Total do Submódulo 4.2</t>
  </si>
  <si>
    <t>4.3</t>
  </si>
  <si>
    <t>Submódulo 4.3 - Suspensão Contratual</t>
  </si>
  <si>
    <t>Suspensão Temporária do Contrato de Trabalho</t>
  </si>
  <si>
    <t>Total do Submódulo 4.3</t>
  </si>
  <si>
    <t>4.4</t>
  </si>
  <si>
    <t>Quadro Resumo do Módulo 4 - Custo de Reposição do Profissional Ausente</t>
  </si>
  <si>
    <t>Intrajornada</t>
  </si>
  <si>
    <t>Suspensão Contratual</t>
  </si>
  <si>
    <t>Total do Módulo 4</t>
  </si>
  <si>
    <t>MÓDULO 5 – INSUMOS DIVERSOS</t>
  </si>
  <si>
    <t>Insumos Diversos</t>
  </si>
  <si>
    <t>Uniformes e EPIs</t>
  </si>
  <si>
    <t>Materiais de Consumo</t>
  </si>
  <si>
    <t>Máquinas e Equipamentos (depreciação)</t>
  </si>
  <si>
    <t>Produtos de Limpeza e Materiais de Higiene Pessoal</t>
  </si>
  <si>
    <t>Outros (especificar)</t>
  </si>
  <si>
    <t>Total do Módulo 5</t>
  </si>
  <si>
    <t>MÓDULO 6 – CUSTOS INDIRETOS, TRIBUTOS E LUCRO</t>
  </si>
  <si>
    <t>Custos Indiretos, Tributos e Lucro</t>
  </si>
  <si>
    <t>Custos Indiretos</t>
  </si>
  <si>
    <t>Lucro</t>
  </si>
  <si>
    <t>TRIBUTOS</t>
  </si>
  <si>
    <t>%</t>
  </si>
  <si>
    <t>C.1</t>
  </si>
  <si>
    <t>COFINS</t>
  </si>
  <si>
    <t>C.2</t>
  </si>
  <si>
    <t>PIS</t>
  </si>
  <si>
    <t>C.3</t>
  </si>
  <si>
    <t>ISS</t>
  </si>
  <si>
    <t>Total Tributos</t>
  </si>
  <si>
    <t>Total do Módulo 6</t>
  </si>
  <si>
    <t>QUADRO RESUMO DO CUSTO POR EMPREGADO</t>
  </si>
  <si>
    <t>Mão-de-Obra vinculada à execução contratual</t>
  </si>
  <si>
    <t>VALOR (R$)</t>
  </si>
  <si>
    <t>-</t>
  </si>
  <si>
    <t>Subtotal (A + B + C + D + E)</t>
  </si>
  <si>
    <t>Custo Total</t>
  </si>
  <si>
    <t>Custo Total Anual</t>
  </si>
  <si>
    <t>VAGAS SUSPENSAS</t>
  </si>
  <si>
    <t>Cargos - PGJ</t>
  </si>
  <si>
    <t>Quantidade</t>
  </si>
  <si>
    <t>Salário Base (R$)</t>
  </si>
  <si>
    <t>Total (R$)</t>
  </si>
  <si>
    <t>VA/cesta/PAF/PQM/SEGURO</t>
  </si>
  <si>
    <t>Total Cargos - PGJ</t>
  </si>
  <si>
    <t>Cargos - FEPDC</t>
  </si>
  <si>
    <r>
      <t xml:space="preserve">Razão Social: </t>
    </r>
    <r>
      <rPr>
        <sz val="10"/>
        <rFont val="Arial"/>
        <family val="2"/>
      </rPr>
      <t>Agile Empreendimentos e Serviços EIRELI</t>
    </r>
  </si>
  <si>
    <r>
      <t xml:space="preserve">CNPJ: </t>
    </r>
    <r>
      <rPr>
        <sz val="10"/>
        <rFont val="Arial"/>
        <family val="2"/>
      </rPr>
      <t>11.312.296/0001-00</t>
    </r>
  </si>
  <si>
    <r>
      <t xml:space="preserve">Endereço: </t>
    </r>
    <r>
      <rPr>
        <sz val="10"/>
        <rFont val="Arial"/>
        <family val="2"/>
      </rPr>
      <t>Rua Carmésia, nº 1.083, Bairro Santa Inês, Belo Horizonte-MG, CEP 31.080-170</t>
    </r>
  </si>
  <si>
    <r>
      <t xml:space="preserve">Telefone: </t>
    </r>
    <r>
      <rPr>
        <sz val="10"/>
        <rFont val="Arial"/>
        <family val="2"/>
      </rPr>
      <t>(31) 3567-6285 / 9 9116-5251</t>
    </r>
  </si>
  <si>
    <r>
      <t xml:space="preserve">E-mail: </t>
    </r>
    <r>
      <rPr>
        <sz val="10"/>
        <rFont val="Arial"/>
        <family val="2"/>
      </rPr>
      <t>comercial@agile-empreendimentos.com.br</t>
    </r>
  </si>
  <si>
    <r>
      <t xml:space="preserve">Banco: </t>
    </r>
    <r>
      <rPr>
        <sz val="10"/>
        <rFont val="Arial"/>
        <family val="2"/>
      </rPr>
      <t xml:space="preserve">Santander / </t>
    </r>
    <r>
      <rPr>
        <b/>
        <sz val="10"/>
        <rFont val="Arial"/>
        <family val="2"/>
      </rPr>
      <t xml:space="preserve">Agência: </t>
    </r>
    <r>
      <rPr>
        <sz val="10"/>
        <rFont val="Arial"/>
        <family val="2"/>
      </rPr>
      <t>2187</t>
    </r>
    <r>
      <rPr>
        <b/>
        <sz val="10"/>
        <rFont val="Arial"/>
        <family val="2"/>
      </rPr>
      <t xml:space="preserve"> / CC: </t>
    </r>
    <r>
      <rPr>
        <sz val="10"/>
        <rFont val="Arial"/>
        <family val="2"/>
      </rPr>
      <t>130 021 23 0</t>
    </r>
  </si>
  <si>
    <t>LOTE ÚNICO – AMPLA PARTICIPAÇÃO</t>
  </si>
  <si>
    <t>ITEM</t>
  </si>
  <si>
    <t>Licitação: nº 142/2022</t>
  </si>
  <si>
    <r>
      <t xml:space="preserve">Objeto: </t>
    </r>
    <r>
      <rPr>
        <i/>
        <sz val="10"/>
        <rFont val="Arial"/>
        <family val="2"/>
      </rPr>
      <t>Contratação de empresa especializada na prestação continuada de serviços de apoio administrativo e suporte operacional, com dedicação exclusiva de mão de obra, a serem executados nas dependências do MPMG.</t>
    </r>
  </si>
  <si>
    <t>1) IDENTIFICAÇÃO DO LICITANTE:</t>
  </si>
  <si>
    <t>2) DAS EXIGÊNCIAS DA PROPOSTA:</t>
  </si>
  <si>
    <t>2.2) PRAZO DE EXECUÇÃO DOS SERVIÇOS: 12 (doze) MESES, contados do 5° dia após a assinatura do contrato;</t>
  </si>
  <si>
    <t>2.4) DECLARAÇÃO DE REGULARIDADE: deverá ser apresentada, juntamente com esta Proposta, a Declaração de Regularidade, conforme modelo constante do Anexo IV do Edital;</t>
  </si>
  <si>
    <t>( X ) Seguro-garantia;</t>
  </si>
  <si>
    <t>(    ) Fiança bancária.</t>
  </si>
  <si>
    <t>(    ) Caução em dinheiro ou títulos da dívida pública, devendo estes terem sido emitidos sob a forma escritural, mediante registro em sistema centralizado de liquidação e de custódia autorizado pelo Banco Central do Brasil e avaliados pelos seus valores econômicos, conforme definido pelo Ministério da Fazenda;</t>
  </si>
  <si>
    <t>2.1) PRAZO DE VALIDADE DA PROPOSTA: 70 DIAS, contados da data de sua apresentação;</t>
  </si>
  <si>
    <t>2.3) PRAZO PARA ALOCAÇÃO DE PROFISSIONAL NAS UNIDADES DE PRESTAÇÃO DOS SERVIÇOS: 10 DIAS, contados a partir de solicitação do fiscal do contrato (MÁXIMO 10 Dias. Qualquer alteração ficará sujeita à aprovação da Contratante);</t>
  </si>
  <si>
    <t>2.5) GARANTIA DE EXECUÇÃO CONTRATUAL (art. 56 da Lei Federal nº 8.666/93): Será exigida a prestação de garantia de acordo com o estabelecido na Cláusula Décima Terceira da Minuta de Contrato (Anexo I do Edital), equivalente ao percentual de 5% (cinco por cento) do valor contratado, correspondente, nesta data, ao valor de</t>
  </si>
  <si>
    <t>devendo a empresa vencedora optar por uma das seguintes modalidades (marcar um “x”):</t>
  </si>
  <si>
    <t>3) O PREÇO E AS ESPECIFICAÇÕES MÍNIMAS:</t>
  </si>
  <si>
    <t>ATENÇÃO:</t>
  </si>
  <si>
    <t>A “Planilha de Estimativa de Custos e de Composição de Preços da Contratação” integra a Proposta e deve ser apresentada conjuntamente com ela, devidamente preenchida, no prazo definido no Edital (24 horas), contado da solicitação do(a) Pregoeiro(a).</t>
  </si>
  <si>
    <t xml:space="preserve">Tal planilha corresponde ao Apenso IV – “Planilha de Estimativa de Custos e de Composição de Preços da Contratação” do Termo de Referência (Anexo II do Edital) que se encontra publicada no site www.mpmg.mp.br, Serviços &gt; Consultas &gt; Licitações e Contratos &gt; Portal Transparência MPMG. </t>
  </si>
  <si>
    <t>OBSERVAÇÕES: as orientações de como se obter o valor da proposta encontram-se disponibilizadas no Apenso IV - Planilha de Estimativa de Custos e de Composição de Preços da Contratação - aba “ORIENTAÇÕES PARA O LICITANTE”.</t>
  </si>
  <si>
    <t>IMPORTANTE FRISAR QUE O PREÇO MÁXIMO GLOBAL PERMITIDO PARA A PROPOSTA SERÁ DE R$ 1.058.489,59 – MENSAL – E R$ 12.701.875,08 – ANUAL.</t>
  </si>
  <si>
    <t>SERVIÇOS DE APOIO ADMINISTRATIVO E SUPORTE OPERACIONAL, COM DEDICAÇÃO EXCLUSIVA DE MÃO DE OBRA.</t>
  </si>
  <si>
    <t>ABERTO A TODOS OS LICITANTES (ampla competição)</t>
  </si>
  <si>
    <t>Especificações do Item</t>
  </si>
  <si>
    <t xml:space="preserve">Prestação continuada de serviços de apoio administrativo (cargo de assistente administrativo) e suporte operacional,com dedicação exclusiva de mão de obra, a serem executados nas dependências do MPMG. </t>
  </si>
  <si>
    <t>QTD</t>
  </si>
  <si>
    <t>Preço Mensal</t>
  </si>
  <si>
    <t>Preço Anual</t>
  </si>
  <si>
    <t>OS SERVIÇOS DEVERÃO SER PRESTADOS EM CONFORMIDADE COM O ANEXO VII DO EDITAL (ANEXO II DO CONTRATO).</t>
  </si>
  <si>
    <t>*As CCTs utilizadas correspondem às mencionadas no Edital/Termo de Referência.</t>
  </si>
  <si>
    <t>ANEXO II – PROPOSTA (PLANILHA DE PREÇOS)</t>
  </si>
  <si>
    <t>AO</t>
  </si>
  <si>
    <t>PROCURADORIA-GERAL DE JUSTIÇA</t>
  </si>
  <si>
    <t>DIRETORIA DE GESTÃO DE COMPRAS E LICITAÇÕES</t>
  </si>
  <si>
    <t>MINISTÉRIO PÚBLICO DO ESTADO DE MINAS GERAIS</t>
  </si>
  <si>
    <t>Belo Horizonte, 7 de julho de 2022.
_____________________________________________
Agile Empreendimentos e Serviços EIRELI
Júlio Augusto Martins Figueiredo Pinto
CPF: 084.457.366-39
ID: MG 14.006.657</t>
  </si>
</sst>
</file>

<file path=xl/styles.xml><?xml version="1.0" encoding="utf-8"?>
<styleSheet xmlns="http://schemas.openxmlformats.org/spreadsheetml/2006/main">
  <numFmts count="15">
    <numFmt numFmtId="43" formatCode="_-* #,##0.00_-;\-* #,##0.00_-;_-* &quot;-&quot;??_-;_-@_-"/>
    <numFmt numFmtId="164" formatCode="&quot;R$&quot;\ #,##0;\-&quot;R$&quot;\ #,##0"/>
    <numFmt numFmtId="165" formatCode="_-&quot;R$&quot;\ * #,##0.00_-;\-&quot;R$&quot;\ * #,##0.00_-;_-&quot;R$&quot;\ * &quot;-&quot;??_-;_-@_-"/>
    <numFmt numFmtId="166" formatCode="&quot;R$ &quot;#,##0.00_);[Red]\(&quot;R$ &quot;#,##0.00\)"/>
    <numFmt numFmtId="167" formatCode="_(&quot;R$ &quot;* #,##0.00_);_(&quot;R$ &quot;* \(#,##0.00\);_(&quot;R$ &quot;* &quot;-&quot;??_);_(@_)"/>
    <numFmt numFmtId="168" formatCode="&quot; R$&quot;#,##0.00\ ;&quot; R$(&quot;#,##0.00\);&quot; R$-&quot;#\ ;@\ "/>
    <numFmt numFmtId="169" formatCode="_(* #,##0.00_);_(* \(#,##0.00\);_(* &quot;-&quot;??_);_(@_)"/>
    <numFmt numFmtId="170" formatCode="_(* #,##0.00_);_(* \(#,##0.00\);_(* \-??_);_(@_)"/>
    <numFmt numFmtId="171" formatCode="&quot;R$ &quot;#,##0.00_);\(&quot;R$ &quot;#,##0.00\)"/>
    <numFmt numFmtId="172" formatCode="&quot;R$&quot;\ #,##0.00"/>
    <numFmt numFmtId="173" formatCode="yyyy"/>
    <numFmt numFmtId="174" formatCode="#,##0.00\ ;&quot; (&quot;#,##0.00\);&quot; -&quot;#\ ;@\ "/>
    <numFmt numFmtId="175" formatCode="&quot;R$ &quot;#,##0_);\(&quot;R$ &quot;#,##0\)"/>
    <numFmt numFmtId="176" formatCode="\-"/>
    <numFmt numFmtId="177" formatCode="#,##0;[Red]#,##0"/>
  </numFmts>
  <fonts count="6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sz val="10"/>
      <color rgb="FFFF0000"/>
      <name val="Arial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b/>
      <sz val="10"/>
      <color rgb="FF000000"/>
      <name val="Arial"/>
      <family val="2"/>
    </font>
    <font>
      <b/>
      <sz val="12"/>
      <color rgb="FFFF0000"/>
      <name val="Calibri"/>
      <family val="2"/>
    </font>
    <font>
      <b/>
      <sz val="12"/>
      <name val="Arial"/>
      <family val="2"/>
    </font>
    <font>
      <sz val="10"/>
      <color theme="0" tint="-0.14999847407452621"/>
      <name val="Arial"/>
      <family val="2"/>
    </font>
    <font>
      <b/>
      <sz val="10"/>
      <color rgb="FFFFFFFF"/>
      <name val="Arial"/>
      <family val="2"/>
    </font>
    <font>
      <b/>
      <sz val="10"/>
      <color rgb="FFFF0000"/>
      <name val="Segoe UI"/>
      <family val="2"/>
    </font>
    <font>
      <sz val="10"/>
      <color rgb="FF333333"/>
      <name val="Segoe UI"/>
      <family val="2"/>
    </font>
    <font>
      <i/>
      <sz val="10"/>
      <name val="Arial"/>
      <family val="2"/>
    </font>
    <font>
      <b/>
      <sz val="16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</fonts>
  <fills count="54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BDD7EE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305496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FFFFFF"/>
        <bgColor rgb="FF000000"/>
      </patternFill>
    </fill>
  </fills>
  <borders count="9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34400">
    <xf numFmtId="0" fontId="0" fillId="0" borderId="0"/>
    <xf numFmtId="167" fontId="10" fillId="0" borderId="0" applyFill="0" applyBorder="0" applyAlignment="0" applyProtection="0"/>
    <xf numFmtId="9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13" fillId="0" borderId="0"/>
    <xf numFmtId="9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68" fontId="10" fillId="0" borderId="0" applyFill="0" applyBorder="0" applyAlignment="0" applyProtection="0"/>
    <xf numFmtId="43" fontId="10" fillId="0" borderId="0" applyFill="0" applyBorder="0" applyAlignment="0" applyProtection="0"/>
    <xf numFmtId="0" fontId="10" fillId="0" borderId="0"/>
    <xf numFmtId="168" fontId="10" fillId="0" borderId="0" applyFill="0" applyBorder="0" applyAlignment="0" applyProtection="0"/>
    <xf numFmtId="43" fontId="17" fillId="0" borderId="0" applyFill="0" applyBorder="0" applyAlignment="0" applyProtection="0"/>
    <xf numFmtId="169" fontId="18" fillId="0" borderId="0" applyFont="0" applyFill="0" applyBorder="0" applyAlignment="0" applyProtection="0"/>
    <xf numFmtId="0" fontId="10" fillId="0" borderId="0"/>
    <xf numFmtId="170" fontId="10" fillId="0" borderId="0" applyFill="0" applyBorder="0" applyAlignment="0" applyProtection="0"/>
    <xf numFmtId="169" fontId="10" fillId="0" borderId="0" applyFill="0" applyBorder="0" applyAlignment="0" applyProtection="0"/>
    <xf numFmtId="9" fontId="10" fillId="0" borderId="0" applyFill="0" applyBorder="0" applyAlignment="0" applyProtection="0"/>
    <xf numFmtId="0" fontId="10" fillId="0" borderId="0"/>
    <xf numFmtId="168" fontId="10" fillId="0" borderId="0" applyFill="0" applyBorder="0" applyAlignment="0" applyProtection="0"/>
    <xf numFmtId="168" fontId="10" fillId="0" borderId="0" applyFill="0" applyBorder="0" applyAlignment="0" applyProtection="0"/>
    <xf numFmtId="169" fontId="10" fillId="0" borderId="0" applyFont="0" applyFill="0" applyBorder="0" applyAlignment="0" applyProtection="0"/>
    <xf numFmtId="0" fontId="17" fillId="0" borderId="0"/>
    <xf numFmtId="0" fontId="9" fillId="0" borderId="0"/>
    <xf numFmtId="43" fontId="9" fillId="0" borderId="0" applyFont="0" applyFill="0" applyBorder="0" applyAlignment="0" applyProtection="0"/>
    <xf numFmtId="0" fontId="29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174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8" fillId="0" borderId="0"/>
    <xf numFmtId="0" fontId="10" fillId="0" borderId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3" fillId="39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5" fillId="44" borderId="48" applyNumberFormat="0" applyAlignment="0" applyProtection="0"/>
    <xf numFmtId="0" fontId="35" fillId="44" borderId="48" applyNumberFormat="0" applyAlignment="0" applyProtection="0"/>
    <xf numFmtId="0" fontId="35" fillId="44" borderId="48" applyNumberFormat="0" applyAlignment="0" applyProtection="0"/>
    <xf numFmtId="0" fontId="49" fillId="0" borderId="0"/>
    <xf numFmtId="0" fontId="36" fillId="45" borderId="49" applyNumberFormat="0" applyAlignment="0" applyProtection="0"/>
    <xf numFmtId="0" fontId="36" fillId="45" borderId="49" applyNumberFormat="0" applyAlignment="0" applyProtection="0"/>
    <xf numFmtId="0" fontId="36" fillId="45" borderId="49" applyNumberFormat="0" applyAlignment="0" applyProtection="0"/>
    <xf numFmtId="0" fontId="37" fillId="0" borderId="50" applyNumberFormat="0" applyFill="0" applyAlignment="0" applyProtection="0"/>
    <xf numFmtId="0" fontId="37" fillId="0" borderId="50" applyNumberFormat="0" applyFill="0" applyAlignment="0" applyProtection="0"/>
    <xf numFmtId="0" fontId="37" fillId="0" borderId="50" applyNumberFormat="0" applyFill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0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38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8" fillId="31" borderId="48" applyNumberFormat="0" applyAlignment="0" applyProtection="0"/>
    <xf numFmtId="0" fontId="38" fillId="31" borderId="48" applyNumberFormat="0" applyAlignment="0" applyProtection="0"/>
    <xf numFmtId="0" fontId="38" fillId="31" borderId="48" applyNumberFormat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7" fontId="10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75" fontId="10" fillId="0" borderId="0" applyFont="0" applyFill="0" applyBorder="0" applyAlignment="0" applyProtection="0"/>
    <xf numFmtId="175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7" borderId="54" applyNumberFormat="0" applyFont="0" applyAlignment="0" applyProtection="0"/>
    <xf numFmtId="0" fontId="32" fillId="47" borderId="54" applyNumberFormat="0" applyFont="0" applyAlignment="0" applyProtection="0"/>
    <xf numFmtId="0" fontId="32" fillId="47" borderId="54" applyNumberFormat="0" applyFont="0" applyAlignment="0" applyProtection="0"/>
    <xf numFmtId="0" fontId="32" fillId="47" borderId="54" applyNumberFormat="0" applyFont="0" applyAlignment="0" applyProtection="0"/>
    <xf numFmtId="0" fontId="32" fillId="47" borderId="54" applyNumberFormat="0" applyFont="0" applyAlignment="0" applyProtection="0"/>
    <xf numFmtId="9" fontId="10" fillId="0" borderId="0" applyFont="0" applyFill="0" applyBorder="0" applyAlignment="0" applyProtection="0"/>
    <xf numFmtId="9" fontId="10" fillId="0" borderId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41" fillId="44" borderId="55" applyNumberFormat="0" applyAlignment="0" applyProtection="0"/>
    <xf numFmtId="0" fontId="41" fillId="44" borderId="55" applyNumberFormat="0" applyAlignment="0" applyProtection="0"/>
    <xf numFmtId="0" fontId="41" fillId="44" borderId="55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5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0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51" applyNumberFormat="0" applyFill="0" applyAlignment="0" applyProtection="0"/>
    <xf numFmtId="0" fontId="45" fillId="0" borderId="51" applyNumberFormat="0" applyFill="0" applyAlignment="0" applyProtection="0"/>
    <xf numFmtId="0" fontId="45" fillId="0" borderId="51" applyNumberFormat="0" applyFill="0" applyAlignment="0" applyProtection="0"/>
    <xf numFmtId="0" fontId="46" fillId="0" borderId="52" applyNumberFormat="0" applyFill="0" applyAlignment="0" applyProtection="0"/>
    <xf numFmtId="0" fontId="46" fillId="0" borderId="52" applyNumberFormat="0" applyFill="0" applyAlignment="0" applyProtection="0"/>
    <xf numFmtId="0" fontId="46" fillId="0" borderId="52" applyNumberFormat="0" applyFill="0" applyAlignment="0" applyProtection="0"/>
    <xf numFmtId="0" fontId="47" fillId="0" borderId="53" applyNumberFormat="0" applyFill="0" applyAlignment="0" applyProtection="0"/>
    <xf numFmtId="0" fontId="47" fillId="0" borderId="53" applyNumberFormat="0" applyFill="0" applyAlignment="0" applyProtection="0"/>
    <xf numFmtId="0" fontId="47" fillId="0" borderId="53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56" applyNumberFormat="0" applyFill="0" applyAlignment="0" applyProtection="0"/>
    <xf numFmtId="0" fontId="48" fillId="0" borderId="56" applyNumberFormat="0" applyFill="0" applyAlignment="0" applyProtection="0"/>
    <xf numFmtId="0" fontId="48" fillId="0" borderId="56" applyNumberFormat="0" applyFill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170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8" fontId="10" fillId="0" borderId="0" applyFill="0" applyBorder="0" applyAlignment="0" applyProtection="0"/>
    <xf numFmtId="165" fontId="10" fillId="0" borderId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75" fontId="10" fillId="0" borderId="0" applyFont="0" applyFill="0" applyBorder="0" applyAlignment="0" applyProtection="0"/>
    <xf numFmtId="175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7" borderId="54" applyNumberFormat="0" applyFont="0" applyAlignment="0" applyProtection="0"/>
    <xf numFmtId="9" fontId="10" fillId="0" borderId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5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0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70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7" fillId="0" borderId="0"/>
    <xf numFmtId="0" fontId="10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10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32" fillId="0" borderId="0" applyFont="0" applyFill="0" applyBorder="0" applyAlignment="0" applyProtection="0"/>
    <xf numFmtId="165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43" fontId="1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ill="0" applyBorder="0" applyAlignment="0" applyProtection="0"/>
    <xf numFmtId="43" fontId="10" fillId="0" borderId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9" fontId="1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738">
    <xf numFmtId="0" fontId="0" fillId="0" borderId="0" xfId="0"/>
    <xf numFmtId="2" fontId="0" fillId="0" borderId="0" xfId="0" applyNumberFormat="1"/>
    <xf numFmtId="167" fontId="11" fillId="0" borderId="0" xfId="1" applyFont="1"/>
    <xf numFmtId="43" fontId="0" fillId="0" borderId="0" xfId="0" applyNumberFormat="1"/>
    <xf numFmtId="43" fontId="0" fillId="0" borderId="0" xfId="0" applyNumberFormat="1" applyAlignment="1">
      <alignment vertical="center"/>
    </xf>
    <xf numFmtId="43" fontId="0" fillId="3" borderId="11" xfId="3" applyFont="1" applyFill="1" applyBorder="1" applyAlignment="1">
      <alignment vertical="center"/>
    </xf>
    <xf numFmtId="43" fontId="0" fillId="0" borderId="0" xfId="3" applyFont="1" applyAlignment="1">
      <alignment vertical="center"/>
    </xf>
    <xf numFmtId="0" fontId="0" fillId="3" borderId="0" xfId="0" applyFill="1"/>
    <xf numFmtId="43" fontId="0" fillId="3" borderId="10" xfId="3" applyFont="1" applyFill="1" applyBorder="1" applyAlignment="1">
      <alignment vertical="center"/>
    </xf>
    <xf numFmtId="43" fontId="11" fillId="3" borderId="7" xfId="3" applyFont="1" applyFill="1" applyBorder="1" applyAlignment="1">
      <alignment vertical="center"/>
    </xf>
    <xf numFmtId="43" fontId="0" fillId="3" borderId="7" xfId="3" applyFont="1" applyFill="1" applyBorder="1" applyAlignment="1">
      <alignment vertical="center"/>
    </xf>
    <xf numFmtId="43" fontId="11" fillId="3" borderId="36" xfId="3" applyFont="1" applyFill="1" applyBorder="1" applyAlignment="1">
      <alignment vertical="center"/>
    </xf>
    <xf numFmtId="43" fontId="11" fillId="3" borderId="5" xfId="3" applyFont="1" applyFill="1" applyBorder="1" applyAlignment="1">
      <alignment vertical="center"/>
    </xf>
    <xf numFmtId="43" fontId="0" fillId="3" borderId="11" xfId="3" applyFont="1" applyFill="1" applyBorder="1" applyAlignment="1">
      <alignment horizontal="right" vertical="center"/>
    </xf>
    <xf numFmtId="43" fontId="0" fillId="3" borderId="38" xfId="3" applyFont="1" applyFill="1" applyBorder="1" applyAlignment="1">
      <alignment vertical="center"/>
    </xf>
    <xf numFmtId="43" fontId="14" fillId="0" borderId="0" xfId="0" applyNumberFormat="1" applyFont="1"/>
    <xf numFmtId="165" fontId="0" fillId="0" borderId="0" xfId="0" applyNumberFormat="1"/>
    <xf numFmtId="165" fontId="10" fillId="3" borderId="13" xfId="1" applyNumberFormat="1" applyFill="1" applyBorder="1" applyAlignment="1">
      <alignment horizontal="center" vertical="center"/>
    </xf>
    <xf numFmtId="43" fontId="0" fillId="3" borderId="31" xfId="3" applyFont="1" applyFill="1" applyBorder="1" applyAlignment="1">
      <alignment vertical="center"/>
    </xf>
    <xf numFmtId="165" fontId="10" fillId="3" borderId="10" xfId="1" applyNumberFormat="1" applyFill="1" applyBorder="1" applyAlignment="1">
      <alignment horizontal="left" vertical="center"/>
    </xf>
    <xf numFmtId="43" fontId="0" fillId="3" borderId="10" xfId="3" applyFont="1" applyFill="1" applyBorder="1" applyAlignment="1">
      <alignment horizontal="right" vertical="center"/>
    </xf>
    <xf numFmtId="0" fontId="11" fillId="3" borderId="0" xfId="0" applyFont="1" applyFill="1" applyAlignment="1">
      <alignment vertical="center" wrapText="1"/>
    </xf>
    <xf numFmtId="0" fontId="11" fillId="0" borderId="0" xfId="0" applyFont="1"/>
    <xf numFmtId="0" fontId="15" fillId="11" borderId="4" xfId="0" applyFont="1" applyFill="1" applyBorder="1" applyAlignment="1">
      <alignment horizontal="center" vertical="center" wrapText="1"/>
    </xf>
    <xf numFmtId="0" fontId="15" fillId="16" borderId="18" xfId="0" applyFont="1" applyFill="1" applyBorder="1" applyAlignment="1">
      <alignment horizontal="center" vertical="center" wrapText="1"/>
    </xf>
    <xf numFmtId="0" fontId="15" fillId="15" borderId="18" xfId="0" applyFont="1" applyFill="1" applyBorder="1" applyAlignment="1">
      <alignment horizontal="center" vertical="center" wrapText="1"/>
    </xf>
    <xf numFmtId="0" fontId="23" fillId="3" borderId="0" xfId="0" applyFont="1" applyFill="1" applyAlignment="1">
      <alignment vertical="center" wrapText="1"/>
    </xf>
    <xf numFmtId="0" fontId="22" fillId="0" borderId="0" xfId="0" applyFont="1"/>
    <xf numFmtId="10" fontId="0" fillId="3" borderId="4" xfId="0" applyNumberFormat="1" applyFill="1" applyBorder="1" applyAlignment="1">
      <alignment horizontal="center"/>
    </xf>
    <xf numFmtId="0" fontId="16" fillId="0" borderId="0" xfId="0" applyFont="1"/>
    <xf numFmtId="0" fontId="10" fillId="0" borderId="0" xfId="0" applyFont="1"/>
    <xf numFmtId="169" fontId="11" fillId="0" borderId="0" xfId="21" applyFont="1" applyAlignment="1">
      <alignment horizontal="center" vertical="center"/>
    </xf>
    <xf numFmtId="172" fontId="10" fillId="0" borderId="0" xfId="0" applyNumberFormat="1" applyFont="1"/>
    <xf numFmtId="0" fontId="10" fillId="0" borderId="28" xfId="0" applyFont="1" applyBorder="1" applyAlignment="1">
      <alignment horizontal="center"/>
    </xf>
    <xf numFmtId="1" fontId="10" fillId="0" borderId="0" xfId="0" applyNumberFormat="1" applyFont="1"/>
    <xf numFmtId="169" fontId="11" fillId="3" borderId="0" xfId="21" applyFont="1" applyFill="1" applyAlignment="1">
      <alignment vertical="center"/>
    </xf>
    <xf numFmtId="1" fontId="11" fillId="20" borderId="35" xfId="0" applyNumberFormat="1" applyFont="1" applyFill="1" applyBorder="1" applyAlignment="1">
      <alignment horizontal="center"/>
    </xf>
    <xf numFmtId="172" fontId="11" fillId="20" borderId="35" xfId="0" applyNumberFormat="1" applyFont="1" applyFill="1" applyBorder="1" applyAlignment="1">
      <alignment horizontal="right"/>
    </xf>
    <xf numFmtId="0" fontId="11" fillId="3" borderId="40" xfId="0" applyFont="1" applyFill="1" applyBorder="1" applyAlignment="1">
      <alignment vertical="center" wrapText="1"/>
    </xf>
    <xf numFmtId="0" fontId="11" fillId="3" borderId="40" xfId="0" applyFont="1" applyFill="1" applyBorder="1" applyAlignment="1">
      <alignment vertical="center"/>
    </xf>
    <xf numFmtId="0" fontId="11" fillId="0" borderId="40" xfId="0" applyFont="1" applyBorder="1" applyAlignment="1">
      <alignment vertical="center"/>
    </xf>
    <xf numFmtId="0" fontId="11" fillId="0" borderId="0" xfId="0" applyFont="1" applyAlignment="1">
      <alignment vertical="center" wrapText="1"/>
    </xf>
    <xf numFmtId="43" fontId="0" fillId="3" borderId="36" xfId="3" applyFont="1" applyFill="1" applyBorder="1" applyAlignment="1">
      <alignment vertical="center"/>
    </xf>
    <xf numFmtId="0" fontId="25" fillId="22" borderId="43" xfId="0" applyFont="1" applyFill="1" applyBorder="1" applyAlignment="1">
      <alignment horizontal="center" vertical="center" wrapText="1"/>
    </xf>
    <xf numFmtId="0" fontId="25" fillId="22" borderId="44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38" xfId="0" applyFont="1" applyBorder="1" applyAlignment="1">
      <alignment horizontal="center"/>
    </xf>
    <xf numFmtId="0" fontId="0" fillId="3" borderId="23" xfId="0" applyFill="1" applyBorder="1"/>
    <xf numFmtId="0" fontId="0" fillId="3" borderId="24" xfId="0" applyFill="1" applyBorder="1"/>
    <xf numFmtId="43" fontId="10" fillId="3" borderId="10" xfId="3" applyFill="1" applyBorder="1" applyAlignment="1">
      <alignment vertical="center"/>
    </xf>
    <xf numFmtId="14" fontId="10" fillId="3" borderId="11" xfId="0" applyNumberFormat="1" applyFont="1" applyFill="1" applyBorder="1" applyAlignment="1">
      <alignment horizontal="center" vertical="center"/>
    </xf>
    <xf numFmtId="172" fontId="10" fillId="3" borderId="10" xfId="1" applyNumberFormat="1" applyFill="1" applyBorder="1" applyAlignment="1">
      <alignment horizontal="center" vertical="center"/>
    </xf>
    <xf numFmtId="2" fontId="27" fillId="0" borderId="33" xfId="0" applyNumberFormat="1" applyFont="1" applyBorder="1" applyAlignment="1">
      <alignment horizontal="center" vertical="center"/>
    </xf>
    <xf numFmtId="43" fontId="11" fillId="3" borderId="13" xfId="3" applyFont="1" applyFill="1" applyBorder="1" applyAlignment="1">
      <alignment vertical="center"/>
    </xf>
    <xf numFmtId="2" fontId="10" fillId="0" borderId="4" xfId="3" applyNumberFormat="1" applyBorder="1" applyAlignment="1">
      <alignment horizontal="center"/>
    </xf>
    <xf numFmtId="0" fontId="11" fillId="15" borderId="18" xfId="0" applyFont="1" applyFill="1" applyBorder="1" applyAlignment="1">
      <alignment horizontal="center" vertical="center" wrapText="1"/>
    </xf>
    <xf numFmtId="0" fontId="11" fillId="23" borderId="5" xfId="0" applyFont="1" applyFill="1" applyBorder="1" applyAlignment="1">
      <alignment vertical="center"/>
    </xf>
    <xf numFmtId="0" fontId="11" fillId="23" borderId="5" xfId="0" applyFont="1" applyFill="1" applyBorder="1" applyAlignment="1">
      <alignment horizontal="center" vertical="center"/>
    </xf>
    <xf numFmtId="0" fontId="11" fillId="23" borderId="16" xfId="0" applyFont="1" applyFill="1" applyBorder="1" applyAlignment="1">
      <alignment vertical="center"/>
    </xf>
    <xf numFmtId="0" fontId="11" fillId="23" borderId="7" xfId="0" applyFont="1" applyFill="1" applyBorder="1" applyAlignment="1">
      <alignment vertical="center"/>
    </xf>
    <xf numFmtId="43" fontId="11" fillId="23" borderId="12" xfId="3" applyFont="1" applyFill="1" applyBorder="1" applyAlignment="1">
      <alignment horizontal="left" vertical="center"/>
    </xf>
    <xf numFmtId="0" fontId="11" fillId="23" borderId="42" xfId="0" applyFont="1" applyFill="1" applyBorder="1" applyAlignment="1">
      <alignment horizontal="center" vertical="center"/>
    </xf>
    <xf numFmtId="0" fontId="11" fillId="20" borderId="5" xfId="0" applyFont="1" applyFill="1" applyBorder="1" applyAlignment="1">
      <alignment vertical="center"/>
    </xf>
    <xf numFmtId="0" fontId="11" fillId="20" borderId="5" xfId="0" applyFont="1" applyFill="1" applyBorder="1" applyAlignment="1">
      <alignment horizontal="center" vertical="center"/>
    </xf>
    <xf numFmtId="43" fontId="11" fillId="20" borderId="5" xfId="3" applyFont="1" applyFill="1" applyBorder="1" applyAlignment="1">
      <alignment horizontal="center" vertical="center"/>
    </xf>
    <xf numFmtId="0" fontId="11" fillId="20" borderId="16" xfId="0" applyFont="1" applyFill="1" applyBorder="1" applyAlignment="1">
      <alignment vertical="center"/>
    </xf>
    <xf numFmtId="0" fontId="11" fillId="20" borderId="7" xfId="0" applyFont="1" applyFill="1" applyBorder="1" applyAlignment="1">
      <alignment vertical="center"/>
    </xf>
    <xf numFmtId="43" fontId="11" fillId="20" borderId="12" xfId="3" applyFont="1" applyFill="1" applyBorder="1" applyAlignment="1">
      <alignment horizontal="left" vertical="center"/>
    </xf>
    <xf numFmtId="10" fontId="11" fillId="3" borderId="0" xfId="0" applyNumberFormat="1" applyFont="1" applyFill="1" applyAlignment="1">
      <alignment horizontal="center" vertical="center"/>
    </xf>
    <xf numFmtId="43" fontId="11" fillId="3" borderId="38" xfId="3" applyFont="1" applyFill="1" applyBorder="1" applyAlignment="1">
      <alignment vertical="center"/>
    </xf>
    <xf numFmtId="43" fontId="0" fillId="3" borderId="5" xfId="3" applyFont="1" applyFill="1" applyBorder="1" applyAlignment="1">
      <alignment vertical="center"/>
    </xf>
    <xf numFmtId="0" fontId="15" fillId="24" borderId="18" xfId="0" applyFont="1" applyFill="1" applyBorder="1" applyAlignment="1">
      <alignment horizontal="center" vertical="center" wrapText="1"/>
    </xf>
    <xf numFmtId="0" fontId="11" fillId="21" borderId="5" xfId="0" applyFont="1" applyFill="1" applyBorder="1" applyAlignment="1">
      <alignment horizontal="center" vertical="center" textRotation="90" wrapText="1"/>
    </xf>
    <xf numFmtId="0" fontId="11" fillId="21" borderId="5" xfId="0" applyFont="1" applyFill="1" applyBorder="1" applyAlignment="1">
      <alignment horizontal="center" vertical="center" textRotation="90"/>
    </xf>
    <xf numFmtId="0" fontId="11" fillId="20" borderId="1" xfId="0" applyFont="1" applyFill="1" applyBorder="1"/>
    <xf numFmtId="0" fontId="26" fillId="3" borderId="43" xfId="0" applyFont="1" applyFill="1" applyBorder="1"/>
    <xf numFmtId="0" fontId="26" fillId="3" borderId="43" xfId="0" applyFont="1" applyFill="1" applyBorder="1" applyAlignment="1">
      <alignment horizontal="center"/>
    </xf>
    <xf numFmtId="43" fontId="26" fillId="3" borderId="43" xfId="3" applyFont="1" applyFill="1" applyBorder="1"/>
    <xf numFmtId="43" fontId="26" fillId="3" borderId="43" xfId="0" applyNumberFormat="1" applyFont="1" applyFill="1" applyBorder="1"/>
    <xf numFmtId="0" fontId="22" fillId="3" borderId="0" xfId="0" applyFont="1" applyFill="1"/>
    <xf numFmtId="43" fontId="0" fillId="9" borderId="38" xfId="3" applyFont="1" applyFill="1" applyBorder="1" applyAlignment="1">
      <alignment vertical="center"/>
    </xf>
    <xf numFmtId="10" fontId="0" fillId="9" borderId="13" xfId="0" applyNumberFormat="1" applyFill="1" applyBorder="1" applyAlignment="1">
      <alignment horizontal="center" vertical="center"/>
    </xf>
    <xf numFmtId="0" fontId="11" fillId="6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43" fontId="0" fillId="0" borderId="33" xfId="3" applyFont="1" applyFill="1" applyBorder="1" applyAlignment="1">
      <alignment vertical="center"/>
    </xf>
    <xf numFmtId="43" fontId="0" fillId="3" borderId="0" xfId="0" applyNumberFormat="1" applyFill="1"/>
    <xf numFmtId="0" fontId="29" fillId="0" borderId="0" xfId="25" applyBorder="1" applyAlignment="1">
      <alignment horizontal="center"/>
    </xf>
    <xf numFmtId="10" fontId="0" fillId="0" borderId="13" xfId="0" applyNumberFormat="1" applyBorder="1" applyAlignment="1">
      <alignment horizontal="center" vertical="center"/>
    </xf>
    <xf numFmtId="43" fontId="0" fillId="0" borderId="38" xfId="3" applyFont="1" applyFill="1" applyBorder="1" applyAlignment="1">
      <alignment vertical="center"/>
    </xf>
    <xf numFmtId="0" fontId="31" fillId="0" borderId="0" xfId="0" applyFont="1" applyAlignment="1">
      <alignment horizontal="center"/>
    </xf>
    <xf numFmtId="0" fontId="31" fillId="3" borderId="0" xfId="0" applyFont="1" applyFill="1" applyAlignment="1">
      <alignment horizont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43" fontId="0" fillId="0" borderId="0" xfId="3" applyFont="1" applyFill="1" applyBorder="1"/>
    <xf numFmtId="0" fontId="26" fillId="0" borderId="43" xfId="0" applyFont="1" applyBorder="1"/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vertical="center"/>
    </xf>
    <xf numFmtId="0" fontId="11" fillId="0" borderId="5" xfId="0" applyFont="1" applyBorder="1" applyAlignment="1">
      <alignment horizontal="center" vertical="center" wrapText="1"/>
    </xf>
    <xf numFmtId="0" fontId="10" fillId="0" borderId="8" xfId="0" applyFont="1" applyBorder="1" applyAlignment="1">
      <alignment vertical="center"/>
    </xf>
    <xf numFmtId="0" fontId="10" fillId="0" borderId="12" xfId="0" applyFont="1" applyBorder="1" applyAlignment="1">
      <alignment vertical="center"/>
    </xf>
    <xf numFmtId="2" fontId="10" fillId="0" borderId="10" xfId="0" applyNumberFormat="1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0" fontId="10" fillId="0" borderId="13" xfId="0" applyFont="1" applyBorder="1" applyAlignment="1">
      <alignment vertical="center"/>
    </xf>
    <xf numFmtId="2" fontId="10" fillId="0" borderId="11" xfId="0" applyNumberFormat="1" applyFont="1" applyBorder="1" applyAlignment="1">
      <alignment vertical="center"/>
    </xf>
    <xf numFmtId="2" fontId="11" fillId="0" borderId="6" xfId="0" applyNumberFormat="1" applyFont="1" applyBorder="1" applyAlignment="1">
      <alignment vertical="center"/>
    </xf>
    <xf numFmtId="0" fontId="10" fillId="0" borderId="15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2" fontId="10" fillId="0" borderId="2" xfId="0" applyNumberFormat="1" applyFont="1" applyBorder="1" applyAlignment="1">
      <alignment vertical="center"/>
    </xf>
    <xf numFmtId="167" fontId="11" fillId="0" borderId="0" xfId="1" applyFont="1" applyAlignment="1">
      <alignment vertical="center"/>
    </xf>
    <xf numFmtId="10" fontId="11" fillId="3" borderId="7" xfId="0" applyNumberFormat="1" applyFont="1" applyFill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4" fillId="0" borderId="0" xfId="0" applyFont="1"/>
    <xf numFmtId="0" fontId="0" fillId="0" borderId="28" xfId="0" applyBorder="1"/>
    <xf numFmtId="0" fontId="11" fillId="3" borderId="5" xfId="0" applyFont="1" applyFill="1" applyBorder="1" applyAlignment="1">
      <alignment horizontal="center" vertical="center"/>
    </xf>
    <xf numFmtId="0" fontId="11" fillId="0" borderId="14" xfId="0" applyFont="1" applyBorder="1" applyAlignment="1">
      <alignment horizontal="center" vertical="center" wrapText="1"/>
    </xf>
    <xf numFmtId="10" fontId="10" fillId="0" borderId="0" xfId="2" applyNumberFormat="1"/>
    <xf numFmtId="0" fontId="11" fillId="3" borderId="12" xfId="0" applyFont="1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11" fillId="3" borderId="13" xfId="0" applyFont="1" applyFill="1" applyBorder="1" applyAlignment="1">
      <alignment horizontal="center" vertical="center"/>
    </xf>
    <xf numFmtId="0" fontId="0" fillId="3" borderId="28" xfId="0" applyFill="1" applyBorder="1"/>
    <xf numFmtId="0" fontId="0" fillId="3" borderId="38" xfId="0" applyFill="1" applyBorder="1"/>
    <xf numFmtId="0" fontId="11" fillId="3" borderId="33" xfId="0" applyFont="1" applyFill="1" applyBorder="1" applyAlignment="1">
      <alignment horizontal="center" vertical="center"/>
    </xf>
    <xf numFmtId="2" fontId="11" fillId="3" borderId="38" xfId="0" applyNumberFormat="1" applyFont="1" applyFill="1" applyBorder="1" applyAlignment="1">
      <alignment vertical="center"/>
    </xf>
    <xf numFmtId="10" fontId="0" fillId="3" borderId="5" xfId="0" applyNumberFormat="1" applyFill="1" applyBorder="1" applyAlignment="1">
      <alignment horizontal="center" vertical="center"/>
    </xf>
    <xf numFmtId="10" fontId="11" fillId="3" borderId="5" xfId="0" applyNumberFormat="1" applyFont="1" applyFill="1" applyBorder="1" applyAlignment="1">
      <alignment horizontal="center" vertical="center"/>
    </xf>
    <xf numFmtId="10" fontId="11" fillId="3" borderId="16" xfId="0" applyNumberFormat="1" applyFont="1" applyFill="1" applyBorder="1" applyAlignment="1">
      <alignment horizontal="center" vertical="center"/>
    </xf>
    <xf numFmtId="0" fontId="11" fillId="3" borderId="39" xfId="0" applyFont="1" applyFill="1" applyBorder="1" applyAlignment="1">
      <alignment horizontal="center" vertical="center"/>
    </xf>
    <xf numFmtId="10" fontId="11" fillId="3" borderId="32" xfId="0" applyNumberFormat="1" applyFont="1" applyFill="1" applyBorder="1" applyAlignment="1">
      <alignment horizontal="center" vertical="center"/>
    </xf>
    <xf numFmtId="0" fontId="0" fillId="3" borderId="36" xfId="0" applyFill="1" applyBorder="1"/>
    <xf numFmtId="0" fontId="10" fillId="3" borderId="29" xfId="0" applyFont="1" applyFill="1" applyBorder="1" applyAlignment="1">
      <alignment horizontal="center" vertical="center"/>
    </xf>
    <xf numFmtId="0" fontId="10" fillId="3" borderId="30" xfId="0" applyFont="1" applyFill="1" applyBorder="1" applyAlignment="1">
      <alignment horizontal="center" vertical="center"/>
    </xf>
    <xf numFmtId="2" fontId="11" fillId="3" borderId="37" xfId="0" applyNumberFormat="1" applyFont="1" applyFill="1" applyBorder="1" applyAlignment="1">
      <alignment vertical="center"/>
    </xf>
    <xf numFmtId="10" fontId="0" fillId="0" borderId="0" xfId="0" applyNumberFormat="1"/>
    <xf numFmtId="10" fontId="0" fillId="3" borderId="10" xfId="0" applyNumberFormat="1" applyFill="1" applyBorder="1" applyAlignment="1">
      <alignment horizontal="center" vertical="center"/>
    </xf>
    <xf numFmtId="0" fontId="11" fillId="3" borderId="5" xfId="0" applyFont="1" applyFill="1" applyBorder="1" applyAlignment="1">
      <alignment vertical="center"/>
    </xf>
    <xf numFmtId="167" fontId="10" fillId="0" borderId="0" xfId="1" applyAlignment="1">
      <alignment vertical="center"/>
    </xf>
    <xf numFmtId="10" fontId="0" fillId="3" borderId="12" xfId="0" applyNumberFormat="1" applyFill="1" applyBorder="1" applyAlignment="1">
      <alignment horizontal="center" vertical="center"/>
    </xf>
    <xf numFmtId="0" fontId="11" fillId="3" borderId="3" xfId="0" applyFont="1" applyFill="1" applyBorder="1" applyAlignment="1">
      <alignment horizontal="center" vertical="center"/>
    </xf>
    <xf numFmtId="10" fontId="0" fillId="3" borderId="13" xfId="0" applyNumberFormat="1" applyFill="1" applyBorder="1" applyAlignment="1">
      <alignment horizontal="center" vertical="center"/>
    </xf>
    <xf numFmtId="167" fontId="10" fillId="3" borderId="10" xfId="1" applyFill="1" applyBorder="1" applyAlignment="1">
      <alignment vertical="center"/>
    </xf>
    <xf numFmtId="10" fontId="11" fillId="3" borderId="14" xfId="0" applyNumberFormat="1" applyFont="1" applyFill="1" applyBorder="1" applyAlignment="1">
      <alignment horizontal="center" vertical="center"/>
    </xf>
    <xf numFmtId="0" fontId="21" fillId="0" borderId="0" xfId="0" applyFont="1"/>
    <xf numFmtId="0" fontId="11" fillId="2" borderId="28" xfId="0" applyFont="1" applyFill="1" applyBorder="1" applyAlignment="1">
      <alignment vertical="center"/>
    </xf>
    <xf numFmtId="0" fontId="11" fillId="2" borderId="0" xfId="0" applyFont="1" applyFill="1" applyAlignment="1">
      <alignment vertical="center"/>
    </xf>
    <xf numFmtId="0" fontId="11" fillId="2" borderId="38" xfId="0" applyFont="1" applyFill="1" applyBorder="1" applyAlignment="1">
      <alignment vertical="center"/>
    </xf>
    <xf numFmtId="0" fontId="11" fillId="2" borderId="16" xfId="0" applyFont="1" applyFill="1" applyBorder="1" applyAlignment="1">
      <alignment vertical="center"/>
    </xf>
    <xf numFmtId="0" fontId="11" fillId="2" borderId="14" xfId="0" applyFont="1" applyFill="1" applyBorder="1" applyAlignment="1">
      <alignment vertical="center"/>
    </xf>
    <xf numFmtId="0" fontId="11" fillId="2" borderId="7" xfId="0" applyFont="1" applyFill="1" applyBorder="1" applyAlignment="1">
      <alignment vertical="center"/>
    </xf>
    <xf numFmtId="0" fontId="11" fillId="3" borderId="28" xfId="0" applyFont="1" applyFill="1" applyBorder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38" xfId="0" applyFont="1" applyFill="1" applyBorder="1" applyAlignment="1">
      <alignment vertical="center"/>
    </xf>
    <xf numFmtId="0" fontId="0" fillId="3" borderId="28" xfId="0" applyFill="1" applyBorder="1" applyAlignment="1">
      <alignment vertical="center"/>
    </xf>
    <xf numFmtId="0" fontId="0" fillId="3" borderId="0" xfId="0" applyFill="1" applyAlignment="1">
      <alignment vertical="center"/>
    </xf>
    <xf numFmtId="0" fontId="0" fillId="3" borderId="38" xfId="0" applyFill="1" applyBorder="1" applyAlignment="1">
      <alignment vertical="center"/>
    </xf>
    <xf numFmtId="0" fontId="11" fillId="3" borderId="7" xfId="0" applyFont="1" applyFill="1" applyBorder="1" applyAlignment="1">
      <alignment vertical="center" wrapText="1"/>
    </xf>
    <xf numFmtId="0" fontId="11" fillId="2" borderId="32" xfId="0" applyFont="1" applyFill="1" applyBorder="1" applyAlignment="1">
      <alignment horizontal="center" vertical="center"/>
    </xf>
    <xf numFmtId="0" fontId="0" fillId="3" borderId="12" xfId="0" applyFill="1" applyBorder="1" applyAlignment="1">
      <alignment vertical="center"/>
    </xf>
    <xf numFmtId="0" fontId="29" fillId="0" borderId="28" xfId="25" applyBorder="1" applyAlignment="1">
      <alignment horizontal="center"/>
    </xf>
    <xf numFmtId="0" fontId="29" fillId="0" borderId="0" xfId="25" applyAlignment="1">
      <alignment horizontal="center"/>
    </xf>
    <xf numFmtId="0" fontId="29" fillId="0" borderId="38" xfId="25" applyBorder="1" applyAlignment="1">
      <alignment horizontal="center"/>
    </xf>
    <xf numFmtId="43" fontId="0" fillId="3" borderId="32" xfId="3" applyFont="1" applyFill="1" applyBorder="1" applyAlignment="1">
      <alignment vertical="center"/>
    </xf>
    <xf numFmtId="0" fontId="15" fillId="13" borderId="18" xfId="0" applyFont="1" applyFill="1" applyBorder="1" applyAlignment="1">
      <alignment horizontal="center" vertical="center" wrapText="1"/>
    </xf>
    <xf numFmtId="0" fontId="11" fillId="23" borderId="16" xfId="0" applyFont="1" applyFill="1" applyBorder="1" applyAlignment="1">
      <alignment horizontal="center"/>
    </xf>
    <xf numFmtId="0" fontId="11" fillId="23" borderId="5" xfId="0" applyFont="1" applyFill="1" applyBorder="1" applyAlignment="1">
      <alignment horizontal="center"/>
    </xf>
    <xf numFmtId="43" fontId="11" fillId="23" borderId="28" xfId="0" applyNumberFormat="1" applyFont="1" applyFill="1" applyBorder="1" applyAlignment="1">
      <alignment horizontal="center"/>
    </xf>
    <xf numFmtId="43" fontId="11" fillId="23" borderId="42" xfId="0" applyNumberFormat="1" applyFont="1" applyFill="1" applyBorder="1" applyAlignment="1">
      <alignment horizontal="center"/>
    </xf>
    <xf numFmtId="0" fontId="11" fillId="23" borderId="5" xfId="0" applyFont="1" applyFill="1" applyBorder="1" applyAlignment="1">
      <alignment horizontal="left"/>
    </xf>
    <xf numFmtId="0" fontId="11" fillId="3" borderId="32" xfId="0" applyFont="1" applyFill="1" applyBorder="1" applyAlignment="1">
      <alignment horizontal="center" vertical="center"/>
    </xf>
    <xf numFmtId="1" fontId="10" fillId="3" borderId="59" xfId="0" applyNumberFormat="1" applyFont="1" applyFill="1" applyBorder="1" applyAlignment="1">
      <alignment horizontal="center"/>
    </xf>
    <xf numFmtId="172" fontId="11" fillId="3" borderId="61" xfId="1" applyNumberFormat="1" applyFont="1" applyFill="1" applyBorder="1" applyAlignment="1">
      <alignment horizontal="right" vertical="center"/>
    </xf>
    <xf numFmtId="1" fontId="10" fillId="3" borderId="59" xfId="1" applyNumberFormat="1" applyFill="1" applyBorder="1" applyAlignment="1">
      <alignment horizontal="center"/>
    </xf>
    <xf numFmtId="172" fontId="11" fillId="3" borderId="61" xfId="1" applyNumberFormat="1" applyFont="1" applyFill="1" applyBorder="1" applyAlignment="1">
      <alignment horizontal="right"/>
    </xf>
    <xf numFmtId="172" fontId="11" fillId="3" borderId="59" xfId="1" applyNumberFormat="1" applyFont="1" applyFill="1" applyBorder="1" applyAlignment="1">
      <alignment horizontal="right"/>
    </xf>
    <xf numFmtId="1" fontId="10" fillId="3" borderId="63" xfId="1" applyNumberFormat="1" applyFill="1" applyBorder="1" applyAlignment="1">
      <alignment horizontal="center"/>
    </xf>
    <xf numFmtId="172" fontId="11" fillId="3" borderId="61" xfId="0" applyNumberFormat="1" applyFont="1" applyFill="1" applyBorder="1" applyAlignment="1">
      <alignment horizontal="right"/>
    </xf>
    <xf numFmtId="1" fontId="11" fillId="48" borderId="35" xfId="0" applyNumberFormat="1" applyFont="1" applyFill="1" applyBorder="1" applyAlignment="1">
      <alignment horizontal="center"/>
    </xf>
    <xf numFmtId="0" fontId="11" fillId="49" borderId="59" xfId="0" applyFont="1" applyFill="1" applyBorder="1" applyAlignment="1">
      <alignment horizontal="center"/>
    </xf>
    <xf numFmtId="0" fontId="11" fillId="6" borderId="59" xfId="0" applyFont="1" applyFill="1" applyBorder="1" applyAlignment="1">
      <alignment horizontal="center"/>
    </xf>
    <xf numFmtId="0" fontId="11" fillId="6" borderId="59" xfId="0" applyFont="1" applyFill="1" applyBorder="1" applyAlignment="1">
      <alignment horizontal="center" wrapText="1"/>
    </xf>
    <xf numFmtId="0" fontId="0" fillId="3" borderId="59" xfId="0" applyFill="1" applyBorder="1"/>
    <xf numFmtId="10" fontId="0" fillId="11" borderId="59" xfId="2" applyNumberFormat="1" applyFont="1" applyFill="1" applyBorder="1" applyAlignment="1">
      <alignment horizontal="center"/>
    </xf>
    <xf numFmtId="0" fontId="11" fillId="6" borderId="59" xfId="14" applyFont="1" applyFill="1" applyBorder="1" applyAlignment="1">
      <alignment horizontal="center" vertical="center"/>
    </xf>
    <xf numFmtId="0" fontId="0" fillId="3" borderId="59" xfId="14" applyFont="1" applyFill="1" applyBorder="1"/>
    <xf numFmtId="167" fontId="10" fillId="3" borderId="59" xfId="1" applyFill="1" applyBorder="1" applyAlignment="1">
      <alignment horizontal="center" vertical="center"/>
    </xf>
    <xf numFmtId="0" fontId="10" fillId="3" borderId="59" xfId="14" applyFill="1" applyBorder="1"/>
    <xf numFmtId="0" fontId="10" fillId="3" borderId="59" xfId="14" applyFill="1" applyBorder="1" applyAlignment="1">
      <alignment horizontal="left"/>
    </xf>
    <xf numFmtId="0" fontId="10" fillId="3" borderId="59" xfId="18" applyFill="1" applyBorder="1"/>
    <xf numFmtId="0" fontId="0" fillId="3" borderId="59" xfId="14" applyFont="1" applyFill="1" applyBorder="1" applyAlignment="1">
      <alignment horizontal="left"/>
    </xf>
    <xf numFmtId="0" fontId="15" fillId="6" borderId="59" xfId="0" applyFont="1" applyFill="1" applyBorder="1" applyAlignment="1">
      <alignment horizontal="center" vertical="center" wrapText="1"/>
    </xf>
    <xf numFmtId="0" fontId="15" fillId="13" borderId="59" xfId="0" applyFont="1" applyFill="1" applyBorder="1" applyAlignment="1">
      <alignment horizontal="center" vertical="center" wrapText="1"/>
    </xf>
    <xf numFmtId="0" fontId="15" fillId="5" borderId="59" xfId="0" applyFont="1" applyFill="1" applyBorder="1" applyAlignment="1">
      <alignment horizontal="center" vertical="center" wrapText="1"/>
    </xf>
    <xf numFmtId="0" fontId="16" fillId="3" borderId="59" xfId="0" applyFont="1" applyFill="1" applyBorder="1" applyAlignment="1">
      <alignment vertical="center"/>
    </xf>
    <xf numFmtId="176" fontId="0" fillId="0" borderId="59" xfId="0" applyNumberFormat="1" applyBorder="1" applyAlignment="1">
      <alignment horizontal="center"/>
    </xf>
    <xf numFmtId="0" fontId="16" fillId="0" borderId="59" xfId="0" applyFont="1" applyBorder="1" applyAlignment="1">
      <alignment horizontal="center" vertical="center"/>
    </xf>
    <xf numFmtId="167" fontId="0" fillId="0" borderId="59" xfId="1" applyFont="1" applyFill="1" applyBorder="1"/>
    <xf numFmtId="0" fontId="0" fillId="0" borderId="59" xfId="0" applyBorder="1" applyAlignment="1">
      <alignment horizontal="center" vertical="center"/>
    </xf>
    <xf numFmtId="0" fontId="11" fillId="0" borderId="59" xfId="0" applyFont="1" applyBorder="1" applyAlignment="1">
      <alignment horizontal="center"/>
    </xf>
    <xf numFmtId="0" fontId="16" fillId="0" borderId="59" xfId="0" applyFont="1" applyBorder="1" applyAlignment="1">
      <alignment vertical="center"/>
    </xf>
    <xf numFmtId="167" fontId="11" fillId="3" borderId="59" xfId="1" applyFont="1" applyFill="1" applyBorder="1"/>
    <xf numFmtId="0" fontId="0" fillId="0" borderId="59" xfId="0" applyBorder="1" applyAlignment="1">
      <alignment horizontal="center"/>
    </xf>
    <xf numFmtId="0" fontId="0" fillId="0" borderId="59" xfId="0" applyBorder="1"/>
    <xf numFmtId="170" fontId="11" fillId="6" borderId="59" xfId="15" applyFont="1" applyFill="1" applyBorder="1" applyAlignment="1">
      <alignment horizontal="center" vertical="center"/>
    </xf>
    <xf numFmtId="10" fontId="11" fillId="6" borderId="59" xfId="5" applyNumberFormat="1" applyFont="1" applyFill="1" applyBorder="1" applyAlignment="1">
      <alignment horizontal="center" vertical="center" wrapText="1"/>
    </xf>
    <xf numFmtId="0" fontId="21" fillId="0" borderId="59" xfId="0" applyFont="1" applyBorder="1" applyAlignment="1">
      <alignment horizontal="center"/>
    </xf>
    <xf numFmtId="0" fontId="11" fillId="6" borderId="59" xfId="14" applyFont="1" applyFill="1" applyBorder="1" applyAlignment="1">
      <alignment horizontal="center" vertical="center" wrapText="1"/>
    </xf>
    <xf numFmtId="171" fontId="11" fillId="6" borderId="64" xfId="19" applyNumberFormat="1" applyFont="1" applyFill="1" applyBorder="1" applyAlignment="1">
      <alignment horizontal="center" vertical="center" wrapText="1"/>
    </xf>
    <xf numFmtId="171" fontId="11" fillId="6" borderId="67" xfId="19" applyNumberFormat="1" applyFont="1" applyFill="1" applyBorder="1" applyAlignment="1">
      <alignment horizontal="center" vertical="center" wrapText="1"/>
    </xf>
    <xf numFmtId="0" fontId="20" fillId="8" borderId="59" xfId="14" applyFont="1" applyFill="1" applyBorder="1" applyAlignment="1">
      <alignment horizontal="left" vertical="center" wrapText="1"/>
    </xf>
    <xf numFmtId="0" fontId="0" fillId="3" borderId="59" xfId="0" applyFill="1" applyBorder="1" applyAlignment="1">
      <alignment horizontal="center"/>
    </xf>
    <xf numFmtId="171" fontId="10" fillId="3" borderId="59" xfId="19" applyNumberFormat="1" applyFill="1" applyBorder="1" applyAlignment="1">
      <alignment horizontal="center" vertical="center"/>
    </xf>
    <xf numFmtId="167" fontId="10" fillId="0" borderId="59" xfId="1" applyBorder="1"/>
    <xf numFmtId="0" fontId="19" fillId="6" borderId="59" xfId="0" applyFont="1" applyFill="1" applyBorder="1" applyAlignment="1">
      <alignment horizontal="center" vertical="center" wrapText="1"/>
    </xf>
    <xf numFmtId="0" fontId="15" fillId="4" borderId="59" xfId="0" applyFont="1" applyFill="1" applyBorder="1" applyAlignment="1">
      <alignment horizontal="center" vertical="center" wrapText="1"/>
    </xf>
    <xf numFmtId="0" fontId="11" fillId="6" borderId="61" xfId="0" applyFont="1" applyFill="1" applyBorder="1" applyAlignment="1">
      <alignment vertical="center"/>
    </xf>
    <xf numFmtId="0" fontId="11" fillId="6" borderId="62" xfId="0" applyFont="1" applyFill="1" applyBorder="1" applyAlignment="1">
      <alignment vertical="center"/>
    </xf>
    <xf numFmtId="0" fontId="11" fillId="6" borderId="63" xfId="0" applyFont="1" applyFill="1" applyBorder="1" applyAlignment="1">
      <alignment horizontal="center" vertical="center"/>
    </xf>
    <xf numFmtId="0" fontId="11" fillId="6" borderId="64" xfId="0" applyFont="1" applyFill="1" applyBorder="1" applyAlignment="1">
      <alignment horizontal="center" vertical="center"/>
    </xf>
    <xf numFmtId="0" fontId="0" fillId="6" borderId="59" xfId="0" applyFill="1" applyBorder="1"/>
    <xf numFmtId="167" fontId="11" fillId="6" borderId="59" xfId="1" applyFont="1" applyFill="1" applyBorder="1"/>
    <xf numFmtId="0" fontId="11" fillId="6" borderId="59" xfId="0" applyFont="1" applyFill="1" applyBorder="1" applyAlignment="1">
      <alignment horizontal="center" vertical="center"/>
    </xf>
    <xf numFmtId="0" fontId="15" fillId="10" borderId="59" xfId="0" applyFont="1" applyFill="1" applyBorder="1" applyAlignment="1">
      <alignment horizontal="center" vertical="center" wrapText="1"/>
    </xf>
    <xf numFmtId="0" fontId="15" fillId="18" borderId="59" xfId="0" applyFont="1" applyFill="1" applyBorder="1" applyAlignment="1">
      <alignment horizontal="center" vertical="center" wrapText="1"/>
    </xf>
    <xf numFmtId="0" fontId="15" fillId="17" borderId="59" xfId="0" applyFont="1" applyFill="1" applyBorder="1" applyAlignment="1">
      <alignment horizontal="center" vertical="center" wrapText="1"/>
    </xf>
    <xf numFmtId="0" fontId="11" fillId="15" borderId="63" xfId="0" applyFont="1" applyFill="1" applyBorder="1" applyAlignment="1">
      <alignment horizontal="center" vertical="center" wrapText="1"/>
    </xf>
    <xf numFmtId="10" fontId="15" fillId="10" borderId="59" xfId="0" applyNumberFormat="1" applyFont="1" applyFill="1" applyBorder="1" applyAlignment="1">
      <alignment horizontal="center" vertical="center" wrapText="1"/>
    </xf>
    <xf numFmtId="167" fontId="11" fillId="10" borderId="59" xfId="1" applyFont="1" applyFill="1" applyBorder="1" applyAlignment="1">
      <alignment horizontal="center" vertical="center" wrapText="1"/>
    </xf>
    <xf numFmtId="10" fontId="15" fillId="5" borderId="59" xfId="0" applyNumberFormat="1" applyFont="1" applyFill="1" applyBorder="1" applyAlignment="1">
      <alignment horizontal="center" vertical="center" wrapText="1"/>
    </xf>
    <xf numFmtId="10" fontId="15" fillId="18" borderId="59" xfId="0" applyNumberFormat="1" applyFont="1" applyFill="1" applyBorder="1" applyAlignment="1">
      <alignment horizontal="center" vertical="center" wrapText="1"/>
    </xf>
    <xf numFmtId="167" fontId="11" fillId="5" borderId="59" xfId="1" applyFont="1" applyFill="1" applyBorder="1" applyAlignment="1">
      <alignment horizontal="center" vertical="center" wrapText="1"/>
    </xf>
    <xf numFmtId="0" fontId="15" fillId="14" borderId="59" xfId="0" applyFont="1" applyFill="1" applyBorder="1" applyAlignment="1">
      <alignment horizontal="center" vertical="center" wrapText="1"/>
    </xf>
    <xf numFmtId="10" fontId="15" fillId="17" borderId="59" xfId="0" applyNumberFormat="1" applyFont="1" applyFill="1" applyBorder="1" applyAlignment="1">
      <alignment horizontal="center" vertical="center" wrapText="1"/>
    </xf>
    <xf numFmtId="10" fontId="15" fillId="11" borderId="59" xfId="0" applyNumberFormat="1" applyFont="1" applyFill="1" applyBorder="1" applyAlignment="1">
      <alignment horizontal="center" vertical="center" wrapText="1"/>
    </xf>
    <xf numFmtId="10" fontId="15" fillId="24" borderId="59" xfId="0" applyNumberFormat="1" applyFont="1" applyFill="1" applyBorder="1" applyAlignment="1">
      <alignment horizontal="center" vertical="center" wrapText="1"/>
    </xf>
    <xf numFmtId="10" fontId="15" fillId="13" borderId="59" xfId="0" applyNumberFormat="1" applyFont="1" applyFill="1" applyBorder="1" applyAlignment="1">
      <alignment horizontal="center" vertical="center" wrapText="1"/>
    </xf>
    <xf numFmtId="10" fontId="15" fillId="12" borderId="59" xfId="0" applyNumberFormat="1" applyFont="1" applyFill="1" applyBorder="1" applyAlignment="1">
      <alignment horizontal="center" vertical="center" wrapText="1"/>
    </xf>
    <xf numFmtId="0" fontId="15" fillId="16" borderId="59" xfId="0" applyFont="1" applyFill="1" applyBorder="1" applyAlignment="1">
      <alignment horizontal="center" vertical="center" wrapText="1"/>
    </xf>
    <xf numFmtId="0" fontId="15" fillId="9" borderId="59" xfId="0" applyFont="1" applyFill="1" applyBorder="1" applyAlignment="1">
      <alignment horizontal="center" vertical="center" wrapText="1"/>
    </xf>
    <xf numFmtId="167" fontId="11" fillId="15" borderId="59" xfId="1" applyFont="1" applyFill="1" applyBorder="1" applyAlignment="1">
      <alignment horizontal="center" vertical="center" wrapText="1"/>
    </xf>
    <xf numFmtId="2" fontId="15" fillId="15" borderId="59" xfId="3" applyNumberFormat="1" applyFont="1" applyFill="1" applyBorder="1" applyAlignment="1">
      <alignment horizontal="center" vertical="center" wrapText="1"/>
    </xf>
    <xf numFmtId="0" fontId="15" fillId="15" borderId="59" xfId="0" applyFont="1" applyFill="1" applyBorder="1" applyAlignment="1">
      <alignment horizontal="center" vertical="center" wrapText="1"/>
    </xf>
    <xf numFmtId="10" fontId="11" fillId="15" borderId="59" xfId="0" applyNumberFormat="1" applyFont="1" applyFill="1" applyBorder="1" applyAlignment="1">
      <alignment horizontal="center" vertical="center" wrapText="1"/>
    </xf>
    <xf numFmtId="0" fontId="11" fillId="19" borderId="59" xfId="0" applyFont="1" applyFill="1" applyBorder="1" applyAlignment="1">
      <alignment vertical="center" wrapText="1"/>
    </xf>
    <xf numFmtId="167" fontId="10" fillId="0" borderId="59" xfId="1" applyBorder="1" applyAlignment="1">
      <alignment horizontal="center" vertical="center"/>
    </xf>
    <xf numFmtId="2" fontId="10" fillId="0" borderId="59" xfId="3" applyNumberFormat="1" applyBorder="1" applyAlignment="1">
      <alignment horizontal="center" vertical="center"/>
    </xf>
    <xf numFmtId="0" fontId="11" fillId="6" borderId="59" xfId="0" applyFont="1" applyFill="1" applyBorder="1"/>
    <xf numFmtId="0" fontId="11" fillId="13" borderId="59" xfId="0" applyFont="1" applyFill="1" applyBorder="1" applyAlignment="1">
      <alignment horizontal="center"/>
    </xf>
    <xf numFmtId="167" fontId="11" fillId="13" borderId="59" xfId="1" applyFont="1" applyFill="1" applyBorder="1"/>
    <xf numFmtId="0" fontId="11" fillId="3" borderId="68" xfId="0" applyFont="1" applyFill="1" applyBorder="1" applyAlignment="1">
      <alignment horizontal="center" vertical="center"/>
    </xf>
    <xf numFmtId="166" fontId="10" fillId="3" borderId="60" xfId="0" applyNumberFormat="1" applyFont="1" applyFill="1" applyBorder="1" applyAlignment="1">
      <alignment horizontal="center" vertical="center"/>
    </xf>
    <xf numFmtId="0" fontId="0" fillId="3" borderId="60" xfId="0" applyFill="1" applyBorder="1" applyAlignment="1">
      <alignment horizontal="center" vertical="center" wrapText="1"/>
    </xf>
    <xf numFmtId="10" fontId="10" fillId="9" borderId="60" xfId="2" applyNumberFormat="1" applyFill="1" applyBorder="1" applyAlignment="1">
      <alignment horizontal="center" vertical="center"/>
    </xf>
    <xf numFmtId="43" fontId="0" fillId="3" borderId="60" xfId="3" applyFont="1" applyFill="1" applyBorder="1" applyAlignment="1">
      <alignment vertical="center"/>
    </xf>
    <xf numFmtId="10" fontId="0" fillId="9" borderId="60" xfId="2" applyNumberFormat="1" applyFont="1" applyFill="1" applyBorder="1" applyAlignment="1">
      <alignment horizontal="center" vertical="center" wrapText="1"/>
    </xf>
    <xf numFmtId="10" fontId="10" fillId="3" borderId="60" xfId="2" applyNumberFormat="1" applyFill="1" applyBorder="1" applyAlignment="1">
      <alignment horizontal="center" vertical="center"/>
    </xf>
    <xf numFmtId="10" fontId="0" fillId="3" borderId="70" xfId="0" applyNumberFormat="1" applyFill="1" applyBorder="1" applyAlignment="1">
      <alignment horizontal="center" vertical="center"/>
    </xf>
    <xf numFmtId="43" fontId="0" fillId="3" borderId="70" xfId="3" applyFont="1" applyFill="1" applyBorder="1" applyAlignment="1">
      <alignment vertical="center"/>
    </xf>
    <xf numFmtId="165" fontId="10" fillId="3" borderId="60" xfId="1" applyNumberFormat="1" applyFill="1" applyBorder="1" applyAlignment="1">
      <alignment horizontal="left" vertical="center"/>
    </xf>
    <xf numFmtId="43" fontId="0" fillId="3" borderId="60" xfId="3" applyFont="1" applyFill="1" applyBorder="1" applyAlignment="1">
      <alignment horizontal="right" vertical="center"/>
    </xf>
    <xf numFmtId="165" fontId="10" fillId="3" borderId="70" xfId="1" applyNumberFormat="1" applyFill="1" applyBorder="1" applyAlignment="1">
      <alignment horizontal="left" vertical="center"/>
    </xf>
    <xf numFmtId="43" fontId="0" fillId="3" borderId="70" xfId="3" applyFont="1" applyFill="1" applyBorder="1" applyAlignment="1">
      <alignment horizontal="right" vertical="center"/>
    </xf>
    <xf numFmtId="165" fontId="10" fillId="3" borderId="68" xfId="1" applyNumberFormat="1" applyFill="1" applyBorder="1" applyAlignment="1">
      <alignment horizontal="left" vertical="center"/>
    </xf>
    <xf numFmtId="0" fontId="11" fillId="3" borderId="71" xfId="0" applyFont="1" applyFill="1" applyBorder="1" applyAlignment="1">
      <alignment horizontal="center" vertical="center"/>
    </xf>
    <xf numFmtId="10" fontId="10" fillId="3" borderId="70" xfId="0" applyNumberFormat="1" applyFont="1" applyFill="1" applyBorder="1" applyAlignment="1">
      <alignment horizontal="center" vertical="center"/>
    </xf>
    <xf numFmtId="43" fontId="0" fillId="3" borderId="60" xfId="3" applyFont="1" applyFill="1" applyBorder="1" applyAlignment="1">
      <alignment horizontal="center" vertical="center"/>
    </xf>
    <xf numFmtId="167" fontId="10" fillId="3" borderId="60" xfId="1" applyFill="1" applyBorder="1" applyAlignment="1">
      <alignment vertical="center"/>
    </xf>
    <xf numFmtId="43" fontId="10" fillId="3" borderId="60" xfId="3" applyFill="1" applyBorder="1" applyAlignment="1">
      <alignment vertical="center"/>
    </xf>
    <xf numFmtId="2" fontId="10" fillId="3" borderId="60" xfId="3" applyNumberFormat="1" applyFill="1" applyBorder="1" applyAlignment="1">
      <alignment horizontal="center" vertical="center"/>
    </xf>
    <xf numFmtId="10" fontId="10" fillId="3" borderId="70" xfId="2" applyNumberFormat="1" applyFill="1" applyBorder="1" applyAlignment="1">
      <alignment vertical="center"/>
    </xf>
    <xf numFmtId="43" fontId="10" fillId="3" borderId="70" xfId="3" applyFill="1" applyBorder="1" applyAlignment="1">
      <alignment vertical="center"/>
    </xf>
    <xf numFmtId="10" fontId="11" fillId="3" borderId="70" xfId="2" applyNumberFormat="1" applyFont="1" applyFill="1" applyBorder="1" applyAlignment="1">
      <alignment vertical="center"/>
    </xf>
    <xf numFmtId="43" fontId="11" fillId="3" borderId="68" xfId="3" applyFont="1" applyFill="1" applyBorder="1" applyAlignment="1">
      <alignment vertical="center"/>
    </xf>
    <xf numFmtId="43" fontId="11" fillId="3" borderId="60" xfId="3" applyFont="1" applyFill="1" applyBorder="1" applyAlignment="1">
      <alignment vertical="center"/>
    </xf>
    <xf numFmtId="166" fontId="0" fillId="9" borderId="60" xfId="0" applyNumberFormat="1" applyFill="1" applyBorder="1" applyAlignment="1">
      <alignment horizontal="center" vertical="center"/>
    </xf>
    <xf numFmtId="0" fontId="0" fillId="9" borderId="60" xfId="0" applyFill="1" applyBorder="1" applyAlignment="1">
      <alignment horizontal="center" vertical="center" wrapText="1"/>
    </xf>
    <xf numFmtId="172" fontId="10" fillId="3" borderId="60" xfId="1" applyNumberFormat="1" applyFill="1" applyBorder="1" applyAlignment="1">
      <alignment horizontal="center" vertical="center"/>
    </xf>
    <xf numFmtId="10" fontId="10" fillId="3" borderId="60" xfId="0" applyNumberFormat="1" applyFont="1" applyFill="1" applyBorder="1" applyAlignment="1">
      <alignment horizontal="center" vertical="center"/>
    </xf>
    <xf numFmtId="10" fontId="0" fillId="3" borderId="60" xfId="0" applyNumberFormat="1" applyFill="1" applyBorder="1" applyAlignment="1">
      <alignment horizontal="center" vertical="center"/>
    </xf>
    <xf numFmtId="2" fontId="11" fillId="3" borderId="60" xfId="3" applyNumberFormat="1" applyFont="1" applyFill="1" applyBorder="1" applyAlignment="1">
      <alignment horizontal="center" vertical="center"/>
    </xf>
    <xf numFmtId="0" fontId="10" fillId="0" borderId="62" xfId="0" applyFont="1" applyBorder="1" applyAlignment="1">
      <alignment vertical="center"/>
    </xf>
    <xf numFmtId="2" fontId="10" fillId="0" borderId="60" xfId="0" applyNumberFormat="1" applyFont="1" applyBorder="1" applyAlignment="1">
      <alignment vertical="center"/>
    </xf>
    <xf numFmtId="0" fontId="11" fillId="0" borderId="62" xfId="0" applyFont="1" applyBorder="1" applyAlignment="1">
      <alignment vertical="center"/>
    </xf>
    <xf numFmtId="166" fontId="10" fillId="9" borderId="60" xfId="0" applyNumberFormat="1" applyFont="1" applyFill="1" applyBorder="1" applyAlignment="1">
      <alignment horizontal="center" vertical="center"/>
    </xf>
    <xf numFmtId="177" fontId="10" fillId="9" borderId="59" xfId="0" applyNumberFormat="1" applyFont="1" applyFill="1" applyBorder="1" applyAlignment="1">
      <alignment horizontal="center" vertical="center"/>
    </xf>
    <xf numFmtId="0" fontId="0" fillId="0" borderId="68" xfId="0" applyBorder="1" applyAlignment="1">
      <alignment vertical="center"/>
    </xf>
    <xf numFmtId="43" fontId="0" fillId="0" borderId="68" xfId="3" applyFont="1" applyFill="1" applyBorder="1" applyAlignment="1">
      <alignment horizontal="left" vertical="center"/>
    </xf>
    <xf numFmtId="172" fontId="11" fillId="15" borderId="75" xfId="0" applyNumberFormat="1" applyFont="1" applyFill="1" applyBorder="1"/>
    <xf numFmtId="0" fontId="11" fillId="3" borderId="78" xfId="0" applyFont="1" applyFill="1" applyBorder="1" applyAlignment="1">
      <alignment horizontal="center" vertical="center"/>
    </xf>
    <xf numFmtId="10" fontId="0" fillId="3" borderId="78" xfId="0" applyNumberFormat="1" applyFill="1" applyBorder="1" applyAlignment="1">
      <alignment horizontal="center" vertical="center"/>
    </xf>
    <xf numFmtId="0" fontId="11" fillId="3" borderId="76" xfId="0" applyFont="1" applyFill="1" applyBorder="1" applyAlignment="1">
      <alignment horizontal="center" vertical="center"/>
    </xf>
    <xf numFmtId="10" fontId="11" fillId="3" borderId="78" xfId="0" applyNumberFormat="1" applyFont="1" applyFill="1" applyBorder="1" applyAlignment="1">
      <alignment horizontal="center" vertical="center"/>
    </xf>
    <xf numFmtId="43" fontId="0" fillId="3" borderId="78" xfId="3" applyFont="1" applyFill="1" applyBorder="1" applyAlignment="1">
      <alignment vertical="center"/>
    </xf>
    <xf numFmtId="0" fontId="11" fillId="2" borderId="78" xfId="0" applyFont="1" applyFill="1" applyBorder="1" applyAlignment="1">
      <alignment horizontal="center" vertical="center"/>
    </xf>
    <xf numFmtId="0" fontId="0" fillId="3" borderId="78" xfId="0" applyFill="1" applyBorder="1" applyAlignment="1">
      <alignment vertical="center"/>
    </xf>
    <xf numFmtId="10" fontId="0" fillId="3" borderId="77" xfId="2" applyNumberFormat="1" applyFont="1" applyFill="1" applyBorder="1" applyAlignment="1">
      <alignment horizontal="center" vertical="center"/>
    </xf>
    <xf numFmtId="10" fontId="0" fillId="3" borderId="78" xfId="2" applyNumberFormat="1" applyFont="1" applyFill="1" applyBorder="1" applyAlignment="1">
      <alignment horizontal="center" vertical="center"/>
    </xf>
    <xf numFmtId="2" fontId="27" fillId="0" borderId="78" xfId="0" applyNumberFormat="1" applyFont="1" applyBorder="1" applyAlignment="1">
      <alignment horizontal="center" vertical="center"/>
    </xf>
    <xf numFmtId="43" fontId="10" fillId="3" borderId="78" xfId="3" applyFill="1" applyBorder="1" applyAlignment="1">
      <alignment vertical="center"/>
    </xf>
    <xf numFmtId="1" fontId="11" fillId="23" borderId="77" xfId="0" applyNumberFormat="1" applyFont="1" applyFill="1" applyBorder="1" applyAlignment="1">
      <alignment horizontal="center"/>
    </xf>
    <xf numFmtId="43" fontId="11" fillId="23" borderId="77" xfId="0" applyNumberFormat="1" applyFont="1" applyFill="1" applyBorder="1" applyAlignment="1">
      <alignment horizontal="center"/>
    </xf>
    <xf numFmtId="43" fontId="11" fillId="23" borderId="78" xfId="0" applyNumberFormat="1" applyFont="1" applyFill="1" applyBorder="1" applyAlignment="1">
      <alignment horizontal="center"/>
    </xf>
    <xf numFmtId="0" fontId="10" fillId="0" borderId="78" xfId="0" applyFont="1" applyBorder="1" applyAlignment="1">
      <alignment vertical="center"/>
    </xf>
    <xf numFmtId="0" fontId="11" fillId="0" borderId="78" xfId="0" applyFont="1" applyBorder="1" applyAlignment="1">
      <alignment vertical="center"/>
    </xf>
    <xf numFmtId="0" fontId="10" fillId="0" borderId="76" xfId="0" applyFont="1" applyBorder="1" applyAlignment="1">
      <alignment horizontal="center" vertical="center"/>
    </xf>
    <xf numFmtId="2" fontId="10" fillId="0" borderId="75" xfId="0" applyNumberFormat="1" applyFont="1" applyBorder="1" applyAlignment="1">
      <alignment vertical="center"/>
    </xf>
    <xf numFmtId="0" fontId="0" fillId="0" borderId="78" xfId="0" applyBorder="1" applyAlignment="1">
      <alignment horizontal="center" vertical="center"/>
    </xf>
    <xf numFmtId="49" fontId="30" fillId="0" borderId="59" xfId="25" applyNumberFormat="1" applyFont="1" applyFill="1" applyBorder="1"/>
    <xf numFmtId="173" fontId="0" fillId="0" borderId="59" xfId="0" applyNumberFormat="1" applyBorder="1" applyAlignment="1">
      <alignment horizontal="center"/>
    </xf>
    <xf numFmtId="0" fontId="0" fillId="0" borderId="59" xfId="0" applyBorder="1" applyAlignment="1">
      <alignment vertical="center"/>
    </xf>
    <xf numFmtId="0" fontId="22" fillId="50" borderId="59" xfId="0" applyFont="1" applyFill="1" applyBorder="1"/>
    <xf numFmtId="0" fontId="0" fillId="50" borderId="59" xfId="0" applyFill="1" applyBorder="1"/>
    <xf numFmtId="167" fontId="10" fillId="0" borderId="59" xfId="1" applyFill="1" applyBorder="1"/>
    <xf numFmtId="167" fontId="10" fillId="0" borderId="59" xfId="1" applyFill="1" applyBorder="1" applyAlignment="1">
      <alignment horizontal="center" vertical="center"/>
    </xf>
    <xf numFmtId="0" fontId="0" fillId="50" borderId="59" xfId="0" applyFill="1" applyBorder="1" applyAlignment="1">
      <alignment vertical="center"/>
    </xf>
    <xf numFmtId="167" fontId="10" fillId="50" borderId="59" xfId="1" applyFill="1" applyBorder="1" applyAlignment="1">
      <alignment horizontal="center" vertical="center"/>
    </xf>
    <xf numFmtId="173" fontId="0" fillId="50" borderId="59" xfId="0" applyNumberFormat="1" applyFill="1" applyBorder="1" applyAlignment="1">
      <alignment horizontal="center"/>
    </xf>
    <xf numFmtId="0" fontId="0" fillId="50" borderId="59" xfId="0" applyFill="1" applyBorder="1" applyAlignment="1">
      <alignment horizontal="center"/>
    </xf>
    <xf numFmtId="0" fontId="0" fillId="50" borderId="59" xfId="0" applyFill="1" applyBorder="1" applyAlignment="1">
      <alignment horizontal="left" vertical="center"/>
    </xf>
    <xf numFmtId="0" fontId="21" fillId="50" borderId="59" xfId="0" applyFont="1" applyFill="1" applyBorder="1" applyAlignment="1">
      <alignment horizontal="left" vertical="center"/>
    </xf>
    <xf numFmtId="0" fontId="21" fillId="50" borderId="59" xfId="0" applyFont="1" applyFill="1" applyBorder="1" applyAlignment="1">
      <alignment vertical="center"/>
    </xf>
    <xf numFmtId="0" fontId="30" fillId="50" borderId="59" xfId="25" applyNumberFormat="1" applyFont="1" applyFill="1" applyBorder="1"/>
    <xf numFmtId="0" fontId="16" fillId="50" borderId="59" xfId="0" applyFont="1" applyFill="1" applyBorder="1" applyAlignment="1">
      <alignment vertical="center"/>
    </xf>
    <xf numFmtId="49" fontId="30" fillId="50" borderId="59" xfId="25" applyNumberFormat="1" applyFont="1" applyFill="1" applyBorder="1"/>
    <xf numFmtId="167" fontId="0" fillId="50" borderId="59" xfId="1" applyFont="1" applyFill="1" applyBorder="1"/>
    <xf numFmtId="3" fontId="22" fillId="0" borderId="0" xfId="0" applyNumberFormat="1" applyFont="1"/>
    <xf numFmtId="10" fontId="10" fillId="0" borderId="60" xfId="0" applyNumberFormat="1" applyFont="1" applyBorder="1" applyAlignment="1">
      <alignment horizontal="center" vertical="center"/>
    </xf>
    <xf numFmtId="167" fontId="0" fillId="0" borderId="59" xfId="1" applyFont="1" applyBorder="1"/>
    <xf numFmtId="43" fontId="26" fillId="0" borderId="43" xfId="0" applyNumberFormat="1" applyFont="1" applyBorder="1"/>
    <xf numFmtId="0" fontId="26" fillId="0" borderId="43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166" fontId="10" fillId="0" borderId="60" xfId="0" applyNumberFormat="1" applyFont="1" applyBorder="1" applyAlignment="1">
      <alignment horizontal="center" vertical="center"/>
    </xf>
    <xf numFmtId="14" fontId="21" fillId="0" borderId="11" xfId="0" applyNumberFormat="1" applyFont="1" applyBorder="1" applyAlignment="1">
      <alignment horizontal="center" vertical="center"/>
    </xf>
    <xf numFmtId="10" fontId="10" fillId="0" borderId="60" xfId="2" applyNumberFormat="1" applyFill="1" applyBorder="1" applyAlignment="1">
      <alignment horizontal="center" vertical="center"/>
    </xf>
    <xf numFmtId="172" fontId="10" fillId="0" borderId="60" xfId="1" applyNumberFormat="1" applyFill="1" applyBorder="1" applyAlignment="1">
      <alignment horizontal="center" vertical="center"/>
    </xf>
    <xf numFmtId="165" fontId="10" fillId="0" borderId="10" xfId="1" applyNumberFormat="1" applyFill="1" applyBorder="1" applyAlignment="1">
      <alignment horizontal="left" vertical="center"/>
    </xf>
    <xf numFmtId="165" fontId="10" fillId="0" borderId="60" xfId="1" applyNumberFormat="1" applyFill="1" applyBorder="1" applyAlignment="1">
      <alignment horizontal="left" vertical="center"/>
    </xf>
    <xf numFmtId="165" fontId="10" fillId="0" borderId="70" xfId="1" applyNumberFormat="1" applyFill="1" applyBorder="1" applyAlignment="1">
      <alignment horizontal="left" vertical="center"/>
    </xf>
    <xf numFmtId="165" fontId="10" fillId="0" borderId="68" xfId="1" applyNumberFormat="1" applyFill="1" applyBorder="1" applyAlignment="1">
      <alignment horizontal="left" vertical="center"/>
    </xf>
    <xf numFmtId="165" fontId="10" fillId="0" borderId="13" xfId="1" applyNumberFormat="1" applyFill="1" applyBorder="1" applyAlignment="1">
      <alignment horizontal="center" vertical="center"/>
    </xf>
    <xf numFmtId="2" fontId="10" fillId="0" borderId="60" xfId="3" applyNumberFormat="1" applyFill="1" applyBorder="1" applyAlignment="1">
      <alignment horizontal="center" vertical="center"/>
    </xf>
    <xf numFmtId="10" fontId="10" fillId="0" borderId="11" xfId="2" applyNumberFormat="1" applyFill="1" applyBorder="1" applyAlignment="1">
      <alignment horizontal="center" vertical="center"/>
    </xf>
    <xf numFmtId="43" fontId="0" fillId="0" borderId="60" xfId="3" applyFont="1" applyFill="1" applyBorder="1" applyAlignment="1">
      <alignment horizontal="right" vertical="center"/>
    </xf>
    <xf numFmtId="43" fontId="0" fillId="0" borderId="10" xfId="3" applyFont="1" applyFill="1" applyBorder="1" applyAlignment="1">
      <alignment vertical="center"/>
    </xf>
    <xf numFmtId="43" fontId="0" fillId="0" borderId="13" xfId="3" applyFont="1" applyFill="1" applyBorder="1" applyAlignment="1">
      <alignment vertical="center"/>
    </xf>
    <xf numFmtId="0" fontId="0" fillId="0" borderId="60" xfId="0" applyBorder="1" applyAlignment="1">
      <alignment horizontal="center" vertical="center" wrapText="1"/>
    </xf>
    <xf numFmtId="1" fontId="0" fillId="0" borderId="45" xfId="0" applyNumberFormat="1" applyBorder="1" applyAlignment="1">
      <alignment horizontal="center"/>
    </xf>
    <xf numFmtId="43" fontId="0" fillId="0" borderId="45" xfId="0" applyNumberFormat="1" applyBorder="1" applyAlignment="1">
      <alignment horizontal="center"/>
    </xf>
    <xf numFmtId="43" fontId="0" fillId="0" borderId="12" xfId="0" applyNumberFormat="1" applyBorder="1" applyAlignment="1">
      <alignment horizontal="center"/>
    </xf>
    <xf numFmtId="43" fontId="0" fillId="0" borderId="77" xfId="0" applyNumberFormat="1" applyBorder="1" applyAlignment="1">
      <alignment horizontal="center"/>
    </xf>
    <xf numFmtId="43" fontId="0" fillId="0" borderId="78" xfId="0" applyNumberFormat="1" applyBorder="1" applyAlignment="1">
      <alignment horizontal="center"/>
    </xf>
    <xf numFmtId="43" fontId="0" fillId="0" borderId="78" xfId="3" applyFont="1" applyFill="1" applyBorder="1" applyAlignment="1">
      <alignment vertical="center"/>
    </xf>
    <xf numFmtId="43" fontId="0" fillId="0" borderId="36" xfId="3" applyFont="1" applyFill="1" applyBorder="1" applyAlignment="1">
      <alignment vertical="center"/>
    </xf>
    <xf numFmtId="0" fontId="11" fillId="0" borderId="33" xfId="0" applyFont="1" applyBorder="1" applyAlignment="1">
      <alignment horizontal="center" vertical="center"/>
    </xf>
    <xf numFmtId="43" fontId="0" fillId="0" borderId="47" xfId="0" applyNumberFormat="1" applyBorder="1" applyAlignment="1">
      <alignment horizontal="center"/>
    </xf>
    <xf numFmtId="43" fontId="0" fillId="0" borderId="33" xfId="0" applyNumberFormat="1" applyBorder="1" applyAlignment="1">
      <alignment horizontal="center"/>
    </xf>
    <xf numFmtId="0" fontId="11" fillId="0" borderId="78" xfId="0" applyFont="1" applyBorder="1" applyAlignment="1">
      <alignment horizontal="center" vertical="center"/>
    </xf>
    <xf numFmtId="0" fontId="11" fillId="0" borderId="68" xfId="0" applyFont="1" applyBorder="1" applyAlignment="1">
      <alignment horizontal="center" vertical="center"/>
    </xf>
    <xf numFmtId="43" fontId="0" fillId="0" borderId="69" xfId="0" applyNumberFormat="1" applyBorder="1" applyAlignment="1">
      <alignment horizontal="center"/>
    </xf>
    <xf numFmtId="43" fontId="0" fillId="0" borderId="68" xfId="0" applyNumberFormat="1" applyBorder="1" applyAlignment="1">
      <alignment horizontal="center"/>
    </xf>
    <xf numFmtId="43" fontId="11" fillId="0" borderId="5" xfId="3" applyFont="1" applyFill="1" applyBorder="1" applyAlignment="1">
      <alignment vertical="center"/>
    </xf>
    <xf numFmtId="43" fontId="11" fillId="0" borderId="16" xfId="0" applyNumberFormat="1" applyFont="1" applyBorder="1" applyAlignment="1">
      <alignment horizontal="center"/>
    </xf>
    <xf numFmtId="43" fontId="11" fillId="0" borderId="5" xfId="0" applyNumberFormat="1" applyFont="1" applyBorder="1" applyAlignment="1">
      <alignment horizontal="center"/>
    </xf>
    <xf numFmtId="2" fontId="11" fillId="0" borderId="38" xfId="0" applyNumberFormat="1" applyFont="1" applyBorder="1" applyAlignment="1">
      <alignment vertical="center"/>
    </xf>
    <xf numFmtId="10" fontId="0" fillId="0" borderId="12" xfId="0" applyNumberFormat="1" applyBorder="1" applyAlignment="1">
      <alignment horizontal="center" vertical="center"/>
    </xf>
    <xf numFmtId="43" fontId="0" fillId="0" borderId="31" xfId="3" applyFont="1" applyFill="1" applyBorder="1" applyAlignment="1">
      <alignment vertical="center"/>
    </xf>
    <xf numFmtId="10" fontId="0" fillId="0" borderId="78" xfId="0" applyNumberFormat="1" applyBorder="1" applyAlignment="1">
      <alignment horizontal="center" vertical="center"/>
    </xf>
    <xf numFmtId="43" fontId="0" fillId="0" borderId="60" xfId="3" applyFont="1" applyFill="1" applyBorder="1" applyAlignment="1">
      <alignment vertical="center"/>
    </xf>
    <xf numFmtId="10" fontId="11" fillId="0" borderId="16" xfId="0" applyNumberFormat="1" applyFont="1" applyBorder="1" applyAlignment="1">
      <alignment horizontal="center" vertical="center"/>
    </xf>
    <xf numFmtId="10" fontId="11" fillId="0" borderId="14" xfId="0" applyNumberFormat="1" applyFont="1" applyBorder="1" applyAlignment="1">
      <alignment horizontal="center" vertical="center"/>
    </xf>
    <xf numFmtId="43" fontId="11" fillId="0" borderId="7" xfId="3" applyFont="1" applyFill="1" applyBorder="1" applyAlignment="1">
      <alignment vertical="center"/>
    </xf>
    <xf numFmtId="0" fontId="11" fillId="0" borderId="12" xfId="0" applyFont="1" applyBorder="1" applyAlignment="1">
      <alignment horizontal="center" vertical="center"/>
    </xf>
    <xf numFmtId="10" fontId="0" fillId="0" borderId="10" xfId="0" applyNumberForma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10" fontId="0" fillId="0" borderId="70" xfId="0" applyNumberFormat="1" applyBorder="1" applyAlignment="1">
      <alignment horizontal="center" vertical="center"/>
    </xf>
    <xf numFmtId="43" fontId="0" fillId="0" borderId="70" xfId="3" applyFont="1" applyFill="1" applyBorder="1" applyAlignment="1">
      <alignment vertical="center"/>
    </xf>
    <xf numFmtId="0" fontId="11" fillId="0" borderId="5" xfId="0" applyFont="1" applyBorder="1" applyAlignment="1">
      <alignment vertical="center"/>
    </xf>
    <xf numFmtId="10" fontId="11" fillId="0" borderId="7" xfId="0" applyNumberFormat="1" applyFont="1" applyBorder="1" applyAlignment="1">
      <alignment horizontal="center" vertical="center"/>
    </xf>
    <xf numFmtId="10" fontId="0" fillId="0" borderId="5" xfId="0" applyNumberFormat="1" applyBorder="1" applyAlignment="1">
      <alignment horizontal="center" vertical="center"/>
    </xf>
    <xf numFmtId="43" fontId="0" fillId="0" borderId="7" xfId="3" applyFont="1" applyFill="1" applyBorder="1" applyAlignment="1">
      <alignment vertical="center"/>
    </xf>
    <xf numFmtId="10" fontId="11" fillId="0" borderId="5" xfId="0" applyNumberFormat="1" applyFont="1" applyBorder="1" applyAlignment="1">
      <alignment horizontal="center" vertical="center"/>
    </xf>
    <xf numFmtId="43" fontId="11" fillId="0" borderId="36" xfId="3" applyFont="1" applyFill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11" fillId="0" borderId="14" xfId="0" applyFont="1" applyBorder="1" applyAlignment="1">
      <alignment vertical="center"/>
    </xf>
    <xf numFmtId="0" fontId="11" fillId="0" borderId="7" xfId="0" applyFont="1" applyBorder="1" applyAlignment="1">
      <alignment vertical="center"/>
    </xf>
    <xf numFmtId="0" fontId="11" fillId="0" borderId="39" xfId="0" applyFont="1" applyBorder="1" applyAlignment="1">
      <alignment horizontal="center" vertical="center"/>
    </xf>
    <xf numFmtId="43" fontId="0" fillId="0" borderId="11" xfId="3" applyFont="1" applyFill="1" applyBorder="1" applyAlignment="1">
      <alignment vertical="center"/>
    </xf>
    <xf numFmtId="0" fontId="11" fillId="0" borderId="28" xfId="0" applyFont="1" applyBorder="1" applyAlignment="1">
      <alignment vertical="center"/>
    </xf>
    <xf numFmtId="0" fontId="11" fillId="0" borderId="38" xfId="0" applyFont="1" applyBorder="1" applyAlignment="1">
      <alignment vertical="center"/>
    </xf>
    <xf numFmtId="0" fontId="11" fillId="0" borderId="3" xfId="0" applyFont="1" applyBorder="1" applyAlignment="1">
      <alignment horizontal="center" vertical="center"/>
    </xf>
    <xf numFmtId="0" fontId="11" fillId="0" borderId="76" xfId="0" applyFont="1" applyBorder="1" applyAlignment="1">
      <alignment horizontal="center" vertical="center"/>
    </xf>
    <xf numFmtId="0" fontId="11" fillId="0" borderId="71" xfId="0" applyFont="1" applyBorder="1" applyAlignment="1">
      <alignment horizontal="center" vertical="center"/>
    </xf>
    <xf numFmtId="10" fontId="11" fillId="0" borderId="32" xfId="0" applyNumberFormat="1" applyFont="1" applyBorder="1" applyAlignment="1">
      <alignment horizontal="center" vertical="center"/>
    </xf>
    <xf numFmtId="10" fontId="0" fillId="0" borderId="60" xfId="0" applyNumberFormat="1" applyBorder="1" applyAlignment="1">
      <alignment horizontal="center" vertical="center"/>
    </xf>
    <xf numFmtId="10" fontId="10" fillId="0" borderId="70" xfId="0" applyNumberFormat="1" applyFont="1" applyBorder="1" applyAlignment="1">
      <alignment horizontal="center" vertical="center"/>
    </xf>
    <xf numFmtId="10" fontId="10" fillId="0" borderId="0" xfId="2" applyNumberFormat="1" applyFill="1"/>
    <xf numFmtId="43" fontId="0" fillId="0" borderId="5" xfId="3" applyFont="1" applyFill="1" applyBorder="1" applyAlignment="1">
      <alignment vertical="center"/>
    </xf>
    <xf numFmtId="10" fontId="11" fillId="0" borderId="78" xfId="0" applyNumberFormat="1" applyFont="1" applyBorder="1" applyAlignment="1">
      <alignment horizontal="center" vertical="center"/>
    </xf>
    <xf numFmtId="43" fontId="0" fillId="0" borderId="32" xfId="3" applyFont="1" applyFill="1" applyBorder="1" applyAlignment="1">
      <alignment vertical="center"/>
    </xf>
    <xf numFmtId="10" fontId="11" fillId="0" borderId="0" xfId="0" applyNumberFormat="1" applyFont="1" applyAlignment="1">
      <alignment horizontal="center" vertical="center"/>
    </xf>
    <xf numFmtId="0" fontId="0" fillId="0" borderId="36" xfId="0" applyBorder="1"/>
    <xf numFmtId="0" fontId="11" fillId="0" borderId="32" xfId="0" applyFont="1" applyBorder="1" applyAlignment="1">
      <alignment horizontal="center" vertical="center"/>
    </xf>
    <xf numFmtId="0" fontId="11" fillId="0" borderId="7" xfId="0" applyFont="1" applyBorder="1" applyAlignment="1">
      <alignment vertical="center" wrapText="1"/>
    </xf>
    <xf numFmtId="0" fontId="0" fillId="0" borderId="38" xfId="0" applyBorder="1"/>
    <xf numFmtId="0" fontId="0" fillId="0" borderId="12" xfId="0" applyBorder="1" applyAlignment="1">
      <alignment vertical="center"/>
    </xf>
    <xf numFmtId="172" fontId="10" fillId="0" borderId="12" xfId="1" applyNumberFormat="1" applyFill="1" applyBorder="1" applyAlignment="1">
      <alignment horizontal="center" vertical="center"/>
    </xf>
    <xf numFmtId="167" fontId="10" fillId="0" borderId="31" xfId="1" applyFill="1" applyBorder="1" applyAlignment="1">
      <alignment vertical="center"/>
    </xf>
    <xf numFmtId="43" fontId="10" fillId="0" borderId="10" xfId="3" applyFill="1" applyBorder="1" applyAlignment="1">
      <alignment vertical="center"/>
    </xf>
    <xf numFmtId="0" fontId="0" fillId="0" borderId="78" xfId="0" applyBorder="1" applyAlignment="1">
      <alignment vertical="center"/>
    </xf>
    <xf numFmtId="172" fontId="10" fillId="0" borderId="78" xfId="1" applyNumberFormat="1" applyFill="1" applyBorder="1" applyAlignment="1">
      <alignment horizontal="center" vertical="center"/>
    </xf>
    <xf numFmtId="167" fontId="10" fillId="0" borderId="60" xfId="1" applyFill="1" applyBorder="1" applyAlignment="1">
      <alignment vertical="center"/>
    </xf>
    <xf numFmtId="10" fontId="0" fillId="0" borderId="77" xfId="2" applyNumberFormat="1" applyFont="1" applyFill="1" applyBorder="1" applyAlignment="1">
      <alignment horizontal="center" vertical="center"/>
    </xf>
    <xf numFmtId="43" fontId="0" fillId="0" borderId="78" xfId="3" applyFont="1" applyFill="1" applyBorder="1" applyAlignment="1">
      <alignment horizontal="center" vertical="center"/>
    </xf>
    <xf numFmtId="43" fontId="10" fillId="0" borderId="60" xfId="3" applyFill="1" applyBorder="1" applyAlignment="1">
      <alignment vertical="center"/>
    </xf>
    <xf numFmtId="43" fontId="10" fillId="0" borderId="70" xfId="3" applyFill="1" applyBorder="1" applyAlignment="1">
      <alignment vertical="center"/>
    </xf>
    <xf numFmtId="2" fontId="11" fillId="0" borderId="60" xfId="3" applyNumberFormat="1" applyFont="1" applyFill="1" applyBorder="1" applyAlignment="1">
      <alignment horizontal="center" vertical="center"/>
    </xf>
    <xf numFmtId="43" fontId="11" fillId="0" borderId="68" xfId="3" applyFont="1" applyFill="1" applyBorder="1" applyAlignment="1">
      <alignment vertical="center"/>
    </xf>
    <xf numFmtId="0" fontId="10" fillId="0" borderId="29" xfId="0" applyFont="1" applyBorder="1" applyAlignment="1">
      <alignment horizontal="center" vertical="center"/>
    </xf>
    <xf numFmtId="0" fontId="10" fillId="0" borderId="30" xfId="0" applyFont="1" applyBorder="1" applyAlignment="1">
      <alignment horizontal="center" vertical="center"/>
    </xf>
    <xf numFmtId="2" fontId="11" fillId="0" borderId="37" xfId="0" applyNumberFormat="1" applyFont="1" applyBorder="1" applyAlignment="1">
      <alignment vertical="center"/>
    </xf>
    <xf numFmtId="167" fontId="11" fillId="0" borderId="0" xfId="1" applyFont="1" applyFill="1"/>
    <xf numFmtId="43" fontId="11" fillId="0" borderId="60" xfId="3" applyFont="1" applyFill="1" applyBorder="1" applyAlignment="1">
      <alignment vertical="center"/>
    </xf>
    <xf numFmtId="168" fontId="10" fillId="3" borderId="59" xfId="19" applyFill="1" applyBorder="1" applyAlignment="1">
      <alignment horizontal="center" vertical="center" wrapText="1"/>
    </xf>
    <xf numFmtId="0" fontId="26" fillId="0" borderId="79" xfId="0" applyFont="1" applyBorder="1"/>
    <xf numFmtId="43" fontId="53" fillId="0" borderId="0" xfId="0" applyNumberFormat="1" applyFont="1"/>
    <xf numFmtId="0" fontId="11" fillId="21" borderId="41" xfId="0" applyFont="1" applyFill="1" applyBorder="1" applyAlignment="1">
      <alignment horizontal="center" vertical="center" textRotation="90" wrapText="1"/>
    </xf>
    <xf numFmtId="0" fontId="15" fillId="7" borderId="59" xfId="0" applyFont="1" applyFill="1" applyBorder="1" applyAlignment="1">
      <alignment horizontal="center" vertical="center" wrapText="1"/>
    </xf>
    <xf numFmtId="0" fontId="11" fillId="2" borderId="28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1" fillId="2" borderId="38" xfId="0" applyFont="1" applyFill="1" applyBorder="1" applyAlignment="1">
      <alignment horizontal="center" vertical="center"/>
    </xf>
    <xf numFmtId="0" fontId="11" fillId="3" borderId="24" xfId="0" applyFont="1" applyFill="1" applyBorder="1" applyAlignment="1">
      <alignment horizontal="center" vertical="center"/>
    </xf>
    <xf numFmtId="0" fontId="11" fillId="3" borderId="36" xfId="0" applyFont="1" applyFill="1" applyBorder="1" applyAlignment="1">
      <alignment horizontal="center" vertical="center"/>
    </xf>
    <xf numFmtId="0" fontId="11" fillId="3" borderId="16" xfId="0" applyFont="1" applyFill="1" applyBorder="1" applyAlignment="1">
      <alignment horizontal="center" vertical="center"/>
    </xf>
    <xf numFmtId="0" fontId="11" fillId="3" borderId="14" xfId="0" applyFont="1" applyFill="1" applyBorder="1" applyAlignment="1">
      <alignment horizontal="center" vertical="center"/>
    </xf>
    <xf numFmtId="0" fontId="11" fillId="3" borderId="7" xfId="0" applyFont="1" applyFill="1" applyBorder="1" applyAlignment="1">
      <alignment horizontal="center" vertical="center"/>
    </xf>
    <xf numFmtId="0" fontId="11" fillId="3" borderId="28" xfId="0" applyFont="1" applyFill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/>
    </xf>
    <xf numFmtId="0" fontId="11" fillId="0" borderId="38" xfId="0" applyFont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36" xfId="0" applyFont="1" applyBorder="1" applyAlignment="1">
      <alignment horizontal="center" vertical="center"/>
    </xf>
    <xf numFmtId="0" fontId="11" fillId="23" borderId="7" xfId="0" applyFont="1" applyFill="1" applyBorder="1" applyAlignment="1">
      <alignment horizontal="center" vertical="center"/>
    </xf>
    <xf numFmtId="0" fontId="11" fillId="53" borderId="74" xfId="0" applyFont="1" applyFill="1" applyBorder="1" applyAlignment="1">
      <alignment wrapText="1"/>
    </xf>
    <xf numFmtId="0" fontId="56" fillId="0" borderId="80" xfId="0" applyFont="1" applyBorder="1" applyAlignment="1">
      <alignment wrapText="1"/>
    </xf>
    <xf numFmtId="0" fontId="54" fillId="51" borderId="0" xfId="0" applyFont="1" applyFill="1" applyAlignment="1">
      <alignment wrapText="1"/>
    </xf>
    <xf numFmtId="0" fontId="11" fillId="52" borderId="74" xfId="0" applyFont="1" applyFill="1" applyBorder="1" applyAlignment="1">
      <alignment horizontal="center" vertical="center" wrapText="1"/>
    </xf>
    <xf numFmtId="167" fontId="22" fillId="3" borderId="0" xfId="0" applyNumberFormat="1" applyFont="1" applyFill="1"/>
    <xf numFmtId="167" fontId="0" fillId="0" borderId="0" xfId="0" applyNumberFormat="1"/>
    <xf numFmtId="43" fontId="0" fillId="0" borderId="0" xfId="3" applyFont="1"/>
    <xf numFmtId="0" fontId="0" fillId="0" borderId="0" xfId="0" applyAlignment="1">
      <alignment horizontal="center" vertical="center"/>
    </xf>
    <xf numFmtId="0" fontId="51" fillId="0" borderId="0" xfId="0" applyFont="1" applyAlignment="1">
      <alignment vertical="center" wrapText="1"/>
    </xf>
    <xf numFmtId="0" fontId="10" fillId="50" borderId="59" xfId="0" applyFont="1" applyFill="1" applyBorder="1" applyAlignment="1">
      <alignment vertical="center"/>
    </xf>
    <xf numFmtId="0" fontId="21" fillId="0" borderId="59" xfId="0" applyFont="1" applyBorder="1" applyAlignment="1">
      <alignment vertical="center"/>
    </xf>
    <xf numFmtId="0" fontId="16" fillId="50" borderId="59" xfId="0" applyFont="1" applyFill="1" applyBorder="1" applyAlignment="1">
      <alignment horizontal="left" vertical="center"/>
    </xf>
    <xf numFmtId="0" fontId="0" fillId="3" borderId="3" xfId="0" applyFill="1" applyBorder="1"/>
    <xf numFmtId="167" fontId="10" fillId="25" borderId="59" xfId="1" applyFill="1" applyBorder="1"/>
    <xf numFmtId="172" fontId="24" fillId="25" borderId="10" xfId="1" applyNumberFormat="1" applyFont="1" applyFill="1" applyBorder="1" applyAlignment="1">
      <alignment horizontal="center" vertical="center"/>
    </xf>
    <xf numFmtId="172" fontId="24" fillId="25" borderId="60" xfId="1" applyNumberFormat="1" applyFont="1" applyFill="1" applyBorder="1" applyAlignment="1">
      <alignment horizontal="center" vertical="center"/>
    </xf>
    <xf numFmtId="172" fontId="10" fillId="9" borderId="60" xfId="1" applyNumberFormat="1" applyFill="1" applyBorder="1" applyAlignment="1">
      <alignment horizontal="center" vertical="center"/>
    </xf>
    <xf numFmtId="43" fontId="26" fillId="0" borderId="43" xfId="3" applyFont="1" applyBorder="1" applyAlignment="1">
      <alignment horizontal="center" vertical="center"/>
    </xf>
    <xf numFmtId="0" fontId="56" fillId="0" borderId="80" xfId="0" applyFont="1" applyBorder="1" applyAlignment="1">
      <alignment horizontal="justify" vertical="center" wrapText="1"/>
    </xf>
    <xf numFmtId="0" fontId="55" fillId="0" borderId="80" xfId="0" applyFont="1" applyBorder="1" applyAlignment="1">
      <alignment horizontal="justify" vertical="center" wrapText="1"/>
    </xf>
    <xf numFmtId="171" fontId="11" fillId="25" borderId="29" xfId="1" applyNumberFormat="1" applyFont="1" applyFill="1" applyBorder="1" applyAlignment="1">
      <alignment horizontal="center" vertical="center" textRotation="90" wrapText="1"/>
    </xf>
    <xf numFmtId="171" fontId="11" fillId="25" borderId="41" xfId="1" applyNumberFormat="1" applyFont="1" applyFill="1" applyBorder="1" applyAlignment="1">
      <alignment horizontal="center" vertical="center" textRotation="90"/>
    </xf>
    <xf numFmtId="172" fontId="50" fillId="25" borderId="41" xfId="1" applyNumberFormat="1" applyFont="1" applyFill="1" applyBorder="1" applyAlignment="1">
      <alignment horizontal="center" vertical="center" textRotation="90"/>
    </xf>
    <xf numFmtId="43" fontId="0" fillId="0" borderId="66" xfId="0" applyNumberFormat="1" applyBorder="1" applyAlignment="1">
      <alignment horizontal="center"/>
    </xf>
    <xf numFmtId="43" fontId="11" fillId="23" borderId="62" xfId="0" applyNumberFormat="1" applyFont="1" applyFill="1" applyBorder="1" applyAlignment="1">
      <alignment horizontal="center"/>
    </xf>
    <xf numFmtId="1" fontId="0" fillId="0" borderId="71" xfId="0" applyNumberFormat="1" applyBorder="1" applyAlignment="1">
      <alignment horizontal="center"/>
    </xf>
    <xf numFmtId="1" fontId="11" fillId="23" borderId="1" xfId="0" applyNumberFormat="1" applyFont="1" applyFill="1" applyBorder="1" applyAlignment="1">
      <alignment horizontal="center"/>
    </xf>
    <xf numFmtId="1" fontId="0" fillId="0" borderId="81" xfId="0" applyNumberFormat="1" applyBorder="1" applyAlignment="1">
      <alignment horizontal="center"/>
    </xf>
    <xf numFmtId="0" fontId="0" fillId="50" borderId="59" xfId="0" applyFill="1" applyBorder="1" applyAlignment="1">
      <alignment horizontal="center" vertical="center"/>
    </xf>
    <xf numFmtId="167" fontId="10" fillId="0" borderId="0" xfId="1"/>
    <xf numFmtId="0" fontId="10" fillId="0" borderId="0" xfId="170" applyAlignment="1">
      <alignment vertical="center"/>
    </xf>
    <xf numFmtId="0" fontId="11" fillId="0" borderId="0" xfId="170" applyFont="1" applyAlignment="1">
      <alignment horizontal="center" vertical="center"/>
    </xf>
    <xf numFmtId="0" fontId="11" fillId="22" borderId="82" xfId="170" applyFont="1" applyFill="1" applyBorder="1" applyAlignment="1">
      <alignment horizontal="center" vertical="center"/>
    </xf>
    <xf numFmtId="0" fontId="11" fillId="0" borderId="82" xfId="170" applyFont="1" applyBorder="1" applyAlignment="1">
      <alignment horizontal="center" vertical="center"/>
    </xf>
    <xf numFmtId="0" fontId="10" fillId="0" borderId="0" xfId="170" applyFont="1" applyAlignment="1">
      <alignment horizontal="justify" vertical="center" wrapText="1"/>
    </xf>
    <xf numFmtId="0" fontId="11" fillId="22" borderId="85" xfId="170" applyFont="1" applyFill="1" applyBorder="1" applyAlignment="1">
      <alignment horizontal="center" vertical="center" wrapText="1"/>
    </xf>
    <xf numFmtId="0" fontId="11" fillId="22" borderId="85" xfId="170" applyFont="1" applyFill="1" applyBorder="1" applyAlignment="1">
      <alignment vertical="center" wrapText="1"/>
    </xf>
    <xf numFmtId="0" fontId="11" fillId="22" borderId="86" xfId="170" applyFont="1" applyFill="1" applyBorder="1" applyAlignment="1">
      <alignment vertical="center" wrapText="1"/>
    </xf>
    <xf numFmtId="0" fontId="11" fillId="22" borderId="87" xfId="170" applyFont="1" applyFill="1" applyBorder="1" applyAlignment="1">
      <alignment vertical="center" wrapText="1"/>
    </xf>
    <xf numFmtId="1" fontId="10" fillId="0" borderId="83" xfId="170" applyNumberFormat="1" applyBorder="1" applyAlignment="1">
      <alignment horizontal="center" vertical="center"/>
    </xf>
    <xf numFmtId="0" fontId="22" fillId="0" borderId="83" xfId="170" applyFont="1" applyBorder="1" applyAlignment="1">
      <alignment horizontal="justify" vertical="center" wrapText="1"/>
    </xf>
    <xf numFmtId="165" fontId="10" fillId="0" borderId="83" xfId="170" applyNumberFormat="1" applyFont="1" applyBorder="1" applyAlignment="1">
      <alignment vertical="center"/>
    </xf>
    <xf numFmtId="165" fontId="10" fillId="0" borderId="84" xfId="170" applyNumberFormat="1" applyFont="1" applyBorder="1" applyAlignment="1">
      <alignment horizontal="center" vertical="center" wrapText="1"/>
    </xf>
    <xf numFmtId="4" fontId="10" fillId="0" borderId="0" xfId="170" applyNumberFormat="1" applyAlignment="1">
      <alignment vertical="center"/>
    </xf>
    <xf numFmtId="165" fontId="10" fillId="0" borderId="0" xfId="170" applyNumberFormat="1" applyAlignment="1">
      <alignment vertical="center"/>
    </xf>
    <xf numFmtId="0" fontId="58" fillId="0" borderId="0" xfId="170" applyFont="1" applyAlignment="1">
      <alignment horizontal="center" vertical="center"/>
    </xf>
    <xf numFmtId="0" fontId="11" fillId="0" borderId="0" xfId="170" applyFont="1" applyAlignment="1">
      <alignment horizontal="center" vertical="center"/>
    </xf>
    <xf numFmtId="0" fontId="11" fillId="0" borderId="0" xfId="170" applyFont="1" applyAlignment="1">
      <alignment horizontal="left" vertical="center"/>
    </xf>
    <xf numFmtId="0" fontId="11" fillId="0" borderId="0" xfId="170" applyFont="1" applyAlignment="1">
      <alignment horizontal="justify" vertical="center" wrapText="1"/>
    </xf>
    <xf numFmtId="0" fontId="11" fillId="0" borderId="0" xfId="170" applyFont="1" applyAlignment="1">
      <alignment horizontal="left" vertical="center" wrapText="1"/>
    </xf>
    <xf numFmtId="0" fontId="10" fillId="0" borderId="0" xfId="170" applyAlignment="1">
      <alignment horizontal="left" vertical="center"/>
    </xf>
    <xf numFmtId="0" fontId="0" fillId="0" borderId="0" xfId="170" applyFont="1" applyAlignment="1">
      <alignment horizontal="left" vertical="top" wrapText="1"/>
    </xf>
    <xf numFmtId="0" fontId="10" fillId="0" borderId="0" xfId="170" applyAlignment="1">
      <alignment horizontal="left" vertical="top" wrapText="1"/>
    </xf>
    <xf numFmtId="0" fontId="10" fillId="0" borderId="0" xfId="170" applyFont="1" applyAlignment="1">
      <alignment horizontal="justify" vertical="center" wrapText="1"/>
    </xf>
    <xf numFmtId="0" fontId="10" fillId="0" borderId="0" xfId="170" applyFont="1" applyFill="1" applyAlignment="1">
      <alignment horizontal="justify" vertical="center" wrapText="1"/>
    </xf>
    <xf numFmtId="167" fontId="59" fillId="0" borderId="0" xfId="1" applyFont="1" applyAlignment="1">
      <alignment horizontal="center" vertical="center" wrapText="1"/>
    </xf>
    <xf numFmtId="0" fontId="57" fillId="0" borderId="0" xfId="170" applyFont="1" applyAlignment="1">
      <alignment horizontal="left" vertical="center" wrapText="1"/>
    </xf>
    <xf numFmtId="167" fontId="10" fillId="0" borderId="0" xfId="1" applyAlignment="1">
      <alignment horizontal="left" vertical="center" wrapText="1"/>
    </xf>
    <xf numFmtId="0" fontId="11" fillId="22" borderId="88" xfId="170" applyFont="1" applyFill="1" applyBorder="1" applyAlignment="1">
      <alignment horizontal="center" vertical="center"/>
    </xf>
    <xf numFmtId="0" fontId="11" fillId="22" borderId="89" xfId="170" applyFont="1" applyFill="1" applyBorder="1" applyAlignment="1">
      <alignment horizontal="center" vertical="center"/>
    </xf>
    <xf numFmtId="0" fontId="11" fillId="22" borderId="90" xfId="170" applyFont="1" applyFill="1" applyBorder="1" applyAlignment="1">
      <alignment horizontal="center" vertical="center"/>
    </xf>
    <xf numFmtId="0" fontId="11" fillId="22" borderId="91" xfId="170" applyFont="1" applyFill="1" applyBorder="1" applyAlignment="1">
      <alignment horizontal="center" vertical="center"/>
    </xf>
    <xf numFmtId="0" fontId="11" fillId="22" borderId="92" xfId="170" applyFont="1" applyFill="1" applyBorder="1" applyAlignment="1">
      <alignment horizontal="center" vertical="center"/>
    </xf>
    <xf numFmtId="0" fontId="11" fillId="22" borderId="86" xfId="170" applyFont="1" applyFill="1" applyBorder="1" applyAlignment="1">
      <alignment horizontal="center" vertical="center"/>
    </xf>
    <xf numFmtId="165" fontId="11" fillId="22" borderId="93" xfId="170" applyNumberFormat="1" applyFont="1" applyFill="1" applyBorder="1" applyAlignment="1">
      <alignment horizontal="center" vertical="center" wrapText="1"/>
    </xf>
    <xf numFmtId="165" fontId="11" fillId="22" borderId="94" xfId="170" applyNumberFormat="1" applyFont="1" applyFill="1" applyBorder="1" applyAlignment="1">
      <alignment horizontal="center" vertical="center" wrapText="1"/>
    </xf>
    <xf numFmtId="165" fontId="11" fillId="22" borderId="95" xfId="170" applyNumberFormat="1" applyFont="1" applyFill="1" applyBorder="1" applyAlignment="1">
      <alignment horizontal="center" vertical="center" wrapText="1"/>
    </xf>
    <xf numFmtId="0" fontId="60" fillId="0" borderId="66" xfId="170" applyFont="1" applyBorder="1" applyAlignment="1">
      <alignment horizontal="left" vertical="top"/>
    </xf>
    <xf numFmtId="0" fontId="54" fillId="51" borderId="0" xfId="0" applyFont="1" applyFill="1" applyAlignment="1">
      <alignment horizontal="center" vertical="center" wrapText="1"/>
    </xf>
    <xf numFmtId="0" fontId="11" fillId="52" borderId="72" xfId="0" applyFont="1" applyFill="1" applyBorder="1" applyAlignment="1">
      <alignment horizontal="center" vertical="center" wrapText="1"/>
    </xf>
    <xf numFmtId="0" fontId="11" fillId="52" borderId="73" xfId="0" applyFont="1" applyFill="1" applyBorder="1" applyAlignment="1">
      <alignment horizontal="center" vertical="center" wrapText="1"/>
    </xf>
    <xf numFmtId="0" fontId="11" fillId="21" borderId="41" xfId="0" applyFont="1" applyFill="1" applyBorder="1" applyAlignment="1">
      <alignment horizontal="center" vertical="center" textRotation="90" wrapText="1"/>
    </xf>
    <xf numFmtId="0" fontId="11" fillId="21" borderId="42" xfId="0" applyFont="1" applyFill="1" applyBorder="1" applyAlignment="1">
      <alignment horizontal="center" vertical="center" textRotation="90" wrapText="1"/>
    </xf>
    <xf numFmtId="0" fontId="11" fillId="21" borderId="33" xfId="0" applyFont="1" applyFill="1" applyBorder="1" applyAlignment="1">
      <alignment horizontal="center" vertical="center" textRotation="90" wrapText="1"/>
    </xf>
    <xf numFmtId="0" fontId="11" fillId="21" borderId="41" xfId="0" applyFont="1" applyFill="1" applyBorder="1" applyAlignment="1">
      <alignment horizontal="center" vertical="center" wrapText="1"/>
    </xf>
    <xf numFmtId="0" fontId="11" fillId="21" borderId="42" xfId="0" applyFont="1" applyFill="1" applyBorder="1" applyAlignment="1">
      <alignment horizontal="center" vertical="center" wrapText="1"/>
    </xf>
    <xf numFmtId="0" fontId="11" fillId="21" borderId="14" xfId="0" applyFont="1" applyFill="1" applyBorder="1" applyAlignment="1">
      <alignment horizontal="center" vertical="center"/>
    </xf>
    <xf numFmtId="0" fontId="11" fillId="21" borderId="7" xfId="0" applyFont="1" applyFill="1" applyBorder="1" applyAlignment="1">
      <alignment horizontal="center" vertical="center"/>
    </xf>
    <xf numFmtId="169" fontId="52" fillId="3" borderId="0" xfId="34396" applyFont="1" applyFill="1" applyAlignment="1">
      <alignment horizontal="center" vertical="center" wrapText="1"/>
    </xf>
    <xf numFmtId="169" fontId="52" fillId="3" borderId="0" xfId="34396" applyFont="1" applyFill="1" applyAlignment="1">
      <alignment horizontal="center" vertical="center"/>
    </xf>
    <xf numFmtId="0" fontId="11" fillId="15" borderId="41" xfId="0" applyFont="1" applyFill="1" applyBorder="1" applyAlignment="1">
      <alignment horizontal="center" vertical="center"/>
    </xf>
    <xf numFmtId="0" fontId="11" fillId="15" borderId="42" xfId="0" applyFont="1" applyFill="1" applyBorder="1" applyAlignment="1">
      <alignment horizontal="center" vertical="center"/>
    </xf>
    <xf numFmtId="0" fontId="11" fillId="15" borderId="33" xfId="0" applyFont="1" applyFill="1" applyBorder="1" applyAlignment="1">
      <alignment horizontal="center" vertical="center"/>
    </xf>
    <xf numFmtId="0" fontId="11" fillId="15" borderId="41" xfId="0" applyFont="1" applyFill="1" applyBorder="1" applyAlignment="1">
      <alignment horizontal="center" vertical="center" textRotation="90" wrapText="1"/>
    </xf>
    <xf numFmtId="0" fontId="11" fillId="15" borderId="42" xfId="0" applyFont="1" applyFill="1" applyBorder="1" applyAlignment="1">
      <alignment horizontal="center" vertical="center" textRotation="90" wrapText="1"/>
    </xf>
    <xf numFmtId="0" fontId="11" fillId="15" borderId="33" xfId="0" applyFont="1" applyFill="1" applyBorder="1" applyAlignment="1">
      <alignment horizontal="center" vertical="center" textRotation="90" wrapText="1"/>
    </xf>
    <xf numFmtId="0" fontId="11" fillId="21" borderId="29" xfId="0" applyFont="1" applyFill="1" applyBorder="1" applyAlignment="1">
      <alignment horizontal="center" vertical="center"/>
    </xf>
    <xf numFmtId="167" fontId="11" fillId="21" borderId="41" xfId="1" applyFont="1" applyFill="1" applyBorder="1" applyAlignment="1">
      <alignment horizontal="center" vertical="center"/>
    </xf>
    <xf numFmtId="167" fontId="11" fillId="21" borderId="33" xfId="1" applyFont="1" applyFill="1" applyBorder="1" applyAlignment="1">
      <alignment horizontal="center" vertical="center"/>
    </xf>
    <xf numFmtId="0" fontId="11" fillId="21" borderId="41" xfId="0" applyFont="1" applyFill="1" applyBorder="1" applyAlignment="1">
      <alignment horizontal="center" vertical="center"/>
    </xf>
    <xf numFmtId="0" fontId="11" fillId="21" borderId="42" xfId="0" applyFont="1" applyFill="1" applyBorder="1" applyAlignment="1">
      <alignment horizontal="center" vertical="center"/>
    </xf>
    <xf numFmtId="0" fontId="11" fillId="21" borderId="16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1" fillId="3" borderId="0" xfId="0" applyFont="1" applyFill="1" applyAlignment="1">
      <alignment horizontal="center"/>
    </xf>
    <xf numFmtId="0" fontId="21" fillId="11" borderId="59" xfId="0" applyFont="1" applyFill="1" applyBorder="1" applyAlignment="1">
      <alignment horizontal="center" vertical="center" wrapText="1"/>
    </xf>
    <xf numFmtId="0" fontId="28" fillId="11" borderId="59" xfId="18" applyFont="1" applyFill="1" applyBorder="1" applyAlignment="1">
      <alignment horizontal="left" vertical="center" wrapText="1"/>
    </xf>
    <xf numFmtId="0" fontId="28" fillId="11" borderId="59" xfId="0" applyFont="1" applyFill="1" applyBorder="1" applyAlignment="1">
      <alignment horizontal="center"/>
    </xf>
    <xf numFmtId="0" fontId="21" fillId="0" borderId="61" xfId="0" applyFont="1" applyBorder="1" applyAlignment="1">
      <alignment horizontal="left"/>
    </xf>
    <xf numFmtId="0" fontId="21" fillId="0" borderId="62" xfId="0" applyFont="1" applyBorder="1" applyAlignment="1">
      <alignment horizontal="left"/>
    </xf>
    <xf numFmtId="0" fontId="21" fillId="0" borderId="63" xfId="0" applyFont="1" applyBorder="1" applyAlignment="1">
      <alignment horizontal="left"/>
    </xf>
    <xf numFmtId="0" fontId="11" fillId="6" borderId="61" xfId="0" applyFont="1" applyFill="1" applyBorder="1" applyAlignment="1">
      <alignment horizontal="center"/>
    </xf>
    <xf numFmtId="0" fontId="11" fillId="6" borderId="63" xfId="0" applyFont="1" applyFill="1" applyBorder="1" applyAlignment="1">
      <alignment horizontal="center"/>
    </xf>
    <xf numFmtId="0" fontId="11" fillId="6" borderId="61" xfId="14" applyFont="1" applyFill="1" applyBorder="1" applyAlignment="1">
      <alignment horizontal="center" vertical="center"/>
    </xf>
    <xf numFmtId="0" fontId="11" fillId="6" borderId="62" xfId="14" applyFont="1" applyFill="1" applyBorder="1" applyAlignment="1">
      <alignment horizontal="center" vertical="center"/>
    </xf>
    <xf numFmtId="0" fontId="11" fillId="6" borderId="63" xfId="14" applyFont="1" applyFill="1" applyBorder="1" applyAlignment="1">
      <alignment horizontal="center" vertical="center"/>
    </xf>
    <xf numFmtId="0" fontId="0" fillId="0" borderId="61" xfId="0" applyBorder="1" applyAlignment="1">
      <alignment horizontal="left"/>
    </xf>
    <xf numFmtId="0" fontId="0" fillId="0" borderId="62" xfId="0" applyBorder="1" applyAlignment="1">
      <alignment horizontal="left"/>
    </xf>
    <xf numFmtId="0" fontId="0" fillId="0" borderId="63" xfId="0" applyBorder="1" applyAlignment="1">
      <alignment horizontal="left"/>
    </xf>
    <xf numFmtId="0" fontId="11" fillId="0" borderId="0" xfId="0" applyFont="1" applyAlignment="1">
      <alignment horizontal="left" vertical="center" wrapText="1"/>
    </xf>
    <xf numFmtId="0" fontId="11" fillId="17" borderId="59" xfId="0" applyFont="1" applyFill="1" applyBorder="1" applyAlignment="1">
      <alignment horizontal="center" vertical="center" wrapText="1"/>
    </xf>
    <xf numFmtId="0" fontId="11" fillId="11" borderId="4" xfId="0" applyFont="1" applyFill="1" applyBorder="1" applyAlignment="1">
      <alignment horizontal="center" vertical="center" wrapText="1"/>
    </xf>
    <xf numFmtId="0" fontId="11" fillId="10" borderId="65" xfId="0" applyFont="1" applyFill="1" applyBorder="1" applyAlignment="1">
      <alignment horizontal="center" vertical="center"/>
    </xf>
    <xf numFmtId="0" fontId="11" fillId="10" borderId="66" xfId="0" applyFont="1" applyFill="1" applyBorder="1" applyAlignment="1">
      <alignment horizontal="center" vertical="center"/>
    </xf>
    <xf numFmtId="0" fontId="11" fillId="10" borderId="67" xfId="0" applyFont="1" applyFill="1" applyBorder="1" applyAlignment="1">
      <alignment horizontal="center" vertical="center"/>
    </xf>
    <xf numFmtId="0" fontId="11" fillId="10" borderId="17" xfId="0" applyFont="1" applyFill="1" applyBorder="1" applyAlignment="1">
      <alignment horizontal="center" vertical="center"/>
    </xf>
    <xf numFmtId="0" fontId="11" fillId="10" borderId="40" xfId="0" applyFont="1" applyFill="1" applyBorder="1" applyAlignment="1">
      <alignment horizontal="center" vertical="center"/>
    </xf>
    <xf numFmtId="0" fontId="11" fillId="10" borderId="18" xfId="0" applyFont="1" applyFill="1" applyBorder="1" applyAlignment="1">
      <alignment horizontal="center" vertical="center"/>
    </xf>
    <xf numFmtId="0" fontId="11" fillId="18" borderId="61" xfId="0" applyFont="1" applyFill="1" applyBorder="1" applyAlignment="1">
      <alignment horizontal="center"/>
    </xf>
    <xf numFmtId="0" fontId="11" fillId="18" borderId="62" xfId="0" applyFont="1" applyFill="1" applyBorder="1" applyAlignment="1">
      <alignment horizontal="center"/>
    </xf>
    <xf numFmtId="0" fontId="11" fillId="18" borderId="63" xfId="0" applyFont="1" applyFill="1" applyBorder="1" applyAlignment="1">
      <alignment horizontal="center"/>
    </xf>
    <xf numFmtId="0" fontId="11" fillId="5" borderId="59" xfId="0" applyFont="1" applyFill="1" applyBorder="1" applyAlignment="1">
      <alignment horizontal="center" vertical="center"/>
    </xf>
    <xf numFmtId="0" fontId="11" fillId="5" borderId="59" xfId="0" applyFont="1" applyFill="1" applyBorder="1" applyAlignment="1">
      <alignment horizontal="center"/>
    </xf>
    <xf numFmtId="0" fontId="15" fillId="14" borderId="64" xfId="0" applyFont="1" applyFill="1" applyBorder="1" applyAlignment="1">
      <alignment horizontal="center" vertical="center" wrapText="1"/>
    </xf>
    <xf numFmtId="0" fontId="15" fillId="14" borderId="4" xfId="0" applyFont="1" applyFill="1" applyBorder="1" applyAlignment="1">
      <alignment horizontal="center" vertical="center" wrapText="1"/>
    </xf>
    <xf numFmtId="0" fontId="11" fillId="14" borderId="59" xfId="0" applyFont="1" applyFill="1" applyBorder="1" applyAlignment="1">
      <alignment horizontal="center" vertical="center" wrapText="1"/>
    </xf>
    <xf numFmtId="0" fontId="11" fillId="12" borderId="61" xfId="0" applyFont="1" applyFill="1" applyBorder="1" applyAlignment="1">
      <alignment horizontal="center" vertical="center" wrapText="1"/>
    </xf>
    <xf numFmtId="0" fontId="11" fillId="12" borderId="62" xfId="0" applyFont="1" applyFill="1" applyBorder="1" applyAlignment="1">
      <alignment horizontal="center" vertical="center" wrapText="1"/>
    </xf>
    <xf numFmtId="0" fontId="11" fillId="12" borderId="63" xfId="0" applyFont="1" applyFill="1" applyBorder="1" applyAlignment="1">
      <alignment horizontal="center" vertical="center" wrapText="1"/>
    </xf>
    <xf numFmtId="0" fontId="11" fillId="24" borderId="61" xfId="0" applyFont="1" applyFill="1" applyBorder="1" applyAlignment="1">
      <alignment horizontal="center" vertical="center" wrapText="1"/>
    </xf>
    <xf numFmtId="0" fontId="11" fillId="24" borderId="63" xfId="0" applyFont="1" applyFill="1" applyBorder="1" applyAlignment="1">
      <alignment horizontal="center" vertical="center" wrapText="1"/>
    </xf>
    <xf numFmtId="0" fontId="15" fillId="12" borderId="64" xfId="0" applyFont="1" applyFill="1" applyBorder="1" applyAlignment="1">
      <alignment horizontal="center" vertical="center" wrapText="1"/>
    </xf>
    <xf numFmtId="0" fontId="15" fillId="12" borderId="4" xfId="0" applyFont="1" applyFill="1" applyBorder="1" applyAlignment="1">
      <alignment horizontal="center" vertical="center" wrapText="1"/>
    </xf>
    <xf numFmtId="0" fontId="11" fillId="13" borderId="61" xfId="0" applyFont="1" applyFill="1" applyBorder="1" applyAlignment="1">
      <alignment horizontal="center" vertical="center" wrapText="1"/>
    </xf>
    <xf numFmtId="0" fontId="11" fillId="13" borderId="63" xfId="0" applyFont="1" applyFill="1" applyBorder="1" applyAlignment="1">
      <alignment horizontal="center" vertical="center" wrapText="1"/>
    </xf>
    <xf numFmtId="0" fontId="15" fillId="7" borderId="59" xfId="0" applyFont="1" applyFill="1" applyBorder="1" applyAlignment="1">
      <alignment horizontal="center" vertical="center" wrapText="1"/>
    </xf>
    <xf numFmtId="0" fontId="11" fillId="16" borderId="59" xfId="0" applyFont="1" applyFill="1" applyBorder="1" applyAlignment="1">
      <alignment horizontal="center" vertical="center" wrapText="1"/>
    </xf>
    <xf numFmtId="0" fontId="11" fillId="19" borderId="59" xfId="0" applyFont="1" applyFill="1" applyBorder="1" applyAlignment="1">
      <alignment horizontal="center" vertical="center" wrapText="1"/>
    </xf>
    <xf numFmtId="0" fontId="11" fillId="15" borderId="59" xfId="0" applyFont="1" applyFill="1" applyBorder="1" applyAlignment="1">
      <alignment horizontal="center" vertical="center" wrapText="1"/>
    </xf>
    <xf numFmtId="0" fontId="11" fillId="9" borderId="64" xfId="0" applyFont="1" applyFill="1" applyBorder="1" applyAlignment="1">
      <alignment horizontal="center" vertical="center" wrapText="1"/>
    </xf>
    <xf numFmtId="0" fontId="11" fillId="9" borderId="34" xfId="0" applyFont="1" applyFill="1" applyBorder="1" applyAlignment="1">
      <alignment horizontal="center" vertical="center" wrapText="1"/>
    </xf>
    <xf numFmtId="0" fontId="11" fillId="9" borderId="4" xfId="0" applyFont="1" applyFill="1" applyBorder="1" applyAlignment="1">
      <alignment horizontal="center" vertical="center" wrapText="1"/>
    </xf>
    <xf numFmtId="0" fontId="0" fillId="3" borderId="45" xfId="0" applyFill="1" applyBorder="1" applyAlignment="1">
      <alignment horizontal="left" vertical="center"/>
    </xf>
    <xf numFmtId="0" fontId="0" fillId="3" borderId="31" xfId="0" applyFill="1" applyBorder="1" applyAlignment="1">
      <alignment horizontal="left" vertical="center"/>
    </xf>
    <xf numFmtId="0" fontId="0" fillId="3" borderId="77" xfId="0" applyFill="1" applyBorder="1" applyAlignment="1">
      <alignment horizontal="left" vertical="center"/>
    </xf>
    <xf numFmtId="0" fontId="0" fillId="3" borderId="60" xfId="0" applyFill="1" applyBorder="1" applyAlignment="1">
      <alignment horizontal="left" vertical="center"/>
    </xf>
    <xf numFmtId="0" fontId="11" fillId="2" borderId="28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1" fillId="2" borderId="38" xfId="0" applyFont="1" applyFill="1" applyBorder="1" applyAlignment="1">
      <alignment horizontal="center" vertical="center"/>
    </xf>
    <xf numFmtId="0" fontId="0" fillId="3" borderId="28" xfId="0" applyFill="1" applyBorder="1" applyAlignment="1">
      <alignment horizontal="left" vertical="center"/>
    </xf>
    <xf numFmtId="0" fontId="0" fillId="3" borderId="38" xfId="0" applyFill="1" applyBorder="1" applyAlignment="1">
      <alignment horizontal="left" vertical="center"/>
    </xf>
    <xf numFmtId="0" fontId="0" fillId="3" borderId="23" xfId="0" applyFill="1" applyBorder="1" applyAlignment="1">
      <alignment horizontal="left" vertical="center"/>
    </xf>
    <xf numFmtId="0" fontId="0" fillId="3" borderId="36" xfId="0" applyFill="1" applyBorder="1" applyAlignment="1">
      <alignment horizontal="left" vertical="center"/>
    </xf>
    <xf numFmtId="0" fontId="11" fillId="3" borderId="23" xfId="0" applyFont="1" applyFill="1" applyBorder="1" applyAlignment="1">
      <alignment horizontal="center" vertical="center"/>
    </xf>
    <xf numFmtId="0" fontId="11" fillId="3" borderId="24" xfId="0" applyFont="1" applyFill="1" applyBorder="1" applyAlignment="1">
      <alignment horizontal="center" vertical="center"/>
    </xf>
    <xf numFmtId="0" fontId="11" fillId="3" borderId="36" xfId="0" applyFont="1" applyFill="1" applyBorder="1" applyAlignment="1">
      <alignment horizontal="center" vertical="center"/>
    </xf>
    <xf numFmtId="0" fontId="11" fillId="3" borderId="16" xfId="0" applyFont="1" applyFill="1" applyBorder="1" applyAlignment="1">
      <alignment horizontal="center" vertical="center"/>
    </xf>
    <xf numFmtId="0" fontId="11" fillId="3" borderId="14" xfId="0" applyFont="1" applyFill="1" applyBorder="1" applyAlignment="1">
      <alignment horizontal="center" vertical="center"/>
    </xf>
    <xf numFmtId="0" fontId="11" fillId="3" borderId="7" xfId="0" applyFont="1" applyFill="1" applyBorder="1" applyAlignment="1">
      <alignment horizontal="center" vertical="center"/>
    </xf>
    <xf numFmtId="0" fontId="0" fillId="3" borderId="8" xfId="0" applyFill="1" applyBorder="1" applyAlignment="1">
      <alignment horizontal="left" vertical="center"/>
    </xf>
    <xf numFmtId="0" fontId="11" fillId="3" borderId="46" xfId="0" applyFont="1" applyFill="1" applyBorder="1" applyAlignment="1">
      <alignment horizontal="center" vertical="center"/>
    </xf>
    <xf numFmtId="0" fontId="11" fillId="3" borderId="11" xfId="0" applyFont="1" applyFill="1" applyBorder="1" applyAlignment="1">
      <alignment horizontal="center" vertical="center"/>
    </xf>
    <xf numFmtId="0" fontId="0" fillId="3" borderId="46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0" fillId="3" borderId="47" xfId="0" applyFill="1" applyBorder="1" applyAlignment="1">
      <alignment horizontal="left" vertical="center"/>
    </xf>
    <xf numFmtId="0" fontId="0" fillId="3" borderId="10" xfId="0" applyFill="1" applyBorder="1" applyAlignment="1">
      <alignment horizontal="left" vertical="center"/>
    </xf>
    <xf numFmtId="0" fontId="0" fillId="3" borderId="69" xfId="0" applyFill="1" applyBorder="1" applyAlignment="1">
      <alignment horizontal="left" vertical="center"/>
    </xf>
    <xf numFmtId="0" fontId="0" fillId="3" borderId="70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0" fillId="3" borderId="62" xfId="0" applyFill="1" applyBorder="1" applyAlignment="1">
      <alignment horizontal="left" vertical="center"/>
    </xf>
    <xf numFmtId="0" fontId="0" fillId="3" borderId="29" xfId="0" applyFill="1" applyBorder="1" applyAlignment="1">
      <alignment horizontal="left" vertical="center"/>
    </xf>
    <xf numFmtId="0" fontId="0" fillId="3" borderId="37" xfId="0" applyFill="1" applyBorder="1" applyAlignment="1">
      <alignment horizontal="left" vertical="center"/>
    </xf>
    <xf numFmtId="0" fontId="10" fillId="3" borderId="47" xfId="0" applyFont="1" applyFill="1" applyBorder="1" applyAlignment="1">
      <alignment horizontal="left" vertical="center"/>
    </xf>
    <xf numFmtId="0" fontId="10" fillId="3" borderId="40" xfId="0" applyFont="1" applyFill="1" applyBorder="1" applyAlignment="1">
      <alignment horizontal="left" vertical="center"/>
    </xf>
    <xf numFmtId="0" fontId="10" fillId="3" borderId="10" xfId="0" applyFont="1" applyFill="1" applyBorder="1" applyAlignment="1">
      <alignment horizontal="left" vertical="center"/>
    </xf>
    <xf numFmtId="0" fontId="10" fillId="3" borderId="69" xfId="0" applyFont="1" applyFill="1" applyBorder="1" applyAlignment="1">
      <alignment horizontal="left" vertical="center"/>
    </xf>
    <xf numFmtId="0" fontId="10" fillId="3" borderId="66" xfId="0" applyFont="1" applyFill="1" applyBorder="1" applyAlignment="1">
      <alignment horizontal="left" vertical="center"/>
    </xf>
    <xf numFmtId="0" fontId="10" fillId="3" borderId="70" xfId="0" applyFont="1" applyFill="1" applyBorder="1" applyAlignment="1">
      <alignment horizontal="left" vertical="center"/>
    </xf>
    <xf numFmtId="0" fontId="10" fillId="3" borderId="0" xfId="0" applyFont="1" applyFill="1" applyAlignment="1">
      <alignment horizontal="left" vertical="center"/>
    </xf>
    <xf numFmtId="0" fontId="10" fillId="3" borderId="38" xfId="0" applyFont="1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11" fillId="3" borderId="16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>
      <alignment horizontal="center" vertical="center" wrapText="1"/>
    </xf>
    <xf numFmtId="0" fontId="11" fillId="3" borderId="28" xfId="0" applyFont="1" applyFill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11" fillId="3" borderId="38" xfId="0" applyFont="1" applyFill="1" applyBorder="1" applyAlignment="1">
      <alignment horizontal="center" vertical="center"/>
    </xf>
    <xf numFmtId="0" fontId="10" fillId="3" borderId="45" xfId="0" applyFont="1" applyFill="1" applyBorder="1" applyAlignment="1">
      <alignment horizontal="left" vertical="center"/>
    </xf>
    <xf numFmtId="0" fontId="10" fillId="3" borderId="8" xfId="0" applyFont="1" applyFill="1" applyBorder="1" applyAlignment="1">
      <alignment horizontal="left" vertical="center"/>
    </xf>
    <xf numFmtId="0" fontId="10" fillId="3" borderId="31" xfId="0" applyFont="1" applyFill="1" applyBorder="1" applyAlignment="1">
      <alignment horizontal="left" vertical="center"/>
    </xf>
    <xf numFmtId="0" fontId="10" fillId="3" borderId="28" xfId="0" applyFont="1" applyFill="1" applyBorder="1" applyAlignment="1">
      <alignment horizontal="left" vertical="center"/>
    </xf>
    <xf numFmtId="0" fontId="10" fillId="3" borderId="77" xfId="0" applyFont="1" applyFill="1" applyBorder="1" applyAlignment="1">
      <alignment horizontal="left" vertical="center"/>
    </xf>
    <xf numFmtId="0" fontId="10" fillId="3" borderId="62" xfId="0" applyFont="1" applyFill="1" applyBorder="1" applyAlignment="1">
      <alignment horizontal="left" vertical="center"/>
    </xf>
    <xf numFmtId="0" fontId="10" fillId="3" borderId="60" xfId="0" applyFont="1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0" fontId="11" fillId="3" borderId="77" xfId="0" applyFont="1" applyFill="1" applyBorder="1" applyAlignment="1">
      <alignment horizontal="center" vertical="center"/>
    </xf>
    <xf numFmtId="0" fontId="11" fillId="3" borderId="62" xfId="0" applyFont="1" applyFill="1" applyBorder="1" applyAlignment="1">
      <alignment horizontal="center" vertical="center"/>
    </xf>
    <xf numFmtId="0" fontId="11" fillId="3" borderId="60" xfId="0" applyFont="1" applyFill="1" applyBorder="1" applyAlignment="1">
      <alignment horizontal="center" vertical="center"/>
    </xf>
    <xf numFmtId="0" fontId="11" fillId="0" borderId="29" xfId="0" applyFont="1" applyBorder="1" applyAlignment="1">
      <alignment horizontal="center"/>
    </xf>
    <xf numFmtId="0" fontId="11" fillId="0" borderId="30" xfId="0" applyFont="1" applyBorder="1" applyAlignment="1">
      <alignment horizontal="center"/>
    </xf>
    <xf numFmtId="0" fontId="11" fillId="0" borderId="37" xfId="0" applyFont="1" applyBorder="1" applyAlignment="1">
      <alignment horizontal="center"/>
    </xf>
    <xf numFmtId="0" fontId="11" fillId="3" borderId="16" xfId="0" applyFont="1" applyFill="1" applyBorder="1" applyAlignment="1">
      <alignment horizontal="center"/>
    </xf>
    <xf numFmtId="0" fontId="11" fillId="3" borderId="14" xfId="0" applyFont="1" applyFill="1" applyBorder="1" applyAlignment="1">
      <alignment horizontal="center"/>
    </xf>
    <xf numFmtId="0" fontId="11" fillId="3" borderId="7" xfId="0" applyFont="1" applyFill="1" applyBorder="1" applyAlignment="1">
      <alignment horizontal="center"/>
    </xf>
    <xf numFmtId="0" fontId="10" fillId="3" borderId="46" xfId="0" applyFont="1" applyFill="1" applyBorder="1" applyAlignment="1">
      <alignment horizontal="left" vertical="center"/>
    </xf>
    <xf numFmtId="0" fontId="10" fillId="3" borderId="9" xfId="0" applyFont="1" applyFill="1" applyBorder="1" applyAlignment="1">
      <alignment horizontal="left" vertical="center"/>
    </xf>
    <xf numFmtId="0" fontId="10" fillId="3" borderId="11" xfId="0" applyFont="1" applyFill="1" applyBorder="1" applyAlignment="1">
      <alignment horizontal="left" vertical="center"/>
    </xf>
    <xf numFmtId="0" fontId="10" fillId="0" borderId="16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2" xfId="0" applyFont="1" applyBorder="1" applyAlignment="1">
      <alignment horizontal="left" vertical="center"/>
    </xf>
    <xf numFmtId="0" fontId="11" fillId="0" borderId="14" xfId="0" applyFont="1" applyBorder="1" applyAlignment="1">
      <alignment horizontal="left" vertical="center"/>
    </xf>
    <xf numFmtId="0" fontId="11" fillId="0" borderId="7" xfId="0" applyFont="1" applyBorder="1" applyAlignment="1">
      <alignment horizontal="left" vertical="center"/>
    </xf>
    <xf numFmtId="0" fontId="10" fillId="0" borderId="26" xfId="0" applyFont="1" applyBorder="1" applyAlignment="1">
      <alignment horizontal="left" vertical="center"/>
    </xf>
    <xf numFmtId="0" fontId="10" fillId="0" borderId="8" xfId="0" applyFont="1" applyBorder="1" applyAlignment="1">
      <alignment horizontal="left" vertical="center"/>
    </xf>
    <xf numFmtId="0" fontId="10" fillId="0" borderId="27" xfId="0" applyFont="1" applyBorder="1" applyAlignment="1">
      <alignment horizontal="left" vertical="center"/>
    </xf>
    <xf numFmtId="0" fontId="10" fillId="0" borderId="61" xfId="0" applyFont="1" applyBorder="1" applyAlignment="1">
      <alignment horizontal="left" vertical="center"/>
    </xf>
    <xf numFmtId="0" fontId="10" fillId="0" borderId="62" xfId="0" applyFont="1" applyBorder="1" applyAlignment="1">
      <alignment horizontal="left" vertical="center"/>
    </xf>
    <xf numFmtId="0" fontId="10" fillId="0" borderId="63" xfId="0" applyFont="1" applyBorder="1" applyAlignment="1">
      <alignment horizontal="left" vertical="center"/>
    </xf>
    <xf numFmtId="0" fontId="10" fillId="0" borderId="20" xfId="0" applyFont="1" applyBorder="1" applyAlignment="1">
      <alignment horizontal="left" vertical="center"/>
    </xf>
    <xf numFmtId="0" fontId="10" fillId="0" borderId="9" xfId="0" applyFont="1" applyBorder="1" applyAlignment="1">
      <alignment horizontal="left" vertical="center"/>
    </xf>
    <xf numFmtId="0" fontId="10" fillId="0" borderId="21" xfId="0" applyFont="1" applyBorder="1" applyAlignment="1">
      <alignment horizontal="left" vertical="center"/>
    </xf>
    <xf numFmtId="0" fontId="10" fillId="0" borderId="59" xfId="0" applyFont="1" applyBorder="1" applyAlignment="1">
      <alignment horizontal="center" vertical="center"/>
    </xf>
    <xf numFmtId="0" fontId="10" fillId="0" borderId="61" xfId="0" applyFont="1" applyBorder="1" applyAlignment="1">
      <alignment horizontal="center" vertical="center"/>
    </xf>
    <xf numFmtId="0" fontId="11" fillId="0" borderId="76" xfId="0" applyFont="1" applyBorder="1" applyAlignment="1">
      <alignment horizontal="center" vertical="center"/>
    </xf>
    <xf numFmtId="0" fontId="11" fillId="0" borderId="6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0" fontId="10" fillId="0" borderId="47" xfId="0" applyFont="1" applyBorder="1" applyAlignment="1">
      <alignment horizontal="left" vertical="center"/>
    </xf>
    <xf numFmtId="0" fontId="10" fillId="0" borderId="40" xfId="0" applyFont="1" applyBorder="1" applyAlignment="1">
      <alignment horizontal="left" vertical="center"/>
    </xf>
    <xf numFmtId="0" fontId="10" fillId="0" borderId="10" xfId="0" applyFont="1" applyBorder="1" applyAlignment="1">
      <alignment horizontal="left" vertical="center"/>
    </xf>
    <xf numFmtId="0" fontId="11" fillId="0" borderId="16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45" xfId="0" applyFont="1" applyBorder="1" applyAlignment="1">
      <alignment horizontal="left" vertical="center"/>
    </xf>
    <xf numFmtId="0" fontId="10" fillId="0" borderId="31" xfId="0" applyFont="1" applyBorder="1" applyAlignment="1">
      <alignment horizontal="left" vertical="center"/>
    </xf>
    <xf numFmtId="0" fontId="10" fillId="0" borderId="28" xfId="0" applyFont="1" applyBorder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0" fillId="0" borderId="38" xfId="0" applyFont="1" applyBorder="1" applyAlignment="1">
      <alignment horizontal="left" vertical="center"/>
    </xf>
    <xf numFmtId="0" fontId="10" fillId="0" borderId="77" xfId="0" applyFont="1" applyBorder="1" applyAlignment="1">
      <alignment horizontal="left" vertical="center"/>
    </xf>
    <xf numFmtId="0" fontId="10" fillId="0" borderId="60" xfId="0" applyFont="1" applyBorder="1" applyAlignment="1">
      <alignment horizontal="left" vertical="center"/>
    </xf>
    <xf numFmtId="0" fontId="10" fillId="0" borderId="69" xfId="0" applyFont="1" applyBorder="1" applyAlignment="1">
      <alignment horizontal="left" vertical="center"/>
    </xf>
    <xf numFmtId="0" fontId="10" fillId="0" borderId="66" xfId="0" applyFont="1" applyBorder="1" applyAlignment="1">
      <alignment horizontal="left" vertical="center"/>
    </xf>
    <xf numFmtId="0" fontId="10" fillId="0" borderId="70" xfId="0" applyFont="1" applyBorder="1" applyAlignment="1">
      <alignment horizontal="left" vertical="center"/>
    </xf>
    <xf numFmtId="0" fontId="11" fillId="0" borderId="77" xfId="0" applyFont="1" applyBorder="1" applyAlignment="1">
      <alignment horizontal="center" vertical="center"/>
    </xf>
    <xf numFmtId="0" fontId="11" fillId="0" borderId="62" xfId="0" applyFont="1" applyBorder="1" applyAlignment="1">
      <alignment horizontal="center" vertical="center"/>
    </xf>
    <xf numFmtId="0" fontId="11" fillId="0" borderId="60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38" xfId="0" applyFont="1" applyBorder="1" applyAlignment="1">
      <alignment horizontal="center" vertical="center"/>
    </xf>
    <xf numFmtId="0" fontId="11" fillId="0" borderId="46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3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38" xfId="0" applyBorder="1" applyAlignment="1">
      <alignment horizontal="left" vertical="center"/>
    </xf>
    <xf numFmtId="0" fontId="0" fillId="0" borderId="62" xfId="0" applyBorder="1" applyAlignment="1">
      <alignment horizontal="left" vertical="center"/>
    </xf>
    <xf numFmtId="0" fontId="0" fillId="0" borderId="60" xfId="0" applyBorder="1" applyAlignment="1">
      <alignment horizontal="left" vertical="center"/>
    </xf>
    <xf numFmtId="0" fontId="0" fillId="0" borderId="40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11" fillId="0" borderId="14" xfId="0" applyFont="1" applyBorder="1" applyAlignment="1">
      <alignment horizontal="center" vertical="center" wrapText="1"/>
    </xf>
    <xf numFmtId="0" fontId="0" fillId="0" borderId="29" xfId="0" applyBorder="1" applyAlignment="1">
      <alignment horizontal="left" vertical="center"/>
    </xf>
    <xf numFmtId="0" fontId="0" fillId="0" borderId="37" xfId="0" applyBorder="1" applyAlignment="1">
      <alignment horizontal="left" vertical="center"/>
    </xf>
    <xf numFmtId="0" fontId="0" fillId="0" borderId="77" xfId="0" applyBorder="1" applyAlignment="1">
      <alignment horizontal="left" vertical="center"/>
    </xf>
    <xf numFmtId="0" fontId="0" fillId="0" borderId="46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23" xfId="0" applyBorder="1" applyAlignment="1">
      <alignment horizontal="left" vertical="center"/>
    </xf>
    <xf numFmtId="0" fontId="0" fillId="0" borderId="36" xfId="0" applyBorder="1" applyAlignment="1">
      <alignment horizontal="left" vertical="center"/>
    </xf>
    <xf numFmtId="0" fontId="0" fillId="0" borderId="45" xfId="0" applyBorder="1" applyAlignment="1">
      <alignment horizontal="left" vertical="center"/>
    </xf>
    <xf numFmtId="0" fontId="0" fillId="0" borderId="47" xfId="0" applyBorder="1" applyAlignment="1">
      <alignment horizontal="left" vertical="center"/>
    </xf>
    <xf numFmtId="0" fontId="0" fillId="0" borderId="28" xfId="0" applyBorder="1" applyAlignment="1">
      <alignment horizontal="left" vertical="center"/>
    </xf>
    <xf numFmtId="0" fontId="0" fillId="0" borderId="70" xfId="0" applyBorder="1" applyAlignment="1">
      <alignment horizontal="left" vertical="center"/>
    </xf>
    <xf numFmtId="0" fontId="11" fillId="0" borderId="36" xfId="0" applyFont="1" applyBorder="1" applyAlignment="1">
      <alignment horizontal="center" vertical="center"/>
    </xf>
    <xf numFmtId="0" fontId="0" fillId="0" borderId="69" xfId="0" applyBorder="1" applyAlignment="1">
      <alignment horizontal="left" vertical="center"/>
    </xf>
    <xf numFmtId="0" fontId="11" fillId="23" borderId="39" xfId="0" applyFont="1" applyFill="1" applyBorder="1" applyAlignment="1">
      <alignment horizontal="center"/>
    </xf>
    <xf numFmtId="0" fontId="11" fillId="23" borderId="57" xfId="0" applyFont="1" applyFill="1" applyBorder="1" applyAlignment="1">
      <alignment horizontal="center"/>
    </xf>
    <xf numFmtId="0" fontId="11" fillId="23" borderId="58" xfId="0" applyFont="1" applyFill="1" applyBorder="1" applyAlignment="1">
      <alignment horizontal="center"/>
    </xf>
    <xf numFmtId="0" fontId="11" fillId="23" borderId="16" xfId="0" applyFont="1" applyFill="1" applyBorder="1" applyAlignment="1">
      <alignment horizontal="left" vertical="center"/>
    </xf>
    <xf numFmtId="0" fontId="11" fillId="23" borderId="14" xfId="0" applyFont="1" applyFill="1" applyBorder="1" applyAlignment="1">
      <alignment horizontal="left" vertical="center"/>
    </xf>
    <xf numFmtId="0" fontId="11" fillId="23" borderId="7" xfId="0" applyFont="1" applyFill="1" applyBorder="1" applyAlignment="1">
      <alignment horizontal="left" vertical="center"/>
    </xf>
    <xf numFmtId="0" fontId="11" fillId="23" borderId="16" xfId="0" applyFont="1" applyFill="1" applyBorder="1" applyAlignment="1">
      <alignment horizontal="center" vertical="center"/>
    </xf>
    <xf numFmtId="0" fontId="11" fillId="23" borderId="14" xfId="0" applyFont="1" applyFill="1" applyBorder="1" applyAlignment="1">
      <alignment horizontal="center" vertical="center"/>
    </xf>
    <xf numFmtId="0" fontId="11" fillId="23" borderId="7" xfId="0" applyFont="1" applyFill="1" applyBorder="1" applyAlignment="1">
      <alignment horizontal="center" vertical="center"/>
    </xf>
  </cellXfs>
  <cellStyles count="34400">
    <cellStyle name="20% - Ênfase1 2" xfId="41"/>
    <cellStyle name="20% - Ênfase1 2 2" xfId="42"/>
    <cellStyle name="20% - Ênfase1 3" xfId="43"/>
    <cellStyle name="20% - Ênfase1 3 2" xfId="44"/>
    <cellStyle name="20% - Ênfase1 4" xfId="40"/>
    <cellStyle name="20% - Ênfase2 2" xfId="46"/>
    <cellStyle name="20% - Ênfase2 2 2" xfId="47"/>
    <cellStyle name="20% - Ênfase2 3" xfId="48"/>
    <cellStyle name="20% - Ênfase2 3 2" xfId="49"/>
    <cellStyle name="20% - Ênfase2 4" xfId="45"/>
    <cellStyle name="20% - Ênfase3 2" xfId="51"/>
    <cellStyle name="20% - Ênfase3 2 2" xfId="52"/>
    <cellStyle name="20% - Ênfase3 3" xfId="53"/>
    <cellStyle name="20% - Ênfase3 3 2" xfId="54"/>
    <cellStyle name="20% - Ênfase3 4" xfId="50"/>
    <cellStyle name="20% - Ênfase4 2" xfId="56"/>
    <cellStyle name="20% - Ênfase4 2 2" xfId="57"/>
    <cellStyle name="20% - Ênfase4 3" xfId="58"/>
    <cellStyle name="20% - Ênfase4 3 2" xfId="59"/>
    <cellStyle name="20% - Ênfase4 4" xfId="55"/>
    <cellStyle name="20% - Ênfase5 2" xfId="61"/>
    <cellStyle name="20% - Ênfase5 2 2" xfId="62"/>
    <cellStyle name="20% - Ênfase5 3" xfId="63"/>
    <cellStyle name="20% - Ênfase5 3 2" xfId="64"/>
    <cellStyle name="20% - Ênfase5 4" xfId="60"/>
    <cellStyle name="20% - Ênfase6 2" xfId="66"/>
    <cellStyle name="20% - Ênfase6 2 2" xfId="67"/>
    <cellStyle name="20% - Ênfase6 3" xfId="68"/>
    <cellStyle name="20% - Ênfase6 3 2" xfId="69"/>
    <cellStyle name="20% - Ênfase6 4" xfId="65"/>
    <cellStyle name="40% - Ênfase1 2" xfId="71"/>
    <cellStyle name="40% - Ênfase1 2 2" xfId="72"/>
    <cellStyle name="40% - Ênfase1 3" xfId="73"/>
    <cellStyle name="40% - Ênfase1 3 2" xfId="74"/>
    <cellStyle name="40% - Ênfase1 4" xfId="70"/>
    <cellStyle name="40% - Ênfase2 2" xfId="76"/>
    <cellStyle name="40% - Ênfase2 2 2" xfId="77"/>
    <cellStyle name="40% - Ênfase2 3" xfId="78"/>
    <cellStyle name="40% - Ênfase2 3 2" xfId="79"/>
    <cellStyle name="40% - Ênfase2 4" xfId="75"/>
    <cellStyle name="40% - Ênfase3 2" xfId="81"/>
    <cellStyle name="40% - Ênfase3 2 2" xfId="82"/>
    <cellStyle name="40% - Ênfase3 3" xfId="83"/>
    <cellStyle name="40% - Ênfase3 3 2" xfId="84"/>
    <cellStyle name="40% - Ênfase3 4" xfId="80"/>
    <cellStyle name="40% - Ênfase4 2" xfId="86"/>
    <cellStyle name="40% - Ênfase4 2 2" xfId="87"/>
    <cellStyle name="40% - Ênfase4 3" xfId="88"/>
    <cellStyle name="40% - Ênfase4 3 2" xfId="89"/>
    <cellStyle name="40% - Ênfase4 4" xfId="85"/>
    <cellStyle name="40% - Ênfase5 2" xfId="91"/>
    <cellStyle name="40% - Ênfase5 2 2" xfId="92"/>
    <cellStyle name="40% - Ênfase5 3" xfId="93"/>
    <cellStyle name="40% - Ênfase5 3 2" xfId="94"/>
    <cellStyle name="40% - Ênfase5 4" xfId="90"/>
    <cellStyle name="40% - Ênfase6 2" xfId="96"/>
    <cellStyle name="40% - Ênfase6 2 2" xfId="97"/>
    <cellStyle name="40% - Ênfase6 3" xfId="98"/>
    <cellStyle name="40% - Ênfase6 3 2" xfId="99"/>
    <cellStyle name="40% - Ênfase6 4" xfId="95"/>
    <cellStyle name="60% - Ênfase1 2" xfId="101"/>
    <cellStyle name="60% - Ênfase1 3" xfId="102"/>
    <cellStyle name="60% - Ênfase1 4" xfId="100"/>
    <cellStyle name="60% - Ênfase2 2" xfId="104"/>
    <cellStyle name="60% - Ênfase2 3" xfId="105"/>
    <cellStyle name="60% - Ênfase2 4" xfId="103"/>
    <cellStyle name="60% - Ênfase3 2" xfId="107"/>
    <cellStyle name="60% - Ênfase3 3" xfId="108"/>
    <cellStyle name="60% - Ênfase3 4" xfId="106"/>
    <cellStyle name="60% - Ênfase4 2" xfId="110"/>
    <cellStyle name="60% - Ênfase4 3" xfId="111"/>
    <cellStyle name="60% - Ênfase4 4" xfId="109"/>
    <cellStyle name="60% - Ênfase5 2" xfId="113"/>
    <cellStyle name="60% - Ênfase5 3" xfId="114"/>
    <cellStyle name="60% - Ênfase5 4" xfId="112"/>
    <cellStyle name="60% - Ênfase6 2" xfId="116"/>
    <cellStyle name="60% - Ênfase6 3" xfId="117"/>
    <cellStyle name="60% - Ênfase6 4" xfId="115"/>
    <cellStyle name="Bom 2" xfId="119"/>
    <cellStyle name="Bom 3" xfId="120"/>
    <cellStyle name="Bom 4" xfId="118"/>
    <cellStyle name="Cálculo 2" xfId="122"/>
    <cellStyle name="Cálculo 3" xfId="123"/>
    <cellStyle name="Cálculo 4" xfId="121"/>
    <cellStyle name="Cancel" xfId="124"/>
    <cellStyle name="Célula de Verificação 2" xfId="126"/>
    <cellStyle name="Célula de Verificação 3" xfId="127"/>
    <cellStyle name="Célula de Verificação 4" xfId="125"/>
    <cellStyle name="Célula Vinculada 2" xfId="129"/>
    <cellStyle name="Célula Vinculada 3" xfId="130"/>
    <cellStyle name="Célula Vinculada 4" xfId="128"/>
    <cellStyle name="Ênfase1 2" xfId="132"/>
    <cellStyle name="Ênfase1 3" xfId="133"/>
    <cellStyle name="Ênfase1 4" xfId="131"/>
    <cellStyle name="Ênfase2 2" xfId="135"/>
    <cellStyle name="Ênfase2 3" xfId="136"/>
    <cellStyle name="Ênfase2 4" xfId="134"/>
    <cellStyle name="Ênfase3 2" xfId="138"/>
    <cellStyle name="Ênfase3 3" xfId="139"/>
    <cellStyle name="Ênfase3 4" xfId="137"/>
    <cellStyle name="Ênfase4 2" xfId="141"/>
    <cellStyle name="Ênfase4 3" xfId="142"/>
    <cellStyle name="Ênfase4 4" xfId="140"/>
    <cellStyle name="Ênfase5 2" xfId="144"/>
    <cellStyle name="Ênfase5 3" xfId="145"/>
    <cellStyle name="Ênfase5 4" xfId="143"/>
    <cellStyle name="Ênfase6 2" xfId="147"/>
    <cellStyle name="Ênfase6 3" xfId="148"/>
    <cellStyle name="Ênfase6 4" xfId="146"/>
    <cellStyle name="Entrada 2" xfId="150"/>
    <cellStyle name="Entrada 3" xfId="151"/>
    <cellStyle name="Entrada 4" xfId="149"/>
    <cellStyle name="Hyperlink" xfId="25" builtinId="8"/>
    <cellStyle name="Hyperlink 2" xfId="152"/>
    <cellStyle name="Hyperlink 3" xfId="153"/>
    <cellStyle name="Incorreto 2" xfId="155"/>
    <cellStyle name="Incorreto 3" xfId="156"/>
    <cellStyle name="Incorreto 4" xfId="154"/>
    <cellStyle name="Moeda" xfId="1" builtinId="4"/>
    <cellStyle name="Moeda 10" xfId="157"/>
    <cellStyle name="Moeda 11" xfId="34399"/>
    <cellStyle name="Moeda 2" xfId="6"/>
    <cellStyle name="Moeda 2 2" xfId="11"/>
    <cellStyle name="Moeda 2 2 2" xfId="249"/>
    <cellStyle name="Moeda 2 3" xfId="248"/>
    <cellStyle name="Moeda 2 3 10" xfId="2038"/>
    <cellStyle name="Moeda 2 3 10 2" xfId="7942"/>
    <cellStyle name="Moeda 2 3 10 2 2" xfId="30923"/>
    <cellStyle name="Moeda 2 3 10 2 3" xfId="19114"/>
    <cellStyle name="Moeda 2 3 10 3" xfId="25019"/>
    <cellStyle name="Moeda 2 3 10 4" xfId="15602"/>
    <cellStyle name="Moeda 2 3 11" xfId="6186"/>
    <cellStyle name="Moeda 2 3 11 2" xfId="9698"/>
    <cellStyle name="Moeda 2 3 11 2 2" xfId="32679"/>
    <cellStyle name="Moeda 2 3 11 2 3" xfId="21507"/>
    <cellStyle name="Moeda 2 3 11 3" xfId="29167"/>
    <cellStyle name="Moeda 2 3 11 4" xfId="13846"/>
    <cellStyle name="Moeda 2 3 12" xfId="5066"/>
    <cellStyle name="Moeda 2 3 12 2" xfId="20870"/>
    <cellStyle name="Moeda 2 3 12 3" xfId="28047"/>
    <cellStyle name="Moeda 2 3 12 4" xfId="12090"/>
    <cellStyle name="Moeda 2 3 13" xfId="3785"/>
    <cellStyle name="Moeda 2 3 13 2" xfId="26766"/>
    <cellStyle name="Moeda 2 3 13 3" xfId="17358"/>
    <cellStyle name="Moeda 2 3 14" xfId="23263"/>
    <cellStyle name="Moeda 2 3 15" xfId="11445"/>
    <cellStyle name="Moeda 2 3 2" xfId="305"/>
    <cellStyle name="Moeda 2 3 2 10" xfId="6212"/>
    <cellStyle name="Moeda 2 3 2 10 2" xfId="9724"/>
    <cellStyle name="Moeda 2 3 2 10 2 2" xfId="32705"/>
    <cellStyle name="Moeda 2 3 2 10 2 3" xfId="21533"/>
    <cellStyle name="Moeda 2 3 2 10 3" xfId="29193"/>
    <cellStyle name="Moeda 2 3 2 10 4" xfId="13872"/>
    <cellStyle name="Moeda 2 3 2 11" xfId="5092"/>
    <cellStyle name="Moeda 2 3 2 11 2" xfId="20896"/>
    <cellStyle name="Moeda 2 3 2 11 3" xfId="28073"/>
    <cellStyle name="Moeda 2 3 2 11 4" xfId="12116"/>
    <cellStyle name="Moeda 2 3 2 12" xfId="3811"/>
    <cellStyle name="Moeda 2 3 2 12 2" xfId="26792"/>
    <cellStyle name="Moeda 2 3 2 12 3" xfId="17384"/>
    <cellStyle name="Moeda 2 3 2 13" xfId="23289"/>
    <cellStyle name="Moeda 2 3 2 14" xfId="11471"/>
    <cellStyle name="Moeda 2 3 2 2" xfId="459"/>
    <cellStyle name="Moeda 2 3 2 2 10" xfId="23442"/>
    <cellStyle name="Moeda 2 3 2 2 11" xfId="11556"/>
    <cellStyle name="Moeda 2 3 2 2 2" xfId="620"/>
    <cellStyle name="Moeda 2 3 2 2 2 2" xfId="1903"/>
    <cellStyle name="Moeda 2 3 2 2 2 2 2" xfId="3659"/>
    <cellStyle name="Moeda 2 3 2 2 2 2 2 2" xfId="9563"/>
    <cellStyle name="Moeda 2 3 2 2 2 2 2 2 2" xfId="32544"/>
    <cellStyle name="Moeda 2 3 2 2 2 2 2 2 3" xfId="20735"/>
    <cellStyle name="Moeda 2 3 2 2 2 2 2 3" xfId="26640"/>
    <cellStyle name="Moeda 2 3 2 2 2 2 2 4" xfId="17223"/>
    <cellStyle name="Moeda 2 3 2 2 2 2 3" xfId="7807"/>
    <cellStyle name="Moeda 2 3 2 2 2 2 3 2" xfId="11319"/>
    <cellStyle name="Moeda 2 3 2 2 2 2 3 2 2" xfId="34300"/>
    <cellStyle name="Moeda 2 3 2 2 2 2 3 2 3" xfId="23128"/>
    <cellStyle name="Moeda 2 3 2 2 2 2 3 3" xfId="30788"/>
    <cellStyle name="Moeda 2 3 2 2 2 2 3 4" xfId="15467"/>
    <cellStyle name="Moeda 2 3 2 2 2 2 4" xfId="4931"/>
    <cellStyle name="Moeda 2 3 2 2 2 2 4 2" xfId="27912"/>
    <cellStyle name="Moeda 2 3 2 2 2 2 4 3" xfId="18979"/>
    <cellStyle name="Moeda 2 3 2 2 2 2 5" xfId="24884"/>
    <cellStyle name="Moeda 2 3 2 2 2 2 6" xfId="13711"/>
    <cellStyle name="Moeda 2 3 2 2 2 3" xfId="1267"/>
    <cellStyle name="Moeda 2 3 2 2 2 3 2" xfId="3023"/>
    <cellStyle name="Moeda 2 3 2 2 2 3 2 2" xfId="8927"/>
    <cellStyle name="Moeda 2 3 2 2 2 3 2 2 2" xfId="31908"/>
    <cellStyle name="Moeda 2 3 2 2 2 3 2 2 3" xfId="20099"/>
    <cellStyle name="Moeda 2 3 2 2 2 3 2 3" xfId="26004"/>
    <cellStyle name="Moeda 2 3 2 2 2 3 2 4" xfId="16587"/>
    <cellStyle name="Moeda 2 3 2 2 2 3 3" xfId="7171"/>
    <cellStyle name="Moeda 2 3 2 2 2 3 3 2" xfId="10683"/>
    <cellStyle name="Moeda 2 3 2 2 2 3 3 2 2" xfId="33664"/>
    <cellStyle name="Moeda 2 3 2 2 2 3 3 2 3" xfId="22492"/>
    <cellStyle name="Moeda 2 3 2 2 2 3 3 3" xfId="30152"/>
    <cellStyle name="Moeda 2 3 2 2 2 3 3 4" xfId="14831"/>
    <cellStyle name="Moeda 2 3 2 2 2 3 4" xfId="5975"/>
    <cellStyle name="Moeda 2 3 2 2 2 3 4 2" xfId="28956"/>
    <cellStyle name="Moeda 2 3 2 2 2 3 4 3" xfId="18343"/>
    <cellStyle name="Moeda 2 3 2 2 2 3 5" xfId="24248"/>
    <cellStyle name="Moeda 2 3 2 2 2 3 6" xfId="13075"/>
    <cellStyle name="Moeda 2 3 2 2 2 4" xfId="2378"/>
    <cellStyle name="Moeda 2 3 2 2 2 4 2" xfId="8282"/>
    <cellStyle name="Moeda 2 3 2 2 2 4 2 2" xfId="31263"/>
    <cellStyle name="Moeda 2 3 2 2 2 4 2 3" xfId="19454"/>
    <cellStyle name="Moeda 2 3 2 2 2 4 3" xfId="25359"/>
    <cellStyle name="Moeda 2 3 2 2 2 4 4" xfId="15942"/>
    <cellStyle name="Moeda 2 3 2 2 2 5" xfId="6526"/>
    <cellStyle name="Moeda 2 3 2 2 2 5 2" xfId="10038"/>
    <cellStyle name="Moeda 2 3 2 2 2 5 2 2" xfId="33019"/>
    <cellStyle name="Moeda 2 3 2 2 2 5 2 3" xfId="21847"/>
    <cellStyle name="Moeda 2 3 2 2 2 5 3" xfId="29507"/>
    <cellStyle name="Moeda 2 3 2 2 2 5 4" xfId="14186"/>
    <cellStyle name="Moeda 2 3 2 2 2 6" xfId="5406"/>
    <cellStyle name="Moeda 2 3 2 2 2 6 2" xfId="21210"/>
    <cellStyle name="Moeda 2 3 2 2 2 6 3" xfId="28387"/>
    <cellStyle name="Moeda 2 3 2 2 2 6 4" xfId="12430"/>
    <cellStyle name="Moeda 2 3 2 2 2 7" xfId="4295"/>
    <cellStyle name="Moeda 2 3 2 2 2 7 2" xfId="27276"/>
    <cellStyle name="Moeda 2 3 2 2 2 7 3" xfId="17698"/>
    <cellStyle name="Moeda 2 3 2 2 2 8" xfId="23603"/>
    <cellStyle name="Moeda 2 3 2 2 2 9" xfId="11955"/>
    <cellStyle name="Moeda 2 3 2 2 3" xfId="1106"/>
    <cellStyle name="Moeda 2 3 2 2 3 2" xfId="1742"/>
    <cellStyle name="Moeda 2 3 2 2 3 2 2" xfId="3498"/>
    <cellStyle name="Moeda 2 3 2 2 3 2 2 2" xfId="9402"/>
    <cellStyle name="Moeda 2 3 2 2 3 2 2 2 2" xfId="32383"/>
    <cellStyle name="Moeda 2 3 2 2 3 2 2 2 3" xfId="20574"/>
    <cellStyle name="Moeda 2 3 2 2 3 2 2 3" xfId="26479"/>
    <cellStyle name="Moeda 2 3 2 2 3 2 2 4" xfId="17062"/>
    <cellStyle name="Moeda 2 3 2 2 3 2 3" xfId="7646"/>
    <cellStyle name="Moeda 2 3 2 2 3 2 3 2" xfId="11158"/>
    <cellStyle name="Moeda 2 3 2 2 3 2 3 2 2" xfId="34139"/>
    <cellStyle name="Moeda 2 3 2 2 3 2 3 2 3" xfId="22967"/>
    <cellStyle name="Moeda 2 3 2 2 3 2 3 3" xfId="30627"/>
    <cellStyle name="Moeda 2 3 2 2 3 2 3 4" xfId="15306"/>
    <cellStyle name="Moeda 2 3 2 2 3 2 4" xfId="4770"/>
    <cellStyle name="Moeda 2 3 2 2 3 2 4 2" xfId="27751"/>
    <cellStyle name="Moeda 2 3 2 2 3 2 4 3" xfId="18818"/>
    <cellStyle name="Moeda 2 3 2 2 3 2 5" xfId="24723"/>
    <cellStyle name="Moeda 2 3 2 2 3 2 6" xfId="13550"/>
    <cellStyle name="Moeda 2 3 2 2 3 3" xfId="2862"/>
    <cellStyle name="Moeda 2 3 2 2 3 3 2" xfId="8766"/>
    <cellStyle name="Moeda 2 3 2 2 3 3 2 2" xfId="31747"/>
    <cellStyle name="Moeda 2 3 2 2 3 3 2 3" xfId="19938"/>
    <cellStyle name="Moeda 2 3 2 2 3 3 3" xfId="25843"/>
    <cellStyle name="Moeda 2 3 2 2 3 3 4" xfId="16426"/>
    <cellStyle name="Moeda 2 3 2 2 3 4" xfId="7010"/>
    <cellStyle name="Moeda 2 3 2 2 3 4 2" xfId="10522"/>
    <cellStyle name="Moeda 2 3 2 2 3 4 2 2" xfId="33503"/>
    <cellStyle name="Moeda 2 3 2 2 3 4 2 3" xfId="22331"/>
    <cellStyle name="Moeda 2 3 2 2 3 4 3" xfId="29991"/>
    <cellStyle name="Moeda 2 3 2 2 3 4 4" xfId="14670"/>
    <cellStyle name="Moeda 2 3 2 2 3 5" xfId="5814"/>
    <cellStyle name="Moeda 2 3 2 2 3 5 2" xfId="21372"/>
    <cellStyle name="Moeda 2 3 2 2 3 5 3" xfId="28795"/>
    <cellStyle name="Moeda 2 3 2 2 3 5 4" xfId="12914"/>
    <cellStyle name="Moeda 2 3 2 2 3 6" xfId="4134"/>
    <cellStyle name="Moeda 2 3 2 2 3 6 2" xfId="27115"/>
    <cellStyle name="Moeda 2 3 2 2 3 6 3" xfId="18182"/>
    <cellStyle name="Moeda 2 3 2 2 3 7" xfId="24087"/>
    <cellStyle name="Moeda 2 3 2 2 3 8" xfId="11794"/>
    <cellStyle name="Moeda 2 3 2 2 4" xfId="1504"/>
    <cellStyle name="Moeda 2 3 2 2 4 2" xfId="3260"/>
    <cellStyle name="Moeda 2 3 2 2 4 2 2" xfId="9164"/>
    <cellStyle name="Moeda 2 3 2 2 4 2 2 2" xfId="32145"/>
    <cellStyle name="Moeda 2 3 2 2 4 2 2 3" xfId="20336"/>
    <cellStyle name="Moeda 2 3 2 2 4 2 3" xfId="26241"/>
    <cellStyle name="Moeda 2 3 2 2 4 2 4" xfId="16824"/>
    <cellStyle name="Moeda 2 3 2 2 4 3" xfId="7408"/>
    <cellStyle name="Moeda 2 3 2 2 4 3 2" xfId="10920"/>
    <cellStyle name="Moeda 2 3 2 2 4 3 2 2" xfId="33901"/>
    <cellStyle name="Moeda 2 3 2 2 4 3 2 3" xfId="22729"/>
    <cellStyle name="Moeda 2 3 2 2 4 3 3" xfId="30389"/>
    <cellStyle name="Moeda 2 3 2 2 4 3 4" xfId="15068"/>
    <cellStyle name="Moeda 2 3 2 2 4 4" xfId="4532"/>
    <cellStyle name="Moeda 2 3 2 2 4 4 2" xfId="27513"/>
    <cellStyle name="Moeda 2 3 2 2 4 4 3" xfId="18580"/>
    <cellStyle name="Moeda 2 3 2 2 4 5" xfId="24485"/>
    <cellStyle name="Moeda 2 3 2 2 4 6" xfId="13312"/>
    <cellStyle name="Moeda 2 3 2 2 5" xfId="868"/>
    <cellStyle name="Moeda 2 3 2 2 5 2" xfId="2624"/>
    <cellStyle name="Moeda 2 3 2 2 5 2 2" xfId="8528"/>
    <cellStyle name="Moeda 2 3 2 2 5 2 2 2" xfId="31509"/>
    <cellStyle name="Moeda 2 3 2 2 5 2 2 3" xfId="19700"/>
    <cellStyle name="Moeda 2 3 2 2 5 2 3" xfId="25605"/>
    <cellStyle name="Moeda 2 3 2 2 5 2 4" xfId="16188"/>
    <cellStyle name="Moeda 2 3 2 2 5 3" xfId="6772"/>
    <cellStyle name="Moeda 2 3 2 2 5 3 2" xfId="10284"/>
    <cellStyle name="Moeda 2 3 2 2 5 3 2 2" xfId="33265"/>
    <cellStyle name="Moeda 2 3 2 2 5 3 2 3" xfId="22093"/>
    <cellStyle name="Moeda 2 3 2 2 5 3 3" xfId="29753"/>
    <cellStyle name="Moeda 2 3 2 2 5 3 4" xfId="14432"/>
    <cellStyle name="Moeda 2 3 2 2 5 4" xfId="5576"/>
    <cellStyle name="Moeda 2 3 2 2 5 4 2" xfId="28557"/>
    <cellStyle name="Moeda 2 3 2 2 5 4 3" xfId="17944"/>
    <cellStyle name="Moeda 2 3 2 2 5 5" xfId="23849"/>
    <cellStyle name="Moeda 2 3 2 2 5 6" xfId="12676"/>
    <cellStyle name="Moeda 2 3 2 2 6" xfId="2217"/>
    <cellStyle name="Moeda 2 3 2 2 6 2" xfId="8121"/>
    <cellStyle name="Moeda 2 3 2 2 6 2 2" xfId="31102"/>
    <cellStyle name="Moeda 2 3 2 2 6 2 3" xfId="19293"/>
    <cellStyle name="Moeda 2 3 2 2 6 3" xfId="25198"/>
    <cellStyle name="Moeda 2 3 2 2 6 4" xfId="15781"/>
    <cellStyle name="Moeda 2 3 2 2 7" xfId="6365"/>
    <cellStyle name="Moeda 2 3 2 2 7 2" xfId="9877"/>
    <cellStyle name="Moeda 2 3 2 2 7 2 2" xfId="32858"/>
    <cellStyle name="Moeda 2 3 2 2 7 2 3" xfId="21686"/>
    <cellStyle name="Moeda 2 3 2 2 7 3" xfId="29346"/>
    <cellStyle name="Moeda 2 3 2 2 7 4" xfId="14025"/>
    <cellStyle name="Moeda 2 3 2 2 8" xfId="5245"/>
    <cellStyle name="Moeda 2 3 2 2 8 2" xfId="21049"/>
    <cellStyle name="Moeda 2 3 2 2 8 3" xfId="28226"/>
    <cellStyle name="Moeda 2 3 2 2 8 4" xfId="12269"/>
    <cellStyle name="Moeda 2 3 2 2 9" xfId="3896"/>
    <cellStyle name="Moeda 2 3 2 2 9 2" xfId="26877"/>
    <cellStyle name="Moeda 2 3 2 2 9 3" xfId="17537"/>
    <cellStyle name="Moeda 2 3 2 3" xfId="535"/>
    <cellStyle name="Moeda 2 3 2 3 2" xfId="1818"/>
    <cellStyle name="Moeda 2 3 2 3 2 2" xfId="3574"/>
    <cellStyle name="Moeda 2 3 2 3 2 2 2" xfId="9478"/>
    <cellStyle name="Moeda 2 3 2 3 2 2 2 2" xfId="32459"/>
    <cellStyle name="Moeda 2 3 2 3 2 2 2 3" xfId="20650"/>
    <cellStyle name="Moeda 2 3 2 3 2 2 3" xfId="26555"/>
    <cellStyle name="Moeda 2 3 2 3 2 2 4" xfId="17138"/>
    <cellStyle name="Moeda 2 3 2 3 2 3" xfId="7722"/>
    <cellStyle name="Moeda 2 3 2 3 2 3 2" xfId="11234"/>
    <cellStyle name="Moeda 2 3 2 3 2 3 2 2" xfId="34215"/>
    <cellStyle name="Moeda 2 3 2 3 2 3 2 3" xfId="23043"/>
    <cellStyle name="Moeda 2 3 2 3 2 3 3" xfId="30703"/>
    <cellStyle name="Moeda 2 3 2 3 2 3 4" xfId="15382"/>
    <cellStyle name="Moeda 2 3 2 3 2 4" xfId="4846"/>
    <cellStyle name="Moeda 2 3 2 3 2 4 2" xfId="27827"/>
    <cellStyle name="Moeda 2 3 2 3 2 4 3" xfId="18894"/>
    <cellStyle name="Moeda 2 3 2 3 2 5" xfId="24799"/>
    <cellStyle name="Moeda 2 3 2 3 2 6" xfId="13626"/>
    <cellStyle name="Moeda 2 3 2 3 3" xfId="1182"/>
    <cellStyle name="Moeda 2 3 2 3 3 2" xfId="2938"/>
    <cellStyle name="Moeda 2 3 2 3 3 2 2" xfId="8842"/>
    <cellStyle name="Moeda 2 3 2 3 3 2 2 2" xfId="31823"/>
    <cellStyle name="Moeda 2 3 2 3 3 2 2 3" xfId="20014"/>
    <cellStyle name="Moeda 2 3 2 3 3 2 3" xfId="25919"/>
    <cellStyle name="Moeda 2 3 2 3 3 2 4" xfId="16502"/>
    <cellStyle name="Moeda 2 3 2 3 3 3" xfId="7086"/>
    <cellStyle name="Moeda 2 3 2 3 3 3 2" xfId="10598"/>
    <cellStyle name="Moeda 2 3 2 3 3 3 2 2" xfId="33579"/>
    <cellStyle name="Moeda 2 3 2 3 3 3 2 3" xfId="22407"/>
    <cellStyle name="Moeda 2 3 2 3 3 3 3" xfId="30067"/>
    <cellStyle name="Moeda 2 3 2 3 3 3 4" xfId="14746"/>
    <cellStyle name="Moeda 2 3 2 3 3 4" xfId="5890"/>
    <cellStyle name="Moeda 2 3 2 3 3 4 2" xfId="28871"/>
    <cellStyle name="Moeda 2 3 2 3 3 4 3" xfId="18258"/>
    <cellStyle name="Moeda 2 3 2 3 3 5" xfId="24163"/>
    <cellStyle name="Moeda 2 3 2 3 3 6" xfId="12990"/>
    <cellStyle name="Moeda 2 3 2 3 4" xfId="2293"/>
    <cellStyle name="Moeda 2 3 2 3 4 2" xfId="8197"/>
    <cellStyle name="Moeda 2 3 2 3 4 2 2" xfId="31178"/>
    <cellStyle name="Moeda 2 3 2 3 4 2 3" xfId="19369"/>
    <cellStyle name="Moeda 2 3 2 3 4 3" xfId="25274"/>
    <cellStyle name="Moeda 2 3 2 3 4 4" xfId="15857"/>
    <cellStyle name="Moeda 2 3 2 3 5" xfId="6441"/>
    <cellStyle name="Moeda 2 3 2 3 5 2" xfId="9953"/>
    <cellStyle name="Moeda 2 3 2 3 5 2 2" xfId="32934"/>
    <cellStyle name="Moeda 2 3 2 3 5 2 3" xfId="21762"/>
    <cellStyle name="Moeda 2 3 2 3 5 3" xfId="29422"/>
    <cellStyle name="Moeda 2 3 2 3 5 4" xfId="14101"/>
    <cellStyle name="Moeda 2 3 2 3 6" xfId="5321"/>
    <cellStyle name="Moeda 2 3 2 3 6 2" xfId="21125"/>
    <cellStyle name="Moeda 2 3 2 3 6 3" xfId="28302"/>
    <cellStyle name="Moeda 2 3 2 3 6 4" xfId="12345"/>
    <cellStyle name="Moeda 2 3 2 3 7" xfId="4210"/>
    <cellStyle name="Moeda 2 3 2 3 7 2" xfId="27191"/>
    <cellStyle name="Moeda 2 3 2 3 7 3" xfId="17613"/>
    <cellStyle name="Moeda 2 3 2 3 8" xfId="23518"/>
    <cellStyle name="Moeda 2 3 2 3 9" xfId="11870"/>
    <cellStyle name="Moeda 2 3 2 4" xfId="953"/>
    <cellStyle name="Moeda 2 3 2 4 2" xfId="1589"/>
    <cellStyle name="Moeda 2 3 2 4 2 2" xfId="3345"/>
    <cellStyle name="Moeda 2 3 2 4 2 2 2" xfId="9249"/>
    <cellStyle name="Moeda 2 3 2 4 2 2 2 2" xfId="32230"/>
    <cellStyle name="Moeda 2 3 2 4 2 2 2 3" xfId="20421"/>
    <cellStyle name="Moeda 2 3 2 4 2 2 3" xfId="26326"/>
    <cellStyle name="Moeda 2 3 2 4 2 2 4" xfId="16909"/>
    <cellStyle name="Moeda 2 3 2 4 2 3" xfId="7493"/>
    <cellStyle name="Moeda 2 3 2 4 2 3 2" xfId="11005"/>
    <cellStyle name="Moeda 2 3 2 4 2 3 2 2" xfId="33986"/>
    <cellStyle name="Moeda 2 3 2 4 2 3 2 3" xfId="22814"/>
    <cellStyle name="Moeda 2 3 2 4 2 3 3" xfId="30474"/>
    <cellStyle name="Moeda 2 3 2 4 2 3 4" xfId="15153"/>
    <cellStyle name="Moeda 2 3 2 4 2 4" xfId="4617"/>
    <cellStyle name="Moeda 2 3 2 4 2 4 2" xfId="27598"/>
    <cellStyle name="Moeda 2 3 2 4 2 4 3" xfId="18665"/>
    <cellStyle name="Moeda 2 3 2 4 2 5" xfId="24570"/>
    <cellStyle name="Moeda 2 3 2 4 2 6" xfId="13397"/>
    <cellStyle name="Moeda 2 3 2 4 3" xfId="2709"/>
    <cellStyle name="Moeda 2 3 2 4 3 2" xfId="8613"/>
    <cellStyle name="Moeda 2 3 2 4 3 2 2" xfId="31594"/>
    <cellStyle name="Moeda 2 3 2 4 3 2 3" xfId="19785"/>
    <cellStyle name="Moeda 2 3 2 4 3 3" xfId="25690"/>
    <cellStyle name="Moeda 2 3 2 4 3 4" xfId="16273"/>
    <cellStyle name="Moeda 2 3 2 4 4" xfId="6857"/>
    <cellStyle name="Moeda 2 3 2 4 4 2" xfId="10369"/>
    <cellStyle name="Moeda 2 3 2 4 4 2 2" xfId="33350"/>
    <cellStyle name="Moeda 2 3 2 4 4 2 3" xfId="22178"/>
    <cellStyle name="Moeda 2 3 2 4 4 3" xfId="29838"/>
    <cellStyle name="Moeda 2 3 2 4 4 4" xfId="14517"/>
    <cellStyle name="Moeda 2 3 2 4 5" xfId="5661"/>
    <cellStyle name="Moeda 2 3 2 4 5 2" xfId="21295"/>
    <cellStyle name="Moeda 2 3 2 4 5 3" xfId="28642"/>
    <cellStyle name="Moeda 2 3 2 4 5 4" xfId="12761"/>
    <cellStyle name="Moeda 2 3 2 4 6" xfId="3981"/>
    <cellStyle name="Moeda 2 3 2 4 6 2" xfId="26962"/>
    <cellStyle name="Moeda 2 3 2 4 6 3" xfId="18029"/>
    <cellStyle name="Moeda 2 3 2 4 7" xfId="23934"/>
    <cellStyle name="Moeda 2 3 2 4 8" xfId="11641"/>
    <cellStyle name="Moeda 2 3 2 5" xfId="1343"/>
    <cellStyle name="Moeda 2 3 2 5 2" xfId="1979"/>
    <cellStyle name="Moeda 2 3 2 5 2 2" xfId="3735"/>
    <cellStyle name="Moeda 2 3 2 5 2 2 2" xfId="9639"/>
    <cellStyle name="Moeda 2 3 2 5 2 2 2 2" xfId="32620"/>
    <cellStyle name="Moeda 2 3 2 5 2 2 2 3" xfId="20811"/>
    <cellStyle name="Moeda 2 3 2 5 2 2 3" xfId="26716"/>
    <cellStyle name="Moeda 2 3 2 5 2 2 4" xfId="17299"/>
    <cellStyle name="Moeda 2 3 2 5 2 3" xfId="7883"/>
    <cellStyle name="Moeda 2 3 2 5 2 3 2" xfId="11395"/>
    <cellStyle name="Moeda 2 3 2 5 2 3 2 2" xfId="34376"/>
    <cellStyle name="Moeda 2 3 2 5 2 3 2 3" xfId="23204"/>
    <cellStyle name="Moeda 2 3 2 5 2 3 3" xfId="30864"/>
    <cellStyle name="Moeda 2 3 2 5 2 3 4" xfId="15543"/>
    <cellStyle name="Moeda 2 3 2 5 2 4" xfId="5007"/>
    <cellStyle name="Moeda 2 3 2 5 2 4 2" xfId="27988"/>
    <cellStyle name="Moeda 2 3 2 5 2 4 3" xfId="19055"/>
    <cellStyle name="Moeda 2 3 2 5 2 5" xfId="24960"/>
    <cellStyle name="Moeda 2 3 2 5 2 6" xfId="13787"/>
    <cellStyle name="Moeda 2 3 2 5 3" xfId="3099"/>
    <cellStyle name="Moeda 2 3 2 5 3 2" xfId="9003"/>
    <cellStyle name="Moeda 2 3 2 5 3 2 2" xfId="31984"/>
    <cellStyle name="Moeda 2 3 2 5 3 2 3" xfId="20175"/>
    <cellStyle name="Moeda 2 3 2 5 3 3" xfId="26080"/>
    <cellStyle name="Moeda 2 3 2 5 3 4" xfId="16663"/>
    <cellStyle name="Moeda 2 3 2 5 4" xfId="7247"/>
    <cellStyle name="Moeda 2 3 2 5 4 2" xfId="10759"/>
    <cellStyle name="Moeda 2 3 2 5 4 2 2" xfId="33740"/>
    <cellStyle name="Moeda 2 3 2 5 4 2 3" xfId="22568"/>
    <cellStyle name="Moeda 2 3 2 5 4 3" xfId="30228"/>
    <cellStyle name="Moeda 2 3 2 5 4 4" xfId="14907"/>
    <cellStyle name="Moeda 2 3 2 5 5" xfId="6051"/>
    <cellStyle name="Moeda 2 3 2 5 5 2" xfId="21448"/>
    <cellStyle name="Moeda 2 3 2 5 5 3" xfId="29032"/>
    <cellStyle name="Moeda 2 3 2 5 5 4" xfId="13151"/>
    <cellStyle name="Moeda 2 3 2 5 6" xfId="4371"/>
    <cellStyle name="Moeda 2 3 2 5 6 2" xfId="27352"/>
    <cellStyle name="Moeda 2 3 2 5 6 3" xfId="18419"/>
    <cellStyle name="Moeda 2 3 2 5 7" xfId="24324"/>
    <cellStyle name="Moeda 2 3 2 5 8" xfId="12031"/>
    <cellStyle name="Moeda 2 3 2 6" xfId="783"/>
    <cellStyle name="Moeda 2 3 2 6 2" xfId="2539"/>
    <cellStyle name="Moeda 2 3 2 6 2 2" xfId="8443"/>
    <cellStyle name="Moeda 2 3 2 6 2 2 2" xfId="31424"/>
    <cellStyle name="Moeda 2 3 2 6 2 2 3" xfId="19615"/>
    <cellStyle name="Moeda 2 3 2 6 2 3" xfId="25520"/>
    <cellStyle name="Moeda 2 3 2 6 2 4" xfId="16103"/>
    <cellStyle name="Moeda 2 3 2 6 3" xfId="6687"/>
    <cellStyle name="Moeda 2 3 2 6 3 2" xfId="10199"/>
    <cellStyle name="Moeda 2 3 2 6 3 2 2" xfId="33180"/>
    <cellStyle name="Moeda 2 3 2 6 3 2 3" xfId="22008"/>
    <cellStyle name="Moeda 2 3 2 6 3 3" xfId="29668"/>
    <cellStyle name="Moeda 2 3 2 6 3 4" xfId="14347"/>
    <cellStyle name="Moeda 2 3 2 6 4" xfId="4447"/>
    <cellStyle name="Moeda 2 3 2 6 4 2" xfId="27428"/>
    <cellStyle name="Moeda 2 3 2 6 4 3" xfId="17859"/>
    <cellStyle name="Moeda 2 3 2 6 5" xfId="23764"/>
    <cellStyle name="Moeda 2 3 2 6 6" xfId="12591"/>
    <cellStyle name="Moeda 2 3 2 7" xfId="1419"/>
    <cellStyle name="Moeda 2 3 2 7 2" xfId="3175"/>
    <cellStyle name="Moeda 2 3 2 7 2 2" xfId="9079"/>
    <cellStyle name="Moeda 2 3 2 7 2 2 2" xfId="32060"/>
    <cellStyle name="Moeda 2 3 2 7 2 2 3" xfId="20251"/>
    <cellStyle name="Moeda 2 3 2 7 2 3" xfId="26156"/>
    <cellStyle name="Moeda 2 3 2 7 2 4" xfId="16739"/>
    <cellStyle name="Moeda 2 3 2 7 3" xfId="7323"/>
    <cellStyle name="Moeda 2 3 2 7 3 2" xfId="10835"/>
    <cellStyle name="Moeda 2 3 2 7 3 2 2" xfId="33816"/>
    <cellStyle name="Moeda 2 3 2 7 3 2 3" xfId="22644"/>
    <cellStyle name="Moeda 2 3 2 7 3 3" xfId="30304"/>
    <cellStyle name="Moeda 2 3 2 7 3 4" xfId="14983"/>
    <cellStyle name="Moeda 2 3 2 7 4" xfId="6127"/>
    <cellStyle name="Moeda 2 3 2 7 4 2" xfId="29108"/>
    <cellStyle name="Moeda 2 3 2 7 4 3" xfId="18495"/>
    <cellStyle name="Moeda 2 3 2 7 5" xfId="24400"/>
    <cellStyle name="Moeda 2 3 2 7 6" xfId="13227"/>
    <cellStyle name="Moeda 2 3 2 8" xfId="706"/>
    <cellStyle name="Moeda 2 3 2 8 2" xfId="2463"/>
    <cellStyle name="Moeda 2 3 2 8 2 2" xfId="8367"/>
    <cellStyle name="Moeda 2 3 2 8 2 2 2" xfId="31348"/>
    <cellStyle name="Moeda 2 3 2 8 2 2 3" xfId="19539"/>
    <cellStyle name="Moeda 2 3 2 8 2 3" xfId="25444"/>
    <cellStyle name="Moeda 2 3 2 8 2 4" xfId="16027"/>
    <cellStyle name="Moeda 2 3 2 8 3" xfId="6611"/>
    <cellStyle name="Moeda 2 3 2 8 3 2" xfId="10123"/>
    <cellStyle name="Moeda 2 3 2 8 3 2 2" xfId="33104"/>
    <cellStyle name="Moeda 2 3 2 8 3 2 3" xfId="21932"/>
    <cellStyle name="Moeda 2 3 2 8 3 3" xfId="29592"/>
    <cellStyle name="Moeda 2 3 2 8 3 4" xfId="14271"/>
    <cellStyle name="Moeda 2 3 2 8 4" xfId="5491"/>
    <cellStyle name="Moeda 2 3 2 8 4 2" xfId="28472"/>
    <cellStyle name="Moeda 2 3 2 8 4 3" xfId="17783"/>
    <cellStyle name="Moeda 2 3 2 8 5" xfId="23688"/>
    <cellStyle name="Moeda 2 3 2 8 6" xfId="12515"/>
    <cellStyle name="Moeda 2 3 2 9" xfId="2064"/>
    <cellStyle name="Moeda 2 3 2 9 2" xfId="7968"/>
    <cellStyle name="Moeda 2 3 2 9 2 2" xfId="30949"/>
    <cellStyle name="Moeda 2 3 2 9 2 3" xfId="19140"/>
    <cellStyle name="Moeda 2 3 2 9 3" xfId="25045"/>
    <cellStyle name="Moeda 2 3 2 9 4" xfId="15628"/>
    <cellStyle name="Moeda 2 3 3" xfId="433"/>
    <cellStyle name="Moeda 2 3 3 10" xfId="23416"/>
    <cellStyle name="Moeda 2 3 3 11" xfId="11530"/>
    <cellStyle name="Moeda 2 3 3 2" xfId="594"/>
    <cellStyle name="Moeda 2 3 3 2 2" xfId="1877"/>
    <cellStyle name="Moeda 2 3 3 2 2 2" xfId="3633"/>
    <cellStyle name="Moeda 2 3 3 2 2 2 2" xfId="9537"/>
    <cellStyle name="Moeda 2 3 3 2 2 2 2 2" xfId="32518"/>
    <cellStyle name="Moeda 2 3 3 2 2 2 2 3" xfId="20709"/>
    <cellStyle name="Moeda 2 3 3 2 2 2 3" xfId="26614"/>
    <cellStyle name="Moeda 2 3 3 2 2 2 4" xfId="17197"/>
    <cellStyle name="Moeda 2 3 3 2 2 3" xfId="7781"/>
    <cellStyle name="Moeda 2 3 3 2 2 3 2" xfId="11293"/>
    <cellStyle name="Moeda 2 3 3 2 2 3 2 2" xfId="34274"/>
    <cellStyle name="Moeda 2 3 3 2 2 3 2 3" xfId="23102"/>
    <cellStyle name="Moeda 2 3 3 2 2 3 3" xfId="30762"/>
    <cellStyle name="Moeda 2 3 3 2 2 3 4" xfId="15441"/>
    <cellStyle name="Moeda 2 3 3 2 2 4" xfId="4905"/>
    <cellStyle name="Moeda 2 3 3 2 2 4 2" xfId="27886"/>
    <cellStyle name="Moeda 2 3 3 2 2 4 3" xfId="18953"/>
    <cellStyle name="Moeda 2 3 3 2 2 5" xfId="24858"/>
    <cellStyle name="Moeda 2 3 3 2 2 6" xfId="13685"/>
    <cellStyle name="Moeda 2 3 3 2 3" xfId="1241"/>
    <cellStyle name="Moeda 2 3 3 2 3 2" xfId="2997"/>
    <cellStyle name="Moeda 2 3 3 2 3 2 2" xfId="8901"/>
    <cellStyle name="Moeda 2 3 3 2 3 2 2 2" xfId="31882"/>
    <cellStyle name="Moeda 2 3 3 2 3 2 2 3" xfId="20073"/>
    <cellStyle name="Moeda 2 3 3 2 3 2 3" xfId="25978"/>
    <cellStyle name="Moeda 2 3 3 2 3 2 4" xfId="16561"/>
    <cellStyle name="Moeda 2 3 3 2 3 3" xfId="7145"/>
    <cellStyle name="Moeda 2 3 3 2 3 3 2" xfId="10657"/>
    <cellStyle name="Moeda 2 3 3 2 3 3 2 2" xfId="33638"/>
    <cellStyle name="Moeda 2 3 3 2 3 3 2 3" xfId="22466"/>
    <cellStyle name="Moeda 2 3 3 2 3 3 3" xfId="30126"/>
    <cellStyle name="Moeda 2 3 3 2 3 3 4" xfId="14805"/>
    <cellStyle name="Moeda 2 3 3 2 3 4" xfId="5949"/>
    <cellStyle name="Moeda 2 3 3 2 3 4 2" xfId="28930"/>
    <cellStyle name="Moeda 2 3 3 2 3 4 3" xfId="18317"/>
    <cellStyle name="Moeda 2 3 3 2 3 5" xfId="24222"/>
    <cellStyle name="Moeda 2 3 3 2 3 6" xfId="13049"/>
    <cellStyle name="Moeda 2 3 3 2 4" xfId="2352"/>
    <cellStyle name="Moeda 2 3 3 2 4 2" xfId="8256"/>
    <cellStyle name="Moeda 2 3 3 2 4 2 2" xfId="31237"/>
    <cellStyle name="Moeda 2 3 3 2 4 2 3" xfId="19428"/>
    <cellStyle name="Moeda 2 3 3 2 4 3" xfId="25333"/>
    <cellStyle name="Moeda 2 3 3 2 4 4" xfId="15916"/>
    <cellStyle name="Moeda 2 3 3 2 5" xfId="6500"/>
    <cellStyle name="Moeda 2 3 3 2 5 2" xfId="10012"/>
    <cellStyle name="Moeda 2 3 3 2 5 2 2" xfId="32993"/>
    <cellStyle name="Moeda 2 3 3 2 5 2 3" xfId="21821"/>
    <cellStyle name="Moeda 2 3 3 2 5 3" xfId="29481"/>
    <cellStyle name="Moeda 2 3 3 2 5 4" xfId="14160"/>
    <cellStyle name="Moeda 2 3 3 2 6" xfId="5380"/>
    <cellStyle name="Moeda 2 3 3 2 6 2" xfId="21184"/>
    <cellStyle name="Moeda 2 3 3 2 6 3" xfId="28361"/>
    <cellStyle name="Moeda 2 3 3 2 6 4" xfId="12404"/>
    <cellStyle name="Moeda 2 3 3 2 7" xfId="4269"/>
    <cellStyle name="Moeda 2 3 3 2 7 2" xfId="27250"/>
    <cellStyle name="Moeda 2 3 3 2 7 3" xfId="17672"/>
    <cellStyle name="Moeda 2 3 3 2 8" xfId="23577"/>
    <cellStyle name="Moeda 2 3 3 2 9" xfId="11929"/>
    <cellStyle name="Moeda 2 3 3 3" xfId="1080"/>
    <cellStyle name="Moeda 2 3 3 3 2" xfId="1716"/>
    <cellStyle name="Moeda 2 3 3 3 2 2" xfId="3472"/>
    <cellStyle name="Moeda 2 3 3 3 2 2 2" xfId="9376"/>
    <cellStyle name="Moeda 2 3 3 3 2 2 2 2" xfId="32357"/>
    <cellStyle name="Moeda 2 3 3 3 2 2 2 3" xfId="20548"/>
    <cellStyle name="Moeda 2 3 3 3 2 2 3" xfId="26453"/>
    <cellStyle name="Moeda 2 3 3 3 2 2 4" xfId="17036"/>
    <cellStyle name="Moeda 2 3 3 3 2 3" xfId="7620"/>
    <cellStyle name="Moeda 2 3 3 3 2 3 2" xfId="11132"/>
    <cellStyle name="Moeda 2 3 3 3 2 3 2 2" xfId="34113"/>
    <cellStyle name="Moeda 2 3 3 3 2 3 2 3" xfId="22941"/>
    <cellStyle name="Moeda 2 3 3 3 2 3 3" xfId="30601"/>
    <cellStyle name="Moeda 2 3 3 3 2 3 4" xfId="15280"/>
    <cellStyle name="Moeda 2 3 3 3 2 4" xfId="4744"/>
    <cellStyle name="Moeda 2 3 3 3 2 4 2" xfId="27725"/>
    <cellStyle name="Moeda 2 3 3 3 2 4 3" xfId="18792"/>
    <cellStyle name="Moeda 2 3 3 3 2 5" xfId="24697"/>
    <cellStyle name="Moeda 2 3 3 3 2 6" xfId="13524"/>
    <cellStyle name="Moeda 2 3 3 3 3" xfId="2836"/>
    <cellStyle name="Moeda 2 3 3 3 3 2" xfId="8740"/>
    <cellStyle name="Moeda 2 3 3 3 3 2 2" xfId="31721"/>
    <cellStyle name="Moeda 2 3 3 3 3 2 3" xfId="19912"/>
    <cellStyle name="Moeda 2 3 3 3 3 3" xfId="25817"/>
    <cellStyle name="Moeda 2 3 3 3 3 4" xfId="16400"/>
    <cellStyle name="Moeda 2 3 3 3 4" xfId="6984"/>
    <cellStyle name="Moeda 2 3 3 3 4 2" xfId="10496"/>
    <cellStyle name="Moeda 2 3 3 3 4 2 2" xfId="33477"/>
    <cellStyle name="Moeda 2 3 3 3 4 2 3" xfId="22305"/>
    <cellStyle name="Moeda 2 3 3 3 4 3" xfId="29965"/>
    <cellStyle name="Moeda 2 3 3 3 4 4" xfId="14644"/>
    <cellStyle name="Moeda 2 3 3 3 5" xfId="5788"/>
    <cellStyle name="Moeda 2 3 3 3 5 2" xfId="21346"/>
    <cellStyle name="Moeda 2 3 3 3 5 3" xfId="28769"/>
    <cellStyle name="Moeda 2 3 3 3 5 4" xfId="12888"/>
    <cellStyle name="Moeda 2 3 3 3 6" xfId="4108"/>
    <cellStyle name="Moeda 2 3 3 3 6 2" xfId="27089"/>
    <cellStyle name="Moeda 2 3 3 3 6 3" xfId="18156"/>
    <cellStyle name="Moeda 2 3 3 3 7" xfId="24061"/>
    <cellStyle name="Moeda 2 3 3 3 8" xfId="11768"/>
    <cellStyle name="Moeda 2 3 3 4" xfId="1478"/>
    <cellStyle name="Moeda 2 3 3 4 2" xfId="3234"/>
    <cellStyle name="Moeda 2 3 3 4 2 2" xfId="9138"/>
    <cellStyle name="Moeda 2 3 3 4 2 2 2" xfId="32119"/>
    <cellStyle name="Moeda 2 3 3 4 2 2 3" xfId="20310"/>
    <cellStyle name="Moeda 2 3 3 4 2 3" xfId="26215"/>
    <cellStyle name="Moeda 2 3 3 4 2 4" xfId="16798"/>
    <cellStyle name="Moeda 2 3 3 4 3" xfId="7382"/>
    <cellStyle name="Moeda 2 3 3 4 3 2" xfId="10894"/>
    <cellStyle name="Moeda 2 3 3 4 3 2 2" xfId="33875"/>
    <cellStyle name="Moeda 2 3 3 4 3 2 3" xfId="22703"/>
    <cellStyle name="Moeda 2 3 3 4 3 3" xfId="30363"/>
    <cellStyle name="Moeda 2 3 3 4 3 4" xfId="15042"/>
    <cellStyle name="Moeda 2 3 3 4 4" xfId="4506"/>
    <cellStyle name="Moeda 2 3 3 4 4 2" xfId="27487"/>
    <cellStyle name="Moeda 2 3 3 4 4 3" xfId="18554"/>
    <cellStyle name="Moeda 2 3 3 4 5" xfId="24459"/>
    <cellStyle name="Moeda 2 3 3 4 6" xfId="13286"/>
    <cellStyle name="Moeda 2 3 3 5" xfId="842"/>
    <cellStyle name="Moeda 2 3 3 5 2" xfId="2598"/>
    <cellStyle name="Moeda 2 3 3 5 2 2" xfId="8502"/>
    <cellStyle name="Moeda 2 3 3 5 2 2 2" xfId="31483"/>
    <cellStyle name="Moeda 2 3 3 5 2 2 3" xfId="19674"/>
    <cellStyle name="Moeda 2 3 3 5 2 3" xfId="25579"/>
    <cellStyle name="Moeda 2 3 3 5 2 4" xfId="16162"/>
    <cellStyle name="Moeda 2 3 3 5 3" xfId="6746"/>
    <cellStyle name="Moeda 2 3 3 5 3 2" xfId="10258"/>
    <cellStyle name="Moeda 2 3 3 5 3 2 2" xfId="33239"/>
    <cellStyle name="Moeda 2 3 3 5 3 2 3" xfId="22067"/>
    <cellStyle name="Moeda 2 3 3 5 3 3" xfId="29727"/>
    <cellStyle name="Moeda 2 3 3 5 3 4" xfId="14406"/>
    <cellStyle name="Moeda 2 3 3 5 4" xfId="5550"/>
    <cellStyle name="Moeda 2 3 3 5 4 2" xfId="28531"/>
    <cellStyle name="Moeda 2 3 3 5 4 3" xfId="17918"/>
    <cellStyle name="Moeda 2 3 3 5 5" xfId="23823"/>
    <cellStyle name="Moeda 2 3 3 5 6" xfId="12650"/>
    <cellStyle name="Moeda 2 3 3 6" xfId="2191"/>
    <cellStyle name="Moeda 2 3 3 6 2" xfId="8095"/>
    <cellStyle name="Moeda 2 3 3 6 2 2" xfId="31076"/>
    <cellStyle name="Moeda 2 3 3 6 2 3" xfId="19267"/>
    <cellStyle name="Moeda 2 3 3 6 3" xfId="25172"/>
    <cellStyle name="Moeda 2 3 3 6 4" xfId="15755"/>
    <cellStyle name="Moeda 2 3 3 7" xfId="6339"/>
    <cellStyle name="Moeda 2 3 3 7 2" xfId="9851"/>
    <cellStyle name="Moeda 2 3 3 7 2 2" xfId="32832"/>
    <cellStyle name="Moeda 2 3 3 7 2 3" xfId="21660"/>
    <cellStyle name="Moeda 2 3 3 7 3" xfId="29320"/>
    <cellStyle name="Moeda 2 3 3 7 4" xfId="13999"/>
    <cellStyle name="Moeda 2 3 3 8" xfId="5219"/>
    <cellStyle name="Moeda 2 3 3 8 2" xfId="21023"/>
    <cellStyle name="Moeda 2 3 3 8 3" xfId="28200"/>
    <cellStyle name="Moeda 2 3 3 8 4" xfId="12243"/>
    <cellStyle name="Moeda 2 3 3 9" xfId="3870"/>
    <cellStyle name="Moeda 2 3 3 9 2" xfId="26851"/>
    <cellStyle name="Moeda 2 3 3 9 3" xfId="17511"/>
    <cellStyle name="Moeda 2 3 4" xfId="509"/>
    <cellStyle name="Moeda 2 3 4 2" xfId="1792"/>
    <cellStyle name="Moeda 2 3 4 2 2" xfId="3548"/>
    <cellStyle name="Moeda 2 3 4 2 2 2" xfId="9452"/>
    <cellStyle name="Moeda 2 3 4 2 2 2 2" xfId="32433"/>
    <cellStyle name="Moeda 2 3 4 2 2 2 3" xfId="20624"/>
    <cellStyle name="Moeda 2 3 4 2 2 3" xfId="26529"/>
    <cellStyle name="Moeda 2 3 4 2 2 4" xfId="17112"/>
    <cellStyle name="Moeda 2 3 4 2 3" xfId="7696"/>
    <cellStyle name="Moeda 2 3 4 2 3 2" xfId="11208"/>
    <cellStyle name="Moeda 2 3 4 2 3 2 2" xfId="34189"/>
    <cellStyle name="Moeda 2 3 4 2 3 2 3" xfId="23017"/>
    <cellStyle name="Moeda 2 3 4 2 3 3" xfId="30677"/>
    <cellStyle name="Moeda 2 3 4 2 3 4" xfId="15356"/>
    <cellStyle name="Moeda 2 3 4 2 4" xfId="4820"/>
    <cellStyle name="Moeda 2 3 4 2 4 2" xfId="27801"/>
    <cellStyle name="Moeda 2 3 4 2 4 3" xfId="18868"/>
    <cellStyle name="Moeda 2 3 4 2 5" xfId="24773"/>
    <cellStyle name="Moeda 2 3 4 2 6" xfId="13600"/>
    <cellStyle name="Moeda 2 3 4 3" xfId="1156"/>
    <cellStyle name="Moeda 2 3 4 3 2" xfId="2912"/>
    <cellStyle name="Moeda 2 3 4 3 2 2" xfId="8816"/>
    <cellStyle name="Moeda 2 3 4 3 2 2 2" xfId="31797"/>
    <cellStyle name="Moeda 2 3 4 3 2 2 3" xfId="19988"/>
    <cellStyle name="Moeda 2 3 4 3 2 3" xfId="25893"/>
    <cellStyle name="Moeda 2 3 4 3 2 4" xfId="16476"/>
    <cellStyle name="Moeda 2 3 4 3 3" xfId="7060"/>
    <cellStyle name="Moeda 2 3 4 3 3 2" xfId="10572"/>
    <cellStyle name="Moeda 2 3 4 3 3 2 2" xfId="33553"/>
    <cellStyle name="Moeda 2 3 4 3 3 2 3" xfId="22381"/>
    <cellStyle name="Moeda 2 3 4 3 3 3" xfId="30041"/>
    <cellStyle name="Moeda 2 3 4 3 3 4" xfId="14720"/>
    <cellStyle name="Moeda 2 3 4 3 4" xfId="5864"/>
    <cellStyle name="Moeda 2 3 4 3 4 2" xfId="28845"/>
    <cellStyle name="Moeda 2 3 4 3 4 3" xfId="18232"/>
    <cellStyle name="Moeda 2 3 4 3 5" xfId="24137"/>
    <cellStyle name="Moeda 2 3 4 3 6" xfId="12964"/>
    <cellStyle name="Moeda 2 3 4 4" xfId="2267"/>
    <cellStyle name="Moeda 2 3 4 4 2" xfId="8171"/>
    <cellStyle name="Moeda 2 3 4 4 2 2" xfId="31152"/>
    <cellStyle name="Moeda 2 3 4 4 2 3" xfId="19343"/>
    <cellStyle name="Moeda 2 3 4 4 3" xfId="25248"/>
    <cellStyle name="Moeda 2 3 4 4 4" xfId="15831"/>
    <cellStyle name="Moeda 2 3 4 5" xfId="6415"/>
    <cellStyle name="Moeda 2 3 4 5 2" xfId="9927"/>
    <cellStyle name="Moeda 2 3 4 5 2 2" xfId="32908"/>
    <cellStyle name="Moeda 2 3 4 5 2 3" xfId="21736"/>
    <cellStyle name="Moeda 2 3 4 5 3" xfId="29396"/>
    <cellStyle name="Moeda 2 3 4 5 4" xfId="14075"/>
    <cellStyle name="Moeda 2 3 4 6" xfId="5295"/>
    <cellStyle name="Moeda 2 3 4 6 2" xfId="21099"/>
    <cellStyle name="Moeda 2 3 4 6 3" xfId="28276"/>
    <cellStyle name="Moeda 2 3 4 6 4" xfId="12319"/>
    <cellStyle name="Moeda 2 3 4 7" xfId="4184"/>
    <cellStyle name="Moeda 2 3 4 7 2" xfId="27165"/>
    <cellStyle name="Moeda 2 3 4 7 3" xfId="17587"/>
    <cellStyle name="Moeda 2 3 4 8" xfId="23492"/>
    <cellStyle name="Moeda 2 3 4 9" xfId="11844"/>
    <cellStyle name="Moeda 2 3 5" xfId="927"/>
    <cellStyle name="Moeda 2 3 5 2" xfId="1563"/>
    <cellStyle name="Moeda 2 3 5 2 2" xfId="3319"/>
    <cellStyle name="Moeda 2 3 5 2 2 2" xfId="9223"/>
    <cellStyle name="Moeda 2 3 5 2 2 2 2" xfId="32204"/>
    <cellStyle name="Moeda 2 3 5 2 2 2 3" xfId="20395"/>
    <cellStyle name="Moeda 2 3 5 2 2 3" xfId="26300"/>
    <cellStyle name="Moeda 2 3 5 2 2 4" xfId="16883"/>
    <cellStyle name="Moeda 2 3 5 2 3" xfId="7467"/>
    <cellStyle name="Moeda 2 3 5 2 3 2" xfId="10979"/>
    <cellStyle name="Moeda 2 3 5 2 3 2 2" xfId="33960"/>
    <cellStyle name="Moeda 2 3 5 2 3 2 3" xfId="22788"/>
    <cellStyle name="Moeda 2 3 5 2 3 3" xfId="30448"/>
    <cellStyle name="Moeda 2 3 5 2 3 4" xfId="15127"/>
    <cellStyle name="Moeda 2 3 5 2 4" xfId="4591"/>
    <cellStyle name="Moeda 2 3 5 2 4 2" xfId="27572"/>
    <cellStyle name="Moeda 2 3 5 2 4 3" xfId="18639"/>
    <cellStyle name="Moeda 2 3 5 2 5" xfId="24544"/>
    <cellStyle name="Moeda 2 3 5 2 6" xfId="13371"/>
    <cellStyle name="Moeda 2 3 5 3" xfId="2683"/>
    <cellStyle name="Moeda 2 3 5 3 2" xfId="8587"/>
    <cellStyle name="Moeda 2 3 5 3 2 2" xfId="31568"/>
    <cellStyle name="Moeda 2 3 5 3 2 3" xfId="19759"/>
    <cellStyle name="Moeda 2 3 5 3 3" xfId="25664"/>
    <cellStyle name="Moeda 2 3 5 3 4" xfId="16247"/>
    <cellStyle name="Moeda 2 3 5 4" xfId="6831"/>
    <cellStyle name="Moeda 2 3 5 4 2" xfId="10343"/>
    <cellStyle name="Moeda 2 3 5 4 2 2" xfId="33324"/>
    <cellStyle name="Moeda 2 3 5 4 2 3" xfId="22152"/>
    <cellStyle name="Moeda 2 3 5 4 3" xfId="29812"/>
    <cellStyle name="Moeda 2 3 5 4 4" xfId="14491"/>
    <cellStyle name="Moeda 2 3 5 5" xfId="5635"/>
    <cellStyle name="Moeda 2 3 5 5 2" xfId="21269"/>
    <cellStyle name="Moeda 2 3 5 5 3" xfId="28616"/>
    <cellStyle name="Moeda 2 3 5 5 4" xfId="12735"/>
    <cellStyle name="Moeda 2 3 5 6" xfId="3955"/>
    <cellStyle name="Moeda 2 3 5 6 2" xfId="26936"/>
    <cellStyle name="Moeda 2 3 5 6 3" xfId="18003"/>
    <cellStyle name="Moeda 2 3 5 7" xfId="23908"/>
    <cellStyle name="Moeda 2 3 5 8" xfId="11615"/>
    <cellStyle name="Moeda 2 3 6" xfId="1317"/>
    <cellStyle name="Moeda 2 3 6 2" xfId="1953"/>
    <cellStyle name="Moeda 2 3 6 2 2" xfId="3709"/>
    <cellStyle name="Moeda 2 3 6 2 2 2" xfId="9613"/>
    <cellStyle name="Moeda 2 3 6 2 2 2 2" xfId="32594"/>
    <cellStyle name="Moeda 2 3 6 2 2 2 3" xfId="20785"/>
    <cellStyle name="Moeda 2 3 6 2 2 3" xfId="26690"/>
    <cellStyle name="Moeda 2 3 6 2 2 4" xfId="17273"/>
    <cellStyle name="Moeda 2 3 6 2 3" xfId="7857"/>
    <cellStyle name="Moeda 2 3 6 2 3 2" xfId="11369"/>
    <cellStyle name="Moeda 2 3 6 2 3 2 2" xfId="34350"/>
    <cellStyle name="Moeda 2 3 6 2 3 2 3" xfId="23178"/>
    <cellStyle name="Moeda 2 3 6 2 3 3" xfId="30838"/>
    <cellStyle name="Moeda 2 3 6 2 3 4" xfId="15517"/>
    <cellStyle name="Moeda 2 3 6 2 4" xfId="4981"/>
    <cellStyle name="Moeda 2 3 6 2 4 2" xfId="27962"/>
    <cellStyle name="Moeda 2 3 6 2 4 3" xfId="19029"/>
    <cellStyle name="Moeda 2 3 6 2 5" xfId="24934"/>
    <cellStyle name="Moeda 2 3 6 2 6" xfId="13761"/>
    <cellStyle name="Moeda 2 3 6 3" xfId="3073"/>
    <cellStyle name="Moeda 2 3 6 3 2" xfId="8977"/>
    <cellStyle name="Moeda 2 3 6 3 2 2" xfId="31958"/>
    <cellStyle name="Moeda 2 3 6 3 2 3" xfId="20149"/>
    <cellStyle name="Moeda 2 3 6 3 3" xfId="26054"/>
    <cellStyle name="Moeda 2 3 6 3 4" xfId="16637"/>
    <cellStyle name="Moeda 2 3 6 4" xfId="7221"/>
    <cellStyle name="Moeda 2 3 6 4 2" xfId="10733"/>
    <cellStyle name="Moeda 2 3 6 4 2 2" xfId="33714"/>
    <cellStyle name="Moeda 2 3 6 4 2 3" xfId="22542"/>
    <cellStyle name="Moeda 2 3 6 4 3" xfId="30202"/>
    <cellStyle name="Moeda 2 3 6 4 4" xfId="14881"/>
    <cellStyle name="Moeda 2 3 6 5" xfId="6025"/>
    <cellStyle name="Moeda 2 3 6 5 2" xfId="21422"/>
    <cellStyle name="Moeda 2 3 6 5 3" xfId="29006"/>
    <cellStyle name="Moeda 2 3 6 5 4" xfId="13125"/>
    <cellStyle name="Moeda 2 3 6 6" xfId="4345"/>
    <cellStyle name="Moeda 2 3 6 6 2" xfId="27326"/>
    <cellStyle name="Moeda 2 3 6 6 3" xfId="18393"/>
    <cellStyle name="Moeda 2 3 6 7" xfId="24298"/>
    <cellStyle name="Moeda 2 3 6 8" xfId="12005"/>
    <cellStyle name="Moeda 2 3 7" xfId="757"/>
    <cellStyle name="Moeda 2 3 7 2" xfId="2513"/>
    <cellStyle name="Moeda 2 3 7 2 2" xfId="8417"/>
    <cellStyle name="Moeda 2 3 7 2 2 2" xfId="31398"/>
    <cellStyle name="Moeda 2 3 7 2 2 3" xfId="19589"/>
    <cellStyle name="Moeda 2 3 7 2 3" xfId="25494"/>
    <cellStyle name="Moeda 2 3 7 2 4" xfId="16077"/>
    <cellStyle name="Moeda 2 3 7 3" xfId="6661"/>
    <cellStyle name="Moeda 2 3 7 3 2" xfId="10173"/>
    <cellStyle name="Moeda 2 3 7 3 2 2" xfId="33154"/>
    <cellStyle name="Moeda 2 3 7 3 2 3" xfId="21982"/>
    <cellStyle name="Moeda 2 3 7 3 3" xfId="29642"/>
    <cellStyle name="Moeda 2 3 7 3 4" xfId="14321"/>
    <cellStyle name="Moeda 2 3 7 4" xfId="4421"/>
    <cellStyle name="Moeda 2 3 7 4 2" xfId="27402"/>
    <cellStyle name="Moeda 2 3 7 4 3" xfId="17833"/>
    <cellStyle name="Moeda 2 3 7 5" xfId="23738"/>
    <cellStyle name="Moeda 2 3 7 6" xfId="12565"/>
    <cellStyle name="Moeda 2 3 8" xfId="1393"/>
    <cellStyle name="Moeda 2 3 8 2" xfId="3149"/>
    <cellStyle name="Moeda 2 3 8 2 2" xfId="9053"/>
    <cellStyle name="Moeda 2 3 8 2 2 2" xfId="32034"/>
    <cellStyle name="Moeda 2 3 8 2 2 3" xfId="20225"/>
    <cellStyle name="Moeda 2 3 8 2 3" xfId="26130"/>
    <cellStyle name="Moeda 2 3 8 2 4" xfId="16713"/>
    <cellStyle name="Moeda 2 3 8 3" xfId="7297"/>
    <cellStyle name="Moeda 2 3 8 3 2" xfId="10809"/>
    <cellStyle name="Moeda 2 3 8 3 2 2" xfId="33790"/>
    <cellStyle name="Moeda 2 3 8 3 2 3" xfId="22618"/>
    <cellStyle name="Moeda 2 3 8 3 3" xfId="30278"/>
    <cellStyle name="Moeda 2 3 8 3 4" xfId="14957"/>
    <cellStyle name="Moeda 2 3 8 4" xfId="6101"/>
    <cellStyle name="Moeda 2 3 8 4 2" xfId="29082"/>
    <cellStyle name="Moeda 2 3 8 4 3" xfId="18469"/>
    <cellStyle name="Moeda 2 3 8 5" xfId="24374"/>
    <cellStyle name="Moeda 2 3 8 6" xfId="13201"/>
    <cellStyle name="Moeda 2 3 9" xfId="680"/>
    <cellStyle name="Moeda 2 3 9 2" xfId="2437"/>
    <cellStyle name="Moeda 2 3 9 2 2" xfId="8341"/>
    <cellStyle name="Moeda 2 3 9 2 2 2" xfId="31322"/>
    <cellStyle name="Moeda 2 3 9 2 2 3" xfId="19513"/>
    <cellStyle name="Moeda 2 3 9 2 3" xfId="25418"/>
    <cellStyle name="Moeda 2 3 9 2 4" xfId="16001"/>
    <cellStyle name="Moeda 2 3 9 3" xfId="6585"/>
    <cellStyle name="Moeda 2 3 9 3 2" xfId="10097"/>
    <cellStyle name="Moeda 2 3 9 3 2 2" xfId="33078"/>
    <cellStyle name="Moeda 2 3 9 3 2 3" xfId="21906"/>
    <cellStyle name="Moeda 2 3 9 3 3" xfId="29566"/>
    <cellStyle name="Moeda 2 3 9 3 4" xfId="14245"/>
    <cellStyle name="Moeda 2 3 9 4" xfId="5465"/>
    <cellStyle name="Moeda 2 3 9 4 2" xfId="28446"/>
    <cellStyle name="Moeda 2 3 9 4 3" xfId="17757"/>
    <cellStyle name="Moeda 2 3 9 5" xfId="23662"/>
    <cellStyle name="Moeda 2 3 9 6" xfId="12489"/>
    <cellStyle name="Moeda 2 4" xfId="158"/>
    <cellStyle name="Moeda 2 4 10" xfId="6162"/>
    <cellStyle name="Moeda 2 4 10 2" xfId="9674"/>
    <cellStyle name="Moeda 2 4 10 2 2" xfId="32655"/>
    <cellStyle name="Moeda 2 4 10 2 3" xfId="21483"/>
    <cellStyle name="Moeda 2 4 10 3" xfId="29143"/>
    <cellStyle name="Moeda 2 4 10 4" xfId="13822"/>
    <cellStyle name="Moeda 2 4 11" xfId="5042"/>
    <cellStyle name="Moeda 2 4 11 2" xfId="20846"/>
    <cellStyle name="Moeda 2 4 11 3" xfId="28023"/>
    <cellStyle name="Moeda 2 4 11 4" xfId="12066"/>
    <cellStyle name="Moeda 2 4 12" xfId="3761"/>
    <cellStyle name="Moeda 2 4 12 2" xfId="26742"/>
    <cellStyle name="Moeda 2 4 12 3" xfId="17334"/>
    <cellStyle name="Moeda 2 4 13" xfId="23239"/>
    <cellStyle name="Moeda 2 4 14" xfId="11421"/>
    <cellStyle name="Moeda 2 4 2" xfId="409"/>
    <cellStyle name="Moeda 2 4 2 10" xfId="23392"/>
    <cellStyle name="Moeda 2 4 2 11" xfId="11506"/>
    <cellStyle name="Moeda 2 4 2 2" xfId="570"/>
    <cellStyle name="Moeda 2 4 2 2 2" xfId="1853"/>
    <cellStyle name="Moeda 2 4 2 2 2 2" xfId="3609"/>
    <cellStyle name="Moeda 2 4 2 2 2 2 2" xfId="9513"/>
    <cellStyle name="Moeda 2 4 2 2 2 2 2 2" xfId="32494"/>
    <cellStyle name="Moeda 2 4 2 2 2 2 2 3" xfId="20685"/>
    <cellStyle name="Moeda 2 4 2 2 2 2 3" xfId="26590"/>
    <cellStyle name="Moeda 2 4 2 2 2 2 4" xfId="17173"/>
    <cellStyle name="Moeda 2 4 2 2 2 3" xfId="7757"/>
    <cellStyle name="Moeda 2 4 2 2 2 3 2" xfId="11269"/>
    <cellStyle name="Moeda 2 4 2 2 2 3 2 2" xfId="34250"/>
    <cellStyle name="Moeda 2 4 2 2 2 3 2 3" xfId="23078"/>
    <cellStyle name="Moeda 2 4 2 2 2 3 3" xfId="30738"/>
    <cellStyle name="Moeda 2 4 2 2 2 3 4" xfId="15417"/>
    <cellStyle name="Moeda 2 4 2 2 2 4" xfId="4881"/>
    <cellStyle name="Moeda 2 4 2 2 2 4 2" xfId="27862"/>
    <cellStyle name="Moeda 2 4 2 2 2 4 3" xfId="18929"/>
    <cellStyle name="Moeda 2 4 2 2 2 5" xfId="24834"/>
    <cellStyle name="Moeda 2 4 2 2 2 6" xfId="13661"/>
    <cellStyle name="Moeda 2 4 2 2 3" xfId="1217"/>
    <cellStyle name="Moeda 2 4 2 2 3 2" xfId="2973"/>
    <cellStyle name="Moeda 2 4 2 2 3 2 2" xfId="8877"/>
    <cellStyle name="Moeda 2 4 2 2 3 2 2 2" xfId="31858"/>
    <cellStyle name="Moeda 2 4 2 2 3 2 2 3" xfId="20049"/>
    <cellStyle name="Moeda 2 4 2 2 3 2 3" xfId="25954"/>
    <cellStyle name="Moeda 2 4 2 2 3 2 4" xfId="16537"/>
    <cellStyle name="Moeda 2 4 2 2 3 3" xfId="7121"/>
    <cellStyle name="Moeda 2 4 2 2 3 3 2" xfId="10633"/>
    <cellStyle name="Moeda 2 4 2 2 3 3 2 2" xfId="33614"/>
    <cellStyle name="Moeda 2 4 2 2 3 3 2 3" xfId="22442"/>
    <cellStyle name="Moeda 2 4 2 2 3 3 3" xfId="30102"/>
    <cellStyle name="Moeda 2 4 2 2 3 3 4" xfId="14781"/>
    <cellStyle name="Moeda 2 4 2 2 3 4" xfId="5925"/>
    <cellStyle name="Moeda 2 4 2 2 3 4 2" xfId="28906"/>
    <cellStyle name="Moeda 2 4 2 2 3 4 3" xfId="18293"/>
    <cellStyle name="Moeda 2 4 2 2 3 5" xfId="24198"/>
    <cellStyle name="Moeda 2 4 2 2 3 6" xfId="13025"/>
    <cellStyle name="Moeda 2 4 2 2 4" xfId="2328"/>
    <cellStyle name="Moeda 2 4 2 2 4 2" xfId="8232"/>
    <cellStyle name="Moeda 2 4 2 2 4 2 2" xfId="31213"/>
    <cellStyle name="Moeda 2 4 2 2 4 2 3" xfId="19404"/>
    <cellStyle name="Moeda 2 4 2 2 4 3" xfId="25309"/>
    <cellStyle name="Moeda 2 4 2 2 4 4" xfId="15892"/>
    <cellStyle name="Moeda 2 4 2 2 5" xfId="6476"/>
    <cellStyle name="Moeda 2 4 2 2 5 2" xfId="9988"/>
    <cellStyle name="Moeda 2 4 2 2 5 2 2" xfId="32969"/>
    <cellStyle name="Moeda 2 4 2 2 5 2 3" xfId="21797"/>
    <cellStyle name="Moeda 2 4 2 2 5 3" xfId="29457"/>
    <cellStyle name="Moeda 2 4 2 2 5 4" xfId="14136"/>
    <cellStyle name="Moeda 2 4 2 2 6" xfId="5356"/>
    <cellStyle name="Moeda 2 4 2 2 6 2" xfId="21160"/>
    <cellStyle name="Moeda 2 4 2 2 6 3" xfId="28337"/>
    <cellStyle name="Moeda 2 4 2 2 6 4" xfId="12380"/>
    <cellStyle name="Moeda 2 4 2 2 7" xfId="4245"/>
    <cellStyle name="Moeda 2 4 2 2 7 2" xfId="27226"/>
    <cellStyle name="Moeda 2 4 2 2 7 3" xfId="17648"/>
    <cellStyle name="Moeda 2 4 2 2 8" xfId="23553"/>
    <cellStyle name="Moeda 2 4 2 2 9" xfId="11905"/>
    <cellStyle name="Moeda 2 4 2 3" xfId="1056"/>
    <cellStyle name="Moeda 2 4 2 3 2" xfId="1692"/>
    <cellStyle name="Moeda 2 4 2 3 2 2" xfId="3448"/>
    <cellStyle name="Moeda 2 4 2 3 2 2 2" xfId="9352"/>
    <cellStyle name="Moeda 2 4 2 3 2 2 2 2" xfId="32333"/>
    <cellStyle name="Moeda 2 4 2 3 2 2 2 3" xfId="20524"/>
    <cellStyle name="Moeda 2 4 2 3 2 2 3" xfId="26429"/>
    <cellStyle name="Moeda 2 4 2 3 2 2 4" xfId="17012"/>
    <cellStyle name="Moeda 2 4 2 3 2 3" xfId="7596"/>
    <cellStyle name="Moeda 2 4 2 3 2 3 2" xfId="11108"/>
    <cellStyle name="Moeda 2 4 2 3 2 3 2 2" xfId="34089"/>
    <cellStyle name="Moeda 2 4 2 3 2 3 2 3" xfId="22917"/>
    <cellStyle name="Moeda 2 4 2 3 2 3 3" xfId="30577"/>
    <cellStyle name="Moeda 2 4 2 3 2 3 4" xfId="15256"/>
    <cellStyle name="Moeda 2 4 2 3 2 4" xfId="4720"/>
    <cellStyle name="Moeda 2 4 2 3 2 4 2" xfId="27701"/>
    <cellStyle name="Moeda 2 4 2 3 2 4 3" xfId="18768"/>
    <cellStyle name="Moeda 2 4 2 3 2 5" xfId="24673"/>
    <cellStyle name="Moeda 2 4 2 3 2 6" xfId="13500"/>
    <cellStyle name="Moeda 2 4 2 3 3" xfId="2812"/>
    <cellStyle name="Moeda 2 4 2 3 3 2" xfId="8716"/>
    <cellStyle name="Moeda 2 4 2 3 3 2 2" xfId="31697"/>
    <cellStyle name="Moeda 2 4 2 3 3 2 3" xfId="19888"/>
    <cellStyle name="Moeda 2 4 2 3 3 3" xfId="25793"/>
    <cellStyle name="Moeda 2 4 2 3 3 4" xfId="16376"/>
    <cellStyle name="Moeda 2 4 2 3 4" xfId="6960"/>
    <cellStyle name="Moeda 2 4 2 3 4 2" xfId="10472"/>
    <cellStyle name="Moeda 2 4 2 3 4 2 2" xfId="33453"/>
    <cellStyle name="Moeda 2 4 2 3 4 2 3" xfId="22281"/>
    <cellStyle name="Moeda 2 4 2 3 4 3" xfId="29941"/>
    <cellStyle name="Moeda 2 4 2 3 4 4" xfId="14620"/>
    <cellStyle name="Moeda 2 4 2 3 5" xfId="5764"/>
    <cellStyle name="Moeda 2 4 2 3 5 2" xfId="21322"/>
    <cellStyle name="Moeda 2 4 2 3 5 3" xfId="28745"/>
    <cellStyle name="Moeda 2 4 2 3 5 4" xfId="12864"/>
    <cellStyle name="Moeda 2 4 2 3 6" xfId="4084"/>
    <cellStyle name="Moeda 2 4 2 3 6 2" xfId="27065"/>
    <cellStyle name="Moeda 2 4 2 3 6 3" xfId="18132"/>
    <cellStyle name="Moeda 2 4 2 3 7" xfId="24037"/>
    <cellStyle name="Moeda 2 4 2 3 8" xfId="11744"/>
    <cellStyle name="Moeda 2 4 2 4" xfId="1454"/>
    <cellStyle name="Moeda 2 4 2 4 2" xfId="3210"/>
    <cellStyle name="Moeda 2 4 2 4 2 2" xfId="9114"/>
    <cellStyle name="Moeda 2 4 2 4 2 2 2" xfId="32095"/>
    <cellStyle name="Moeda 2 4 2 4 2 2 3" xfId="20286"/>
    <cellStyle name="Moeda 2 4 2 4 2 3" xfId="26191"/>
    <cellStyle name="Moeda 2 4 2 4 2 4" xfId="16774"/>
    <cellStyle name="Moeda 2 4 2 4 3" xfId="7358"/>
    <cellStyle name="Moeda 2 4 2 4 3 2" xfId="10870"/>
    <cellStyle name="Moeda 2 4 2 4 3 2 2" xfId="33851"/>
    <cellStyle name="Moeda 2 4 2 4 3 2 3" xfId="22679"/>
    <cellStyle name="Moeda 2 4 2 4 3 3" xfId="30339"/>
    <cellStyle name="Moeda 2 4 2 4 3 4" xfId="15018"/>
    <cellStyle name="Moeda 2 4 2 4 4" xfId="4482"/>
    <cellStyle name="Moeda 2 4 2 4 4 2" xfId="27463"/>
    <cellStyle name="Moeda 2 4 2 4 4 3" xfId="18530"/>
    <cellStyle name="Moeda 2 4 2 4 5" xfId="24435"/>
    <cellStyle name="Moeda 2 4 2 4 6" xfId="13262"/>
    <cellStyle name="Moeda 2 4 2 5" xfId="818"/>
    <cellStyle name="Moeda 2 4 2 5 2" xfId="2574"/>
    <cellStyle name="Moeda 2 4 2 5 2 2" xfId="8478"/>
    <cellStyle name="Moeda 2 4 2 5 2 2 2" xfId="31459"/>
    <cellStyle name="Moeda 2 4 2 5 2 2 3" xfId="19650"/>
    <cellStyle name="Moeda 2 4 2 5 2 3" xfId="25555"/>
    <cellStyle name="Moeda 2 4 2 5 2 4" xfId="16138"/>
    <cellStyle name="Moeda 2 4 2 5 3" xfId="6722"/>
    <cellStyle name="Moeda 2 4 2 5 3 2" xfId="10234"/>
    <cellStyle name="Moeda 2 4 2 5 3 2 2" xfId="33215"/>
    <cellStyle name="Moeda 2 4 2 5 3 2 3" xfId="22043"/>
    <cellStyle name="Moeda 2 4 2 5 3 3" xfId="29703"/>
    <cellStyle name="Moeda 2 4 2 5 3 4" xfId="14382"/>
    <cellStyle name="Moeda 2 4 2 5 4" xfId="5526"/>
    <cellStyle name="Moeda 2 4 2 5 4 2" xfId="28507"/>
    <cellStyle name="Moeda 2 4 2 5 4 3" xfId="17894"/>
    <cellStyle name="Moeda 2 4 2 5 5" xfId="23799"/>
    <cellStyle name="Moeda 2 4 2 5 6" xfId="12626"/>
    <cellStyle name="Moeda 2 4 2 6" xfId="2167"/>
    <cellStyle name="Moeda 2 4 2 6 2" xfId="8071"/>
    <cellStyle name="Moeda 2 4 2 6 2 2" xfId="31052"/>
    <cellStyle name="Moeda 2 4 2 6 2 3" xfId="19243"/>
    <cellStyle name="Moeda 2 4 2 6 3" xfId="25148"/>
    <cellStyle name="Moeda 2 4 2 6 4" xfId="15731"/>
    <cellStyle name="Moeda 2 4 2 7" xfId="6315"/>
    <cellStyle name="Moeda 2 4 2 7 2" xfId="9827"/>
    <cellStyle name="Moeda 2 4 2 7 2 2" xfId="32808"/>
    <cellStyle name="Moeda 2 4 2 7 2 3" xfId="21636"/>
    <cellStyle name="Moeda 2 4 2 7 3" xfId="29296"/>
    <cellStyle name="Moeda 2 4 2 7 4" xfId="13975"/>
    <cellStyle name="Moeda 2 4 2 8" xfId="5195"/>
    <cellStyle name="Moeda 2 4 2 8 2" xfId="20999"/>
    <cellStyle name="Moeda 2 4 2 8 3" xfId="28176"/>
    <cellStyle name="Moeda 2 4 2 8 4" xfId="12219"/>
    <cellStyle name="Moeda 2 4 2 9" xfId="3846"/>
    <cellStyle name="Moeda 2 4 2 9 2" xfId="26827"/>
    <cellStyle name="Moeda 2 4 2 9 3" xfId="17487"/>
    <cellStyle name="Moeda 2 4 3" xfId="485"/>
    <cellStyle name="Moeda 2 4 3 2" xfId="1768"/>
    <cellStyle name="Moeda 2 4 3 2 2" xfId="3524"/>
    <cellStyle name="Moeda 2 4 3 2 2 2" xfId="9428"/>
    <cellStyle name="Moeda 2 4 3 2 2 2 2" xfId="32409"/>
    <cellStyle name="Moeda 2 4 3 2 2 2 3" xfId="20600"/>
    <cellStyle name="Moeda 2 4 3 2 2 3" xfId="26505"/>
    <cellStyle name="Moeda 2 4 3 2 2 4" xfId="17088"/>
    <cellStyle name="Moeda 2 4 3 2 3" xfId="7672"/>
    <cellStyle name="Moeda 2 4 3 2 3 2" xfId="11184"/>
    <cellStyle name="Moeda 2 4 3 2 3 2 2" xfId="34165"/>
    <cellStyle name="Moeda 2 4 3 2 3 2 3" xfId="22993"/>
    <cellStyle name="Moeda 2 4 3 2 3 3" xfId="30653"/>
    <cellStyle name="Moeda 2 4 3 2 3 4" xfId="15332"/>
    <cellStyle name="Moeda 2 4 3 2 4" xfId="4796"/>
    <cellStyle name="Moeda 2 4 3 2 4 2" xfId="27777"/>
    <cellStyle name="Moeda 2 4 3 2 4 3" xfId="18844"/>
    <cellStyle name="Moeda 2 4 3 2 5" xfId="24749"/>
    <cellStyle name="Moeda 2 4 3 2 6" xfId="13576"/>
    <cellStyle name="Moeda 2 4 3 3" xfId="1132"/>
    <cellStyle name="Moeda 2 4 3 3 2" xfId="2888"/>
    <cellStyle name="Moeda 2 4 3 3 2 2" xfId="8792"/>
    <cellStyle name="Moeda 2 4 3 3 2 2 2" xfId="31773"/>
    <cellStyle name="Moeda 2 4 3 3 2 2 3" xfId="19964"/>
    <cellStyle name="Moeda 2 4 3 3 2 3" xfId="25869"/>
    <cellStyle name="Moeda 2 4 3 3 2 4" xfId="16452"/>
    <cellStyle name="Moeda 2 4 3 3 3" xfId="7036"/>
    <cellStyle name="Moeda 2 4 3 3 3 2" xfId="10548"/>
    <cellStyle name="Moeda 2 4 3 3 3 2 2" xfId="33529"/>
    <cellStyle name="Moeda 2 4 3 3 3 2 3" xfId="22357"/>
    <cellStyle name="Moeda 2 4 3 3 3 3" xfId="30017"/>
    <cellStyle name="Moeda 2 4 3 3 3 4" xfId="14696"/>
    <cellStyle name="Moeda 2 4 3 3 4" xfId="5840"/>
    <cellStyle name="Moeda 2 4 3 3 4 2" xfId="28821"/>
    <cellStyle name="Moeda 2 4 3 3 4 3" xfId="18208"/>
    <cellStyle name="Moeda 2 4 3 3 5" xfId="24113"/>
    <cellStyle name="Moeda 2 4 3 3 6" xfId="12940"/>
    <cellStyle name="Moeda 2 4 3 4" xfId="2243"/>
    <cellStyle name="Moeda 2 4 3 4 2" xfId="8147"/>
    <cellStyle name="Moeda 2 4 3 4 2 2" xfId="31128"/>
    <cellStyle name="Moeda 2 4 3 4 2 3" xfId="19319"/>
    <cellStyle name="Moeda 2 4 3 4 3" xfId="25224"/>
    <cellStyle name="Moeda 2 4 3 4 4" xfId="15807"/>
    <cellStyle name="Moeda 2 4 3 5" xfId="6391"/>
    <cellStyle name="Moeda 2 4 3 5 2" xfId="9903"/>
    <cellStyle name="Moeda 2 4 3 5 2 2" xfId="32884"/>
    <cellStyle name="Moeda 2 4 3 5 2 3" xfId="21712"/>
    <cellStyle name="Moeda 2 4 3 5 3" xfId="29372"/>
    <cellStyle name="Moeda 2 4 3 5 4" xfId="14051"/>
    <cellStyle name="Moeda 2 4 3 6" xfId="5271"/>
    <cellStyle name="Moeda 2 4 3 6 2" xfId="21075"/>
    <cellStyle name="Moeda 2 4 3 6 3" xfId="28252"/>
    <cellStyle name="Moeda 2 4 3 6 4" xfId="12295"/>
    <cellStyle name="Moeda 2 4 3 7" xfId="4160"/>
    <cellStyle name="Moeda 2 4 3 7 2" xfId="27141"/>
    <cellStyle name="Moeda 2 4 3 7 3" xfId="17563"/>
    <cellStyle name="Moeda 2 4 3 8" xfId="23468"/>
    <cellStyle name="Moeda 2 4 3 9" xfId="11820"/>
    <cellStyle name="Moeda 2 4 4" xfId="903"/>
    <cellStyle name="Moeda 2 4 4 2" xfId="1539"/>
    <cellStyle name="Moeda 2 4 4 2 2" xfId="3295"/>
    <cellStyle name="Moeda 2 4 4 2 2 2" xfId="9199"/>
    <cellStyle name="Moeda 2 4 4 2 2 2 2" xfId="32180"/>
    <cellStyle name="Moeda 2 4 4 2 2 2 3" xfId="20371"/>
    <cellStyle name="Moeda 2 4 4 2 2 3" xfId="26276"/>
    <cellStyle name="Moeda 2 4 4 2 2 4" xfId="16859"/>
    <cellStyle name="Moeda 2 4 4 2 3" xfId="7443"/>
    <cellStyle name="Moeda 2 4 4 2 3 2" xfId="10955"/>
    <cellStyle name="Moeda 2 4 4 2 3 2 2" xfId="33936"/>
    <cellStyle name="Moeda 2 4 4 2 3 2 3" xfId="22764"/>
    <cellStyle name="Moeda 2 4 4 2 3 3" xfId="30424"/>
    <cellStyle name="Moeda 2 4 4 2 3 4" xfId="15103"/>
    <cellStyle name="Moeda 2 4 4 2 4" xfId="4567"/>
    <cellStyle name="Moeda 2 4 4 2 4 2" xfId="27548"/>
    <cellStyle name="Moeda 2 4 4 2 4 3" xfId="18615"/>
    <cellStyle name="Moeda 2 4 4 2 5" xfId="24520"/>
    <cellStyle name="Moeda 2 4 4 2 6" xfId="13347"/>
    <cellStyle name="Moeda 2 4 4 3" xfId="2659"/>
    <cellStyle name="Moeda 2 4 4 3 2" xfId="8563"/>
    <cellStyle name="Moeda 2 4 4 3 2 2" xfId="31544"/>
    <cellStyle name="Moeda 2 4 4 3 2 3" xfId="19735"/>
    <cellStyle name="Moeda 2 4 4 3 3" xfId="25640"/>
    <cellStyle name="Moeda 2 4 4 3 4" xfId="16223"/>
    <cellStyle name="Moeda 2 4 4 4" xfId="6807"/>
    <cellStyle name="Moeda 2 4 4 4 2" xfId="10319"/>
    <cellStyle name="Moeda 2 4 4 4 2 2" xfId="33300"/>
    <cellStyle name="Moeda 2 4 4 4 2 3" xfId="22128"/>
    <cellStyle name="Moeda 2 4 4 4 3" xfId="29788"/>
    <cellStyle name="Moeda 2 4 4 4 4" xfId="14467"/>
    <cellStyle name="Moeda 2 4 4 5" xfId="5611"/>
    <cellStyle name="Moeda 2 4 4 5 2" xfId="21245"/>
    <cellStyle name="Moeda 2 4 4 5 3" xfId="28592"/>
    <cellStyle name="Moeda 2 4 4 5 4" xfId="12711"/>
    <cellStyle name="Moeda 2 4 4 6" xfId="3931"/>
    <cellStyle name="Moeda 2 4 4 6 2" xfId="26912"/>
    <cellStyle name="Moeda 2 4 4 6 3" xfId="17979"/>
    <cellStyle name="Moeda 2 4 4 7" xfId="23884"/>
    <cellStyle name="Moeda 2 4 4 8" xfId="11591"/>
    <cellStyle name="Moeda 2 4 5" xfId="1293"/>
    <cellStyle name="Moeda 2 4 5 2" xfId="1929"/>
    <cellStyle name="Moeda 2 4 5 2 2" xfId="3685"/>
    <cellStyle name="Moeda 2 4 5 2 2 2" xfId="9589"/>
    <cellStyle name="Moeda 2 4 5 2 2 2 2" xfId="32570"/>
    <cellStyle name="Moeda 2 4 5 2 2 2 3" xfId="20761"/>
    <cellStyle name="Moeda 2 4 5 2 2 3" xfId="26666"/>
    <cellStyle name="Moeda 2 4 5 2 2 4" xfId="17249"/>
    <cellStyle name="Moeda 2 4 5 2 3" xfId="7833"/>
    <cellStyle name="Moeda 2 4 5 2 3 2" xfId="11345"/>
    <cellStyle name="Moeda 2 4 5 2 3 2 2" xfId="34326"/>
    <cellStyle name="Moeda 2 4 5 2 3 2 3" xfId="23154"/>
    <cellStyle name="Moeda 2 4 5 2 3 3" xfId="30814"/>
    <cellStyle name="Moeda 2 4 5 2 3 4" xfId="15493"/>
    <cellStyle name="Moeda 2 4 5 2 4" xfId="4957"/>
    <cellStyle name="Moeda 2 4 5 2 4 2" xfId="27938"/>
    <cellStyle name="Moeda 2 4 5 2 4 3" xfId="19005"/>
    <cellStyle name="Moeda 2 4 5 2 5" xfId="24910"/>
    <cellStyle name="Moeda 2 4 5 2 6" xfId="13737"/>
    <cellStyle name="Moeda 2 4 5 3" xfId="3049"/>
    <cellStyle name="Moeda 2 4 5 3 2" xfId="8953"/>
    <cellStyle name="Moeda 2 4 5 3 2 2" xfId="31934"/>
    <cellStyle name="Moeda 2 4 5 3 2 3" xfId="20125"/>
    <cellStyle name="Moeda 2 4 5 3 3" xfId="26030"/>
    <cellStyle name="Moeda 2 4 5 3 4" xfId="16613"/>
    <cellStyle name="Moeda 2 4 5 4" xfId="7197"/>
    <cellStyle name="Moeda 2 4 5 4 2" xfId="10709"/>
    <cellStyle name="Moeda 2 4 5 4 2 2" xfId="33690"/>
    <cellStyle name="Moeda 2 4 5 4 2 3" xfId="22518"/>
    <cellStyle name="Moeda 2 4 5 4 3" xfId="30178"/>
    <cellStyle name="Moeda 2 4 5 4 4" xfId="14857"/>
    <cellStyle name="Moeda 2 4 5 5" xfId="6001"/>
    <cellStyle name="Moeda 2 4 5 5 2" xfId="21398"/>
    <cellStyle name="Moeda 2 4 5 5 3" xfId="28982"/>
    <cellStyle name="Moeda 2 4 5 5 4" xfId="13101"/>
    <cellStyle name="Moeda 2 4 5 6" xfId="4321"/>
    <cellStyle name="Moeda 2 4 5 6 2" xfId="27302"/>
    <cellStyle name="Moeda 2 4 5 6 3" xfId="18369"/>
    <cellStyle name="Moeda 2 4 5 7" xfId="24274"/>
    <cellStyle name="Moeda 2 4 5 8" xfId="11981"/>
    <cellStyle name="Moeda 2 4 6" xfId="733"/>
    <cellStyle name="Moeda 2 4 6 2" xfId="2489"/>
    <cellStyle name="Moeda 2 4 6 2 2" xfId="8393"/>
    <cellStyle name="Moeda 2 4 6 2 2 2" xfId="31374"/>
    <cellStyle name="Moeda 2 4 6 2 2 3" xfId="19565"/>
    <cellStyle name="Moeda 2 4 6 2 3" xfId="25470"/>
    <cellStyle name="Moeda 2 4 6 2 4" xfId="16053"/>
    <cellStyle name="Moeda 2 4 6 3" xfId="6637"/>
    <cellStyle name="Moeda 2 4 6 3 2" xfId="10149"/>
    <cellStyle name="Moeda 2 4 6 3 2 2" xfId="33130"/>
    <cellStyle name="Moeda 2 4 6 3 2 3" xfId="21958"/>
    <cellStyle name="Moeda 2 4 6 3 3" xfId="29618"/>
    <cellStyle name="Moeda 2 4 6 3 4" xfId="14297"/>
    <cellStyle name="Moeda 2 4 6 4" xfId="4397"/>
    <cellStyle name="Moeda 2 4 6 4 2" xfId="27378"/>
    <cellStyle name="Moeda 2 4 6 4 3" xfId="17809"/>
    <cellStyle name="Moeda 2 4 6 5" xfId="23714"/>
    <cellStyle name="Moeda 2 4 6 6" xfId="12541"/>
    <cellStyle name="Moeda 2 4 7" xfId="1369"/>
    <cellStyle name="Moeda 2 4 7 2" xfId="3125"/>
    <cellStyle name="Moeda 2 4 7 2 2" xfId="9029"/>
    <cellStyle name="Moeda 2 4 7 2 2 2" xfId="32010"/>
    <cellStyle name="Moeda 2 4 7 2 2 3" xfId="20201"/>
    <cellStyle name="Moeda 2 4 7 2 3" xfId="26106"/>
    <cellStyle name="Moeda 2 4 7 2 4" xfId="16689"/>
    <cellStyle name="Moeda 2 4 7 3" xfId="7273"/>
    <cellStyle name="Moeda 2 4 7 3 2" xfId="10785"/>
    <cellStyle name="Moeda 2 4 7 3 2 2" xfId="33766"/>
    <cellStyle name="Moeda 2 4 7 3 2 3" xfId="22594"/>
    <cellStyle name="Moeda 2 4 7 3 3" xfId="30254"/>
    <cellStyle name="Moeda 2 4 7 3 4" xfId="14933"/>
    <cellStyle name="Moeda 2 4 7 4" xfId="6077"/>
    <cellStyle name="Moeda 2 4 7 4 2" xfId="29058"/>
    <cellStyle name="Moeda 2 4 7 4 3" xfId="18445"/>
    <cellStyle name="Moeda 2 4 7 5" xfId="24350"/>
    <cellStyle name="Moeda 2 4 7 6" xfId="13177"/>
    <cellStyle name="Moeda 2 4 8" xfId="656"/>
    <cellStyle name="Moeda 2 4 8 2" xfId="2413"/>
    <cellStyle name="Moeda 2 4 8 2 2" xfId="8317"/>
    <cellStyle name="Moeda 2 4 8 2 2 2" xfId="31298"/>
    <cellStyle name="Moeda 2 4 8 2 2 3" xfId="19489"/>
    <cellStyle name="Moeda 2 4 8 2 3" xfId="25394"/>
    <cellStyle name="Moeda 2 4 8 2 4" xfId="15977"/>
    <cellStyle name="Moeda 2 4 8 3" xfId="6561"/>
    <cellStyle name="Moeda 2 4 8 3 2" xfId="10073"/>
    <cellStyle name="Moeda 2 4 8 3 2 2" xfId="33054"/>
    <cellStyle name="Moeda 2 4 8 3 2 3" xfId="21882"/>
    <cellStyle name="Moeda 2 4 8 3 3" xfId="29542"/>
    <cellStyle name="Moeda 2 4 8 3 4" xfId="14221"/>
    <cellStyle name="Moeda 2 4 8 4" xfId="5441"/>
    <cellStyle name="Moeda 2 4 8 4 2" xfId="28422"/>
    <cellStyle name="Moeda 2 4 8 4 3" xfId="17733"/>
    <cellStyle name="Moeda 2 4 8 5" xfId="23638"/>
    <cellStyle name="Moeda 2 4 8 6" xfId="12465"/>
    <cellStyle name="Moeda 2 4 9" xfId="2014"/>
    <cellStyle name="Moeda 2 4 9 2" xfId="7918"/>
    <cellStyle name="Moeda 2 4 9 2 2" xfId="30899"/>
    <cellStyle name="Moeda 2 4 9 2 3" xfId="19090"/>
    <cellStyle name="Moeda 2 4 9 3" xfId="24995"/>
    <cellStyle name="Moeda 2 4 9 4" xfId="15578"/>
    <cellStyle name="Moeda 2 5" xfId="301"/>
    <cellStyle name="Moeda 2 5 10" xfId="6208"/>
    <cellStyle name="Moeda 2 5 10 2" xfId="9720"/>
    <cellStyle name="Moeda 2 5 10 2 2" xfId="32701"/>
    <cellStyle name="Moeda 2 5 10 2 3" xfId="21529"/>
    <cellStyle name="Moeda 2 5 10 3" xfId="29189"/>
    <cellStyle name="Moeda 2 5 10 4" xfId="13868"/>
    <cellStyle name="Moeda 2 5 11" xfId="5088"/>
    <cellStyle name="Moeda 2 5 11 2" xfId="20892"/>
    <cellStyle name="Moeda 2 5 11 3" xfId="28069"/>
    <cellStyle name="Moeda 2 5 11 4" xfId="12112"/>
    <cellStyle name="Moeda 2 5 12" xfId="3807"/>
    <cellStyle name="Moeda 2 5 12 2" xfId="26788"/>
    <cellStyle name="Moeda 2 5 12 3" xfId="17380"/>
    <cellStyle name="Moeda 2 5 13" xfId="23285"/>
    <cellStyle name="Moeda 2 5 14" xfId="11467"/>
    <cellStyle name="Moeda 2 5 2" xfId="455"/>
    <cellStyle name="Moeda 2 5 2 10" xfId="23438"/>
    <cellStyle name="Moeda 2 5 2 11" xfId="11552"/>
    <cellStyle name="Moeda 2 5 2 2" xfId="616"/>
    <cellStyle name="Moeda 2 5 2 2 2" xfId="1899"/>
    <cellStyle name="Moeda 2 5 2 2 2 2" xfId="3655"/>
    <cellStyle name="Moeda 2 5 2 2 2 2 2" xfId="9559"/>
    <cellStyle name="Moeda 2 5 2 2 2 2 2 2" xfId="32540"/>
    <cellStyle name="Moeda 2 5 2 2 2 2 2 3" xfId="20731"/>
    <cellStyle name="Moeda 2 5 2 2 2 2 3" xfId="26636"/>
    <cellStyle name="Moeda 2 5 2 2 2 2 4" xfId="17219"/>
    <cellStyle name="Moeda 2 5 2 2 2 3" xfId="7803"/>
    <cellStyle name="Moeda 2 5 2 2 2 3 2" xfId="11315"/>
    <cellStyle name="Moeda 2 5 2 2 2 3 2 2" xfId="34296"/>
    <cellStyle name="Moeda 2 5 2 2 2 3 2 3" xfId="23124"/>
    <cellStyle name="Moeda 2 5 2 2 2 3 3" xfId="30784"/>
    <cellStyle name="Moeda 2 5 2 2 2 3 4" xfId="15463"/>
    <cellStyle name="Moeda 2 5 2 2 2 4" xfId="4927"/>
    <cellStyle name="Moeda 2 5 2 2 2 4 2" xfId="27908"/>
    <cellStyle name="Moeda 2 5 2 2 2 4 3" xfId="18975"/>
    <cellStyle name="Moeda 2 5 2 2 2 5" xfId="24880"/>
    <cellStyle name="Moeda 2 5 2 2 2 6" xfId="13707"/>
    <cellStyle name="Moeda 2 5 2 2 3" xfId="1263"/>
    <cellStyle name="Moeda 2 5 2 2 3 2" xfId="3019"/>
    <cellStyle name="Moeda 2 5 2 2 3 2 2" xfId="8923"/>
    <cellStyle name="Moeda 2 5 2 2 3 2 2 2" xfId="31904"/>
    <cellStyle name="Moeda 2 5 2 2 3 2 2 3" xfId="20095"/>
    <cellStyle name="Moeda 2 5 2 2 3 2 3" xfId="26000"/>
    <cellStyle name="Moeda 2 5 2 2 3 2 4" xfId="16583"/>
    <cellStyle name="Moeda 2 5 2 2 3 3" xfId="7167"/>
    <cellStyle name="Moeda 2 5 2 2 3 3 2" xfId="10679"/>
    <cellStyle name="Moeda 2 5 2 2 3 3 2 2" xfId="33660"/>
    <cellStyle name="Moeda 2 5 2 2 3 3 2 3" xfId="22488"/>
    <cellStyle name="Moeda 2 5 2 2 3 3 3" xfId="30148"/>
    <cellStyle name="Moeda 2 5 2 2 3 3 4" xfId="14827"/>
    <cellStyle name="Moeda 2 5 2 2 3 4" xfId="5971"/>
    <cellStyle name="Moeda 2 5 2 2 3 4 2" xfId="28952"/>
    <cellStyle name="Moeda 2 5 2 2 3 4 3" xfId="18339"/>
    <cellStyle name="Moeda 2 5 2 2 3 5" xfId="24244"/>
    <cellStyle name="Moeda 2 5 2 2 3 6" xfId="13071"/>
    <cellStyle name="Moeda 2 5 2 2 4" xfId="2374"/>
    <cellStyle name="Moeda 2 5 2 2 4 2" xfId="8278"/>
    <cellStyle name="Moeda 2 5 2 2 4 2 2" xfId="31259"/>
    <cellStyle name="Moeda 2 5 2 2 4 2 3" xfId="19450"/>
    <cellStyle name="Moeda 2 5 2 2 4 3" xfId="25355"/>
    <cellStyle name="Moeda 2 5 2 2 4 4" xfId="15938"/>
    <cellStyle name="Moeda 2 5 2 2 5" xfId="6522"/>
    <cellStyle name="Moeda 2 5 2 2 5 2" xfId="10034"/>
    <cellStyle name="Moeda 2 5 2 2 5 2 2" xfId="33015"/>
    <cellStyle name="Moeda 2 5 2 2 5 2 3" xfId="21843"/>
    <cellStyle name="Moeda 2 5 2 2 5 3" xfId="29503"/>
    <cellStyle name="Moeda 2 5 2 2 5 4" xfId="14182"/>
    <cellStyle name="Moeda 2 5 2 2 6" xfId="5402"/>
    <cellStyle name="Moeda 2 5 2 2 6 2" xfId="21206"/>
    <cellStyle name="Moeda 2 5 2 2 6 3" xfId="28383"/>
    <cellStyle name="Moeda 2 5 2 2 6 4" xfId="12426"/>
    <cellStyle name="Moeda 2 5 2 2 7" xfId="4291"/>
    <cellStyle name="Moeda 2 5 2 2 7 2" xfId="27272"/>
    <cellStyle name="Moeda 2 5 2 2 7 3" xfId="17694"/>
    <cellStyle name="Moeda 2 5 2 2 8" xfId="23599"/>
    <cellStyle name="Moeda 2 5 2 2 9" xfId="11951"/>
    <cellStyle name="Moeda 2 5 2 3" xfId="1102"/>
    <cellStyle name="Moeda 2 5 2 3 2" xfId="1738"/>
    <cellStyle name="Moeda 2 5 2 3 2 2" xfId="3494"/>
    <cellStyle name="Moeda 2 5 2 3 2 2 2" xfId="9398"/>
    <cellStyle name="Moeda 2 5 2 3 2 2 2 2" xfId="32379"/>
    <cellStyle name="Moeda 2 5 2 3 2 2 2 3" xfId="20570"/>
    <cellStyle name="Moeda 2 5 2 3 2 2 3" xfId="26475"/>
    <cellStyle name="Moeda 2 5 2 3 2 2 4" xfId="17058"/>
    <cellStyle name="Moeda 2 5 2 3 2 3" xfId="7642"/>
    <cellStyle name="Moeda 2 5 2 3 2 3 2" xfId="11154"/>
    <cellStyle name="Moeda 2 5 2 3 2 3 2 2" xfId="34135"/>
    <cellStyle name="Moeda 2 5 2 3 2 3 2 3" xfId="22963"/>
    <cellStyle name="Moeda 2 5 2 3 2 3 3" xfId="30623"/>
    <cellStyle name="Moeda 2 5 2 3 2 3 4" xfId="15302"/>
    <cellStyle name="Moeda 2 5 2 3 2 4" xfId="4766"/>
    <cellStyle name="Moeda 2 5 2 3 2 4 2" xfId="27747"/>
    <cellStyle name="Moeda 2 5 2 3 2 4 3" xfId="18814"/>
    <cellStyle name="Moeda 2 5 2 3 2 5" xfId="24719"/>
    <cellStyle name="Moeda 2 5 2 3 2 6" xfId="13546"/>
    <cellStyle name="Moeda 2 5 2 3 3" xfId="2858"/>
    <cellStyle name="Moeda 2 5 2 3 3 2" xfId="8762"/>
    <cellStyle name="Moeda 2 5 2 3 3 2 2" xfId="31743"/>
    <cellStyle name="Moeda 2 5 2 3 3 2 3" xfId="19934"/>
    <cellStyle name="Moeda 2 5 2 3 3 3" xfId="25839"/>
    <cellStyle name="Moeda 2 5 2 3 3 4" xfId="16422"/>
    <cellStyle name="Moeda 2 5 2 3 4" xfId="7006"/>
    <cellStyle name="Moeda 2 5 2 3 4 2" xfId="10518"/>
    <cellStyle name="Moeda 2 5 2 3 4 2 2" xfId="33499"/>
    <cellStyle name="Moeda 2 5 2 3 4 2 3" xfId="22327"/>
    <cellStyle name="Moeda 2 5 2 3 4 3" xfId="29987"/>
    <cellStyle name="Moeda 2 5 2 3 4 4" xfId="14666"/>
    <cellStyle name="Moeda 2 5 2 3 5" xfId="5810"/>
    <cellStyle name="Moeda 2 5 2 3 5 2" xfId="21368"/>
    <cellStyle name="Moeda 2 5 2 3 5 3" xfId="28791"/>
    <cellStyle name="Moeda 2 5 2 3 5 4" xfId="12910"/>
    <cellStyle name="Moeda 2 5 2 3 6" xfId="4130"/>
    <cellStyle name="Moeda 2 5 2 3 6 2" xfId="27111"/>
    <cellStyle name="Moeda 2 5 2 3 6 3" xfId="18178"/>
    <cellStyle name="Moeda 2 5 2 3 7" xfId="24083"/>
    <cellStyle name="Moeda 2 5 2 3 8" xfId="11790"/>
    <cellStyle name="Moeda 2 5 2 4" xfId="1500"/>
    <cellStyle name="Moeda 2 5 2 4 2" xfId="3256"/>
    <cellStyle name="Moeda 2 5 2 4 2 2" xfId="9160"/>
    <cellStyle name="Moeda 2 5 2 4 2 2 2" xfId="32141"/>
    <cellStyle name="Moeda 2 5 2 4 2 2 3" xfId="20332"/>
    <cellStyle name="Moeda 2 5 2 4 2 3" xfId="26237"/>
    <cellStyle name="Moeda 2 5 2 4 2 4" xfId="16820"/>
    <cellStyle name="Moeda 2 5 2 4 3" xfId="7404"/>
    <cellStyle name="Moeda 2 5 2 4 3 2" xfId="10916"/>
    <cellStyle name="Moeda 2 5 2 4 3 2 2" xfId="33897"/>
    <cellStyle name="Moeda 2 5 2 4 3 2 3" xfId="22725"/>
    <cellStyle name="Moeda 2 5 2 4 3 3" xfId="30385"/>
    <cellStyle name="Moeda 2 5 2 4 3 4" xfId="15064"/>
    <cellStyle name="Moeda 2 5 2 4 4" xfId="4528"/>
    <cellStyle name="Moeda 2 5 2 4 4 2" xfId="27509"/>
    <cellStyle name="Moeda 2 5 2 4 4 3" xfId="18576"/>
    <cellStyle name="Moeda 2 5 2 4 5" xfId="24481"/>
    <cellStyle name="Moeda 2 5 2 4 6" xfId="13308"/>
    <cellStyle name="Moeda 2 5 2 5" xfId="864"/>
    <cellStyle name="Moeda 2 5 2 5 2" xfId="2620"/>
    <cellStyle name="Moeda 2 5 2 5 2 2" xfId="8524"/>
    <cellStyle name="Moeda 2 5 2 5 2 2 2" xfId="31505"/>
    <cellStyle name="Moeda 2 5 2 5 2 2 3" xfId="19696"/>
    <cellStyle name="Moeda 2 5 2 5 2 3" xfId="25601"/>
    <cellStyle name="Moeda 2 5 2 5 2 4" xfId="16184"/>
    <cellStyle name="Moeda 2 5 2 5 3" xfId="6768"/>
    <cellStyle name="Moeda 2 5 2 5 3 2" xfId="10280"/>
    <cellStyle name="Moeda 2 5 2 5 3 2 2" xfId="33261"/>
    <cellStyle name="Moeda 2 5 2 5 3 2 3" xfId="22089"/>
    <cellStyle name="Moeda 2 5 2 5 3 3" xfId="29749"/>
    <cellStyle name="Moeda 2 5 2 5 3 4" xfId="14428"/>
    <cellStyle name="Moeda 2 5 2 5 4" xfId="5572"/>
    <cellStyle name="Moeda 2 5 2 5 4 2" xfId="28553"/>
    <cellStyle name="Moeda 2 5 2 5 4 3" xfId="17940"/>
    <cellStyle name="Moeda 2 5 2 5 5" xfId="23845"/>
    <cellStyle name="Moeda 2 5 2 5 6" xfId="12672"/>
    <cellStyle name="Moeda 2 5 2 6" xfId="2213"/>
    <cellStyle name="Moeda 2 5 2 6 2" xfId="8117"/>
    <cellStyle name="Moeda 2 5 2 6 2 2" xfId="31098"/>
    <cellStyle name="Moeda 2 5 2 6 2 3" xfId="19289"/>
    <cellStyle name="Moeda 2 5 2 6 3" xfId="25194"/>
    <cellStyle name="Moeda 2 5 2 6 4" xfId="15777"/>
    <cellStyle name="Moeda 2 5 2 7" xfId="6361"/>
    <cellStyle name="Moeda 2 5 2 7 2" xfId="9873"/>
    <cellStyle name="Moeda 2 5 2 7 2 2" xfId="32854"/>
    <cellStyle name="Moeda 2 5 2 7 2 3" xfId="21682"/>
    <cellStyle name="Moeda 2 5 2 7 3" xfId="29342"/>
    <cellStyle name="Moeda 2 5 2 7 4" xfId="14021"/>
    <cellStyle name="Moeda 2 5 2 8" xfId="5241"/>
    <cellStyle name="Moeda 2 5 2 8 2" xfId="21045"/>
    <cellStyle name="Moeda 2 5 2 8 3" xfId="28222"/>
    <cellStyle name="Moeda 2 5 2 8 4" xfId="12265"/>
    <cellStyle name="Moeda 2 5 2 9" xfId="3892"/>
    <cellStyle name="Moeda 2 5 2 9 2" xfId="26873"/>
    <cellStyle name="Moeda 2 5 2 9 3" xfId="17533"/>
    <cellStyle name="Moeda 2 5 3" xfId="531"/>
    <cellStyle name="Moeda 2 5 3 2" xfId="1814"/>
    <cellStyle name="Moeda 2 5 3 2 2" xfId="3570"/>
    <cellStyle name="Moeda 2 5 3 2 2 2" xfId="9474"/>
    <cellStyle name="Moeda 2 5 3 2 2 2 2" xfId="32455"/>
    <cellStyle name="Moeda 2 5 3 2 2 2 3" xfId="20646"/>
    <cellStyle name="Moeda 2 5 3 2 2 3" xfId="26551"/>
    <cellStyle name="Moeda 2 5 3 2 2 4" xfId="17134"/>
    <cellStyle name="Moeda 2 5 3 2 3" xfId="7718"/>
    <cellStyle name="Moeda 2 5 3 2 3 2" xfId="11230"/>
    <cellStyle name="Moeda 2 5 3 2 3 2 2" xfId="34211"/>
    <cellStyle name="Moeda 2 5 3 2 3 2 3" xfId="23039"/>
    <cellStyle name="Moeda 2 5 3 2 3 3" xfId="30699"/>
    <cellStyle name="Moeda 2 5 3 2 3 4" xfId="15378"/>
    <cellStyle name="Moeda 2 5 3 2 4" xfId="4842"/>
    <cellStyle name="Moeda 2 5 3 2 4 2" xfId="27823"/>
    <cellStyle name="Moeda 2 5 3 2 4 3" xfId="18890"/>
    <cellStyle name="Moeda 2 5 3 2 5" xfId="24795"/>
    <cellStyle name="Moeda 2 5 3 2 6" xfId="13622"/>
    <cellStyle name="Moeda 2 5 3 3" xfId="1178"/>
    <cellStyle name="Moeda 2 5 3 3 2" xfId="2934"/>
    <cellStyle name="Moeda 2 5 3 3 2 2" xfId="8838"/>
    <cellStyle name="Moeda 2 5 3 3 2 2 2" xfId="31819"/>
    <cellStyle name="Moeda 2 5 3 3 2 2 3" xfId="20010"/>
    <cellStyle name="Moeda 2 5 3 3 2 3" xfId="25915"/>
    <cellStyle name="Moeda 2 5 3 3 2 4" xfId="16498"/>
    <cellStyle name="Moeda 2 5 3 3 3" xfId="7082"/>
    <cellStyle name="Moeda 2 5 3 3 3 2" xfId="10594"/>
    <cellStyle name="Moeda 2 5 3 3 3 2 2" xfId="33575"/>
    <cellStyle name="Moeda 2 5 3 3 3 2 3" xfId="22403"/>
    <cellStyle name="Moeda 2 5 3 3 3 3" xfId="30063"/>
    <cellStyle name="Moeda 2 5 3 3 3 4" xfId="14742"/>
    <cellStyle name="Moeda 2 5 3 3 4" xfId="5886"/>
    <cellStyle name="Moeda 2 5 3 3 4 2" xfId="28867"/>
    <cellStyle name="Moeda 2 5 3 3 4 3" xfId="18254"/>
    <cellStyle name="Moeda 2 5 3 3 5" xfId="24159"/>
    <cellStyle name="Moeda 2 5 3 3 6" xfId="12986"/>
    <cellStyle name="Moeda 2 5 3 4" xfId="2289"/>
    <cellStyle name="Moeda 2 5 3 4 2" xfId="8193"/>
    <cellStyle name="Moeda 2 5 3 4 2 2" xfId="31174"/>
    <cellStyle name="Moeda 2 5 3 4 2 3" xfId="19365"/>
    <cellStyle name="Moeda 2 5 3 4 3" xfId="25270"/>
    <cellStyle name="Moeda 2 5 3 4 4" xfId="15853"/>
    <cellStyle name="Moeda 2 5 3 5" xfId="6437"/>
    <cellStyle name="Moeda 2 5 3 5 2" xfId="9949"/>
    <cellStyle name="Moeda 2 5 3 5 2 2" xfId="32930"/>
    <cellStyle name="Moeda 2 5 3 5 2 3" xfId="21758"/>
    <cellStyle name="Moeda 2 5 3 5 3" xfId="29418"/>
    <cellStyle name="Moeda 2 5 3 5 4" xfId="14097"/>
    <cellStyle name="Moeda 2 5 3 6" xfId="5317"/>
    <cellStyle name="Moeda 2 5 3 6 2" xfId="21121"/>
    <cellStyle name="Moeda 2 5 3 6 3" xfId="28298"/>
    <cellStyle name="Moeda 2 5 3 6 4" xfId="12341"/>
    <cellStyle name="Moeda 2 5 3 7" xfId="4206"/>
    <cellStyle name="Moeda 2 5 3 7 2" xfId="27187"/>
    <cellStyle name="Moeda 2 5 3 7 3" xfId="17609"/>
    <cellStyle name="Moeda 2 5 3 8" xfId="23514"/>
    <cellStyle name="Moeda 2 5 3 9" xfId="11866"/>
    <cellStyle name="Moeda 2 5 4" xfId="949"/>
    <cellStyle name="Moeda 2 5 4 2" xfId="1585"/>
    <cellStyle name="Moeda 2 5 4 2 2" xfId="3341"/>
    <cellStyle name="Moeda 2 5 4 2 2 2" xfId="9245"/>
    <cellStyle name="Moeda 2 5 4 2 2 2 2" xfId="32226"/>
    <cellStyle name="Moeda 2 5 4 2 2 2 3" xfId="20417"/>
    <cellStyle name="Moeda 2 5 4 2 2 3" xfId="26322"/>
    <cellStyle name="Moeda 2 5 4 2 2 4" xfId="16905"/>
    <cellStyle name="Moeda 2 5 4 2 3" xfId="7489"/>
    <cellStyle name="Moeda 2 5 4 2 3 2" xfId="11001"/>
    <cellStyle name="Moeda 2 5 4 2 3 2 2" xfId="33982"/>
    <cellStyle name="Moeda 2 5 4 2 3 2 3" xfId="22810"/>
    <cellStyle name="Moeda 2 5 4 2 3 3" xfId="30470"/>
    <cellStyle name="Moeda 2 5 4 2 3 4" xfId="15149"/>
    <cellStyle name="Moeda 2 5 4 2 4" xfId="4613"/>
    <cellStyle name="Moeda 2 5 4 2 4 2" xfId="27594"/>
    <cellStyle name="Moeda 2 5 4 2 4 3" xfId="18661"/>
    <cellStyle name="Moeda 2 5 4 2 5" xfId="24566"/>
    <cellStyle name="Moeda 2 5 4 2 6" xfId="13393"/>
    <cellStyle name="Moeda 2 5 4 3" xfId="2705"/>
    <cellStyle name="Moeda 2 5 4 3 2" xfId="8609"/>
    <cellStyle name="Moeda 2 5 4 3 2 2" xfId="31590"/>
    <cellStyle name="Moeda 2 5 4 3 2 3" xfId="19781"/>
    <cellStyle name="Moeda 2 5 4 3 3" xfId="25686"/>
    <cellStyle name="Moeda 2 5 4 3 4" xfId="16269"/>
    <cellStyle name="Moeda 2 5 4 4" xfId="6853"/>
    <cellStyle name="Moeda 2 5 4 4 2" xfId="10365"/>
    <cellStyle name="Moeda 2 5 4 4 2 2" xfId="33346"/>
    <cellStyle name="Moeda 2 5 4 4 2 3" xfId="22174"/>
    <cellStyle name="Moeda 2 5 4 4 3" xfId="29834"/>
    <cellStyle name="Moeda 2 5 4 4 4" xfId="14513"/>
    <cellStyle name="Moeda 2 5 4 5" xfId="5657"/>
    <cellStyle name="Moeda 2 5 4 5 2" xfId="21291"/>
    <cellStyle name="Moeda 2 5 4 5 3" xfId="28638"/>
    <cellStyle name="Moeda 2 5 4 5 4" xfId="12757"/>
    <cellStyle name="Moeda 2 5 4 6" xfId="3977"/>
    <cellStyle name="Moeda 2 5 4 6 2" xfId="26958"/>
    <cellStyle name="Moeda 2 5 4 6 3" xfId="18025"/>
    <cellStyle name="Moeda 2 5 4 7" xfId="23930"/>
    <cellStyle name="Moeda 2 5 4 8" xfId="11637"/>
    <cellStyle name="Moeda 2 5 5" xfId="1339"/>
    <cellStyle name="Moeda 2 5 5 2" xfId="1975"/>
    <cellStyle name="Moeda 2 5 5 2 2" xfId="3731"/>
    <cellStyle name="Moeda 2 5 5 2 2 2" xfId="9635"/>
    <cellStyle name="Moeda 2 5 5 2 2 2 2" xfId="32616"/>
    <cellStyle name="Moeda 2 5 5 2 2 2 3" xfId="20807"/>
    <cellStyle name="Moeda 2 5 5 2 2 3" xfId="26712"/>
    <cellStyle name="Moeda 2 5 5 2 2 4" xfId="17295"/>
    <cellStyle name="Moeda 2 5 5 2 3" xfId="7879"/>
    <cellStyle name="Moeda 2 5 5 2 3 2" xfId="11391"/>
    <cellStyle name="Moeda 2 5 5 2 3 2 2" xfId="34372"/>
    <cellStyle name="Moeda 2 5 5 2 3 2 3" xfId="23200"/>
    <cellStyle name="Moeda 2 5 5 2 3 3" xfId="30860"/>
    <cellStyle name="Moeda 2 5 5 2 3 4" xfId="15539"/>
    <cellStyle name="Moeda 2 5 5 2 4" xfId="5003"/>
    <cellStyle name="Moeda 2 5 5 2 4 2" xfId="27984"/>
    <cellStyle name="Moeda 2 5 5 2 4 3" xfId="19051"/>
    <cellStyle name="Moeda 2 5 5 2 5" xfId="24956"/>
    <cellStyle name="Moeda 2 5 5 2 6" xfId="13783"/>
    <cellStyle name="Moeda 2 5 5 3" xfId="3095"/>
    <cellStyle name="Moeda 2 5 5 3 2" xfId="8999"/>
    <cellStyle name="Moeda 2 5 5 3 2 2" xfId="31980"/>
    <cellStyle name="Moeda 2 5 5 3 2 3" xfId="20171"/>
    <cellStyle name="Moeda 2 5 5 3 3" xfId="26076"/>
    <cellStyle name="Moeda 2 5 5 3 4" xfId="16659"/>
    <cellStyle name="Moeda 2 5 5 4" xfId="7243"/>
    <cellStyle name="Moeda 2 5 5 4 2" xfId="10755"/>
    <cellStyle name="Moeda 2 5 5 4 2 2" xfId="33736"/>
    <cellStyle name="Moeda 2 5 5 4 2 3" xfId="22564"/>
    <cellStyle name="Moeda 2 5 5 4 3" xfId="30224"/>
    <cellStyle name="Moeda 2 5 5 4 4" xfId="14903"/>
    <cellStyle name="Moeda 2 5 5 5" xfId="6047"/>
    <cellStyle name="Moeda 2 5 5 5 2" xfId="21444"/>
    <cellStyle name="Moeda 2 5 5 5 3" xfId="29028"/>
    <cellStyle name="Moeda 2 5 5 5 4" xfId="13147"/>
    <cellStyle name="Moeda 2 5 5 6" xfId="4367"/>
    <cellStyle name="Moeda 2 5 5 6 2" xfId="27348"/>
    <cellStyle name="Moeda 2 5 5 6 3" xfId="18415"/>
    <cellStyle name="Moeda 2 5 5 7" xfId="24320"/>
    <cellStyle name="Moeda 2 5 5 8" xfId="12027"/>
    <cellStyle name="Moeda 2 5 6" xfId="779"/>
    <cellStyle name="Moeda 2 5 6 2" xfId="2535"/>
    <cellStyle name="Moeda 2 5 6 2 2" xfId="8439"/>
    <cellStyle name="Moeda 2 5 6 2 2 2" xfId="31420"/>
    <cellStyle name="Moeda 2 5 6 2 2 3" xfId="19611"/>
    <cellStyle name="Moeda 2 5 6 2 3" xfId="25516"/>
    <cellStyle name="Moeda 2 5 6 2 4" xfId="16099"/>
    <cellStyle name="Moeda 2 5 6 3" xfId="6683"/>
    <cellStyle name="Moeda 2 5 6 3 2" xfId="10195"/>
    <cellStyle name="Moeda 2 5 6 3 2 2" xfId="33176"/>
    <cellStyle name="Moeda 2 5 6 3 2 3" xfId="22004"/>
    <cellStyle name="Moeda 2 5 6 3 3" xfId="29664"/>
    <cellStyle name="Moeda 2 5 6 3 4" xfId="14343"/>
    <cellStyle name="Moeda 2 5 6 4" xfId="4443"/>
    <cellStyle name="Moeda 2 5 6 4 2" xfId="27424"/>
    <cellStyle name="Moeda 2 5 6 4 3" xfId="17855"/>
    <cellStyle name="Moeda 2 5 6 5" xfId="23760"/>
    <cellStyle name="Moeda 2 5 6 6" xfId="12587"/>
    <cellStyle name="Moeda 2 5 7" xfId="1415"/>
    <cellStyle name="Moeda 2 5 7 2" xfId="3171"/>
    <cellStyle name="Moeda 2 5 7 2 2" xfId="9075"/>
    <cellStyle name="Moeda 2 5 7 2 2 2" xfId="32056"/>
    <cellStyle name="Moeda 2 5 7 2 2 3" xfId="20247"/>
    <cellStyle name="Moeda 2 5 7 2 3" xfId="26152"/>
    <cellStyle name="Moeda 2 5 7 2 4" xfId="16735"/>
    <cellStyle name="Moeda 2 5 7 3" xfId="7319"/>
    <cellStyle name="Moeda 2 5 7 3 2" xfId="10831"/>
    <cellStyle name="Moeda 2 5 7 3 2 2" xfId="33812"/>
    <cellStyle name="Moeda 2 5 7 3 2 3" xfId="22640"/>
    <cellStyle name="Moeda 2 5 7 3 3" xfId="30300"/>
    <cellStyle name="Moeda 2 5 7 3 4" xfId="14979"/>
    <cellStyle name="Moeda 2 5 7 4" xfId="6123"/>
    <cellStyle name="Moeda 2 5 7 4 2" xfId="29104"/>
    <cellStyle name="Moeda 2 5 7 4 3" xfId="18491"/>
    <cellStyle name="Moeda 2 5 7 5" xfId="24396"/>
    <cellStyle name="Moeda 2 5 7 6" xfId="13223"/>
    <cellStyle name="Moeda 2 5 8" xfId="702"/>
    <cellStyle name="Moeda 2 5 8 2" xfId="2459"/>
    <cellStyle name="Moeda 2 5 8 2 2" xfId="8363"/>
    <cellStyle name="Moeda 2 5 8 2 2 2" xfId="31344"/>
    <cellStyle name="Moeda 2 5 8 2 2 3" xfId="19535"/>
    <cellStyle name="Moeda 2 5 8 2 3" xfId="25440"/>
    <cellStyle name="Moeda 2 5 8 2 4" xfId="16023"/>
    <cellStyle name="Moeda 2 5 8 3" xfId="6607"/>
    <cellStyle name="Moeda 2 5 8 3 2" xfId="10119"/>
    <cellStyle name="Moeda 2 5 8 3 2 2" xfId="33100"/>
    <cellStyle name="Moeda 2 5 8 3 2 3" xfId="21928"/>
    <cellStyle name="Moeda 2 5 8 3 3" xfId="29588"/>
    <cellStyle name="Moeda 2 5 8 3 4" xfId="14267"/>
    <cellStyle name="Moeda 2 5 8 4" xfId="5487"/>
    <cellStyle name="Moeda 2 5 8 4 2" xfId="28468"/>
    <cellStyle name="Moeda 2 5 8 4 3" xfId="17779"/>
    <cellStyle name="Moeda 2 5 8 5" xfId="23684"/>
    <cellStyle name="Moeda 2 5 8 6" xfId="12511"/>
    <cellStyle name="Moeda 2 5 9" xfId="2060"/>
    <cellStyle name="Moeda 2 5 9 2" xfId="7964"/>
    <cellStyle name="Moeda 2 5 9 2 2" xfId="30945"/>
    <cellStyle name="Moeda 2 5 9 2 3" xfId="19136"/>
    <cellStyle name="Moeda 2 5 9 3" xfId="25041"/>
    <cellStyle name="Moeda 2 5 9 4" xfId="15624"/>
    <cellStyle name="Moeda 3" xfId="8"/>
    <cellStyle name="Moeda 3 2" xfId="250"/>
    <cellStyle name="Moeda 3 2 10" xfId="2039"/>
    <cellStyle name="Moeda 3 2 10 2" xfId="7943"/>
    <cellStyle name="Moeda 3 2 10 2 2" xfId="30924"/>
    <cellStyle name="Moeda 3 2 10 2 3" xfId="19115"/>
    <cellStyle name="Moeda 3 2 10 3" xfId="25020"/>
    <cellStyle name="Moeda 3 2 10 4" xfId="15603"/>
    <cellStyle name="Moeda 3 2 11" xfId="6187"/>
    <cellStyle name="Moeda 3 2 11 2" xfId="9699"/>
    <cellStyle name="Moeda 3 2 11 2 2" xfId="32680"/>
    <cellStyle name="Moeda 3 2 11 2 3" xfId="21508"/>
    <cellStyle name="Moeda 3 2 11 3" xfId="29168"/>
    <cellStyle name="Moeda 3 2 11 4" xfId="13847"/>
    <cellStyle name="Moeda 3 2 12" xfId="5067"/>
    <cellStyle name="Moeda 3 2 12 2" xfId="20871"/>
    <cellStyle name="Moeda 3 2 12 3" xfId="28048"/>
    <cellStyle name="Moeda 3 2 12 4" xfId="12091"/>
    <cellStyle name="Moeda 3 2 13" xfId="3786"/>
    <cellStyle name="Moeda 3 2 13 2" xfId="26767"/>
    <cellStyle name="Moeda 3 2 13 3" xfId="17359"/>
    <cellStyle name="Moeda 3 2 14" xfId="23264"/>
    <cellStyle name="Moeda 3 2 15" xfId="11446"/>
    <cellStyle name="Moeda 3 2 2" xfId="306"/>
    <cellStyle name="Moeda 3 2 2 10" xfId="6213"/>
    <cellStyle name="Moeda 3 2 2 10 2" xfId="9725"/>
    <cellStyle name="Moeda 3 2 2 10 2 2" xfId="32706"/>
    <cellStyle name="Moeda 3 2 2 10 2 3" xfId="21534"/>
    <cellStyle name="Moeda 3 2 2 10 3" xfId="29194"/>
    <cellStyle name="Moeda 3 2 2 10 4" xfId="13873"/>
    <cellStyle name="Moeda 3 2 2 11" xfId="5093"/>
    <cellStyle name="Moeda 3 2 2 11 2" xfId="20897"/>
    <cellStyle name="Moeda 3 2 2 11 3" xfId="28074"/>
    <cellStyle name="Moeda 3 2 2 11 4" xfId="12117"/>
    <cellStyle name="Moeda 3 2 2 12" xfId="3812"/>
    <cellStyle name="Moeda 3 2 2 12 2" xfId="26793"/>
    <cellStyle name="Moeda 3 2 2 12 3" xfId="17385"/>
    <cellStyle name="Moeda 3 2 2 13" xfId="23290"/>
    <cellStyle name="Moeda 3 2 2 14" xfId="11472"/>
    <cellStyle name="Moeda 3 2 2 2" xfId="460"/>
    <cellStyle name="Moeda 3 2 2 2 10" xfId="23443"/>
    <cellStyle name="Moeda 3 2 2 2 11" xfId="11557"/>
    <cellStyle name="Moeda 3 2 2 2 2" xfId="621"/>
    <cellStyle name="Moeda 3 2 2 2 2 2" xfId="1904"/>
    <cellStyle name="Moeda 3 2 2 2 2 2 2" xfId="3660"/>
    <cellStyle name="Moeda 3 2 2 2 2 2 2 2" xfId="9564"/>
    <cellStyle name="Moeda 3 2 2 2 2 2 2 2 2" xfId="32545"/>
    <cellStyle name="Moeda 3 2 2 2 2 2 2 2 3" xfId="20736"/>
    <cellStyle name="Moeda 3 2 2 2 2 2 2 3" xfId="26641"/>
    <cellStyle name="Moeda 3 2 2 2 2 2 2 4" xfId="17224"/>
    <cellStyle name="Moeda 3 2 2 2 2 2 3" xfId="7808"/>
    <cellStyle name="Moeda 3 2 2 2 2 2 3 2" xfId="11320"/>
    <cellStyle name="Moeda 3 2 2 2 2 2 3 2 2" xfId="34301"/>
    <cellStyle name="Moeda 3 2 2 2 2 2 3 2 3" xfId="23129"/>
    <cellStyle name="Moeda 3 2 2 2 2 2 3 3" xfId="30789"/>
    <cellStyle name="Moeda 3 2 2 2 2 2 3 4" xfId="15468"/>
    <cellStyle name="Moeda 3 2 2 2 2 2 4" xfId="4932"/>
    <cellStyle name="Moeda 3 2 2 2 2 2 4 2" xfId="27913"/>
    <cellStyle name="Moeda 3 2 2 2 2 2 4 3" xfId="18980"/>
    <cellStyle name="Moeda 3 2 2 2 2 2 5" xfId="24885"/>
    <cellStyle name="Moeda 3 2 2 2 2 2 6" xfId="13712"/>
    <cellStyle name="Moeda 3 2 2 2 2 3" xfId="1268"/>
    <cellStyle name="Moeda 3 2 2 2 2 3 2" xfId="3024"/>
    <cellStyle name="Moeda 3 2 2 2 2 3 2 2" xfId="8928"/>
    <cellStyle name="Moeda 3 2 2 2 2 3 2 2 2" xfId="31909"/>
    <cellStyle name="Moeda 3 2 2 2 2 3 2 2 3" xfId="20100"/>
    <cellStyle name="Moeda 3 2 2 2 2 3 2 3" xfId="26005"/>
    <cellStyle name="Moeda 3 2 2 2 2 3 2 4" xfId="16588"/>
    <cellStyle name="Moeda 3 2 2 2 2 3 3" xfId="7172"/>
    <cellStyle name="Moeda 3 2 2 2 2 3 3 2" xfId="10684"/>
    <cellStyle name="Moeda 3 2 2 2 2 3 3 2 2" xfId="33665"/>
    <cellStyle name="Moeda 3 2 2 2 2 3 3 2 3" xfId="22493"/>
    <cellStyle name="Moeda 3 2 2 2 2 3 3 3" xfId="30153"/>
    <cellStyle name="Moeda 3 2 2 2 2 3 3 4" xfId="14832"/>
    <cellStyle name="Moeda 3 2 2 2 2 3 4" xfId="5976"/>
    <cellStyle name="Moeda 3 2 2 2 2 3 4 2" xfId="28957"/>
    <cellStyle name="Moeda 3 2 2 2 2 3 4 3" xfId="18344"/>
    <cellStyle name="Moeda 3 2 2 2 2 3 5" xfId="24249"/>
    <cellStyle name="Moeda 3 2 2 2 2 3 6" xfId="13076"/>
    <cellStyle name="Moeda 3 2 2 2 2 4" xfId="2379"/>
    <cellStyle name="Moeda 3 2 2 2 2 4 2" xfId="8283"/>
    <cellStyle name="Moeda 3 2 2 2 2 4 2 2" xfId="31264"/>
    <cellStyle name="Moeda 3 2 2 2 2 4 2 3" xfId="19455"/>
    <cellStyle name="Moeda 3 2 2 2 2 4 3" xfId="25360"/>
    <cellStyle name="Moeda 3 2 2 2 2 4 4" xfId="15943"/>
    <cellStyle name="Moeda 3 2 2 2 2 5" xfId="6527"/>
    <cellStyle name="Moeda 3 2 2 2 2 5 2" xfId="10039"/>
    <cellStyle name="Moeda 3 2 2 2 2 5 2 2" xfId="33020"/>
    <cellStyle name="Moeda 3 2 2 2 2 5 2 3" xfId="21848"/>
    <cellStyle name="Moeda 3 2 2 2 2 5 3" xfId="29508"/>
    <cellStyle name="Moeda 3 2 2 2 2 5 4" xfId="14187"/>
    <cellStyle name="Moeda 3 2 2 2 2 6" xfId="5407"/>
    <cellStyle name="Moeda 3 2 2 2 2 6 2" xfId="21211"/>
    <cellStyle name="Moeda 3 2 2 2 2 6 3" xfId="28388"/>
    <cellStyle name="Moeda 3 2 2 2 2 6 4" xfId="12431"/>
    <cellStyle name="Moeda 3 2 2 2 2 7" xfId="4296"/>
    <cellStyle name="Moeda 3 2 2 2 2 7 2" xfId="27277"/>
    <cellStyle name="Moeda 3 2 2 2 2 7 3" xfId="17699"/>
    <cellStyle name="Moeda 3 2 2 2 2 8" xfId="23604"/>
    <cellStyle name="Moeda 3 2 2 2 2 9" xfId="11956"/>
    <cellStyle name="Moeda 3 2 2 2 3" xfId="1107"/>
    <cellStyle name="Moeda 3 2 2 2 3 2" xfId="1743"/>
    <cellStyle name="Moeda 3 2 2 2 3 2 2" xfId="3499"/>
    <cellStyle name="Moeda 3 2 2 2 3 2 2 2" xfId="9403"/>
    <cellStyle name="Moeda 3 2 2 2 3 2 2 2 2" xfId="32384"/>
    <cellStyle name="Moeda 3 2 2 2 3 2 2 2 3" xfId="20575"/>
    <cellStyle name="Moeda 3 2 2 2 3 2 2 3" xfId="26480"/>
    <cellStyle name="Moeda 3 2 2 2 3 2 2 4" xfId="17063"/>
    <cellStyle name="Moeda 3 2 2 2 3 2 3" xfId="7647"/>
    <cellStyle name="Moeda 3 2 2 2 3 2 3 2" xfId="11159"/>
    <cellStyle name="Moeda 3 2 2 2 3 2 3 2 2" xfId="34140"/>
    <cellStyle name="Moeda 3 2 2 2 3 2 3 2 3" xfId="22968"/>
    <cellStyle name="Moeda 3 2 2 2 3 2 3 3" xfId="30628"/>
    <cellStyle name="Moeda 3 2 2 2 3 2 3 4" xfId="15307"/>
    <cellStyle name="Moeda 3 2 2 2 3 2 4" xfId="4771"/>
    <cellStyle name="Moeda 3 2 2 2 3 2 4 2" xfId="27752"/>
    <cellStyle name="Moeda 3 2 2 2 3 2 4 3" xfId="18819"/>
    <cellStyle name="Moeda 3 2 2 2 3 2 5" xfId="24724"/>
    <cellStyle name="Moeda 3 2 2 2 3 2 6" xfId="13551"/>
    <cellStyle name="Moeda 3 2 2 2 3 3" xfId="2863"/>
    <cellStyle name="Moeda 3 2 2 2 3 3 2" xfId="8767"/>
    <cellStyle name="Moeda 3 2 2 2 3 3 2 2" xfId="31748"/>
    <cellStyle name="Moeda 3 2 2 2 3 3 2 3" xfId="19939"/>
    <cellStyle name="Moeda 3 2 2 2 3 3 3" xfId="25844"/>
    <cellStyle name="Moeda 3 2 2 2 3 3 4" xfId="16427"/>
    <cellStyle name="Moeda 3 2 2 2 3 4" xfId="7011"/>
    <cellStyle name="Moeda 3 2 2 2 3 4 2" xfId="10523"/>
    <cellStyle name="Moeda 3 2 2 2 3 4 2 2" xfId="33504"/>
    <cellStyle name="Moeda 3 2 2 2 3 4 2 3" xfId="22332"/>
    <cellStyle name="Moeda 3 2 2 2 3 4 3" xfId="29992"/>
    <cellStyle name="Moeda 3 2 2 2 3 4 4" xfId="14671"/>
    <cellStyle name="Moeda 3 2 2 2 3 5" xfId="5815"/>
    <cellStyle name="Moeda 3 2 2 2 3 5 2" xfId="21373"/>
    <cellStyle name="Moeda 3 2 2 2 3 5 3" xfId="28796"/>
    <cellStyle name="Moeda 3 2 2 2 3 5 4" xfId="12915"/>
    <cellStyle name="Moeda 3 2 2 2 3 6" xfId="4135"/>
    <cellStyle name="Moeda 3 2 2 2 3 6 2" xfId="27116"/>
    <cellStyle name="Moeda 3 2 2 2 3 6 3" xfId="18183"/>
    <cellStyle name="Moeda 3 2 2 2 3 7" xfId="24088"/>
    <cellStyle name="Moeda 3 2 2 2 3 8" xfId="11795"/>
    <cellStyle name="Moeda 3 2 2 2 4" xfId="1505"/>
    <cellStyle name="Moeda 3 2 2 2 4 2" xfId="3261"/>
    <cellStyle name="Moeda 3 2 2 2 4 2 2" xfId="9165"/>
    <cellStyle name="Moeda 3 2 2 2 4 2 2 2" xfId="32146"/>
    <cellStyle name="Moeda 3 2 2 2 4 2 2 3" xfId="20337"/>
    <cellStyle name="Moeda 3 2 2 2 4 2 3" xfId="26242"/>
    <cellStyle name="Moeda 3 2 2 2 4 2 4" xfId="16825"/>
    <cellStyle name="Moeda 3 2 2 2 4 3" xfId="7409"/>
    <cellStyle name="Moeda 3 2 2 2 4 3 2" xfId="10921"/>
    <cellStyle name="Moeda 3 2 2 2 4 3 2 2" xfId="33902"/>
    <cellStyle name="Moeda 3 2 2 2 4 3 2 3" xfId="22730"/>
    <cellStyle name="Moeda 3 2 2 2 4 3 3" xfId="30390"/>
    <cellStyle name="Moeda 3 2 2 2 4 3 4" xfId="15069"/>
    <cellStyle name="Moeda 3 2 2 2 4 4" xfId="4533"/>
    <cellStyle name="Moeda 3 2 2 2 4 4 2" xfId="27514"/>
    <cellStyle name="Moeda 3 2 2 2 4 4 3" xfId="18581"/>
    <cellStyle name="Moeda 3 2 2 2 4 5" xfId="24486"/>
    <cellStyle name="Moeda 3 2 2 2 4 6" xfId="13313"/>
    <cellStyle name="Moeda 3 2 2 2 5" xfId="869"/>
    <cellStyle name="Moeda 3 2 2 2 5 2" xfId="2625"/>
    <cellStyle name="Moeda 3 2 2 2 5 2 2" xfId="8529"/>
    <cellStyle name="Moeda 3 2 2 2 5 2 2 2" xfId="31510"/>
    <cellStyle name="Moeda 3 2 2 2 5 2 2 3" xfId="19701"/>
    <cellStyle name="Moeda 3 2 2 2 5 2 3" xfId="25606"/>
    <cellStyle name="Moeda 3 2 2 2 5 2 4" xfId="16189"/>
    <cellStyle name="Moeda 3 2 2 2 5 3" xfId="6773"/>
    <cellStyle name="Moeda 3 2 2 2 5 3 2" xfId="10285"/>
    <cellStyle name="Moeda 3 2 2 2 5 3 2 2" xfId="33266"/>
    <cellStyle name="Moeda 3 2 2 2 5 3 2 3" xfId="22094"/>
    <cellStyle name="Moeda 3 2 2 2 5 3 3" xfId="29754"/>
    <cellStyle name="Moeda 3 2 2 2 5 3 4" xfId="14433"/>
    <cellStyle name="Moeda 3 2 2 2 5 4" xfId="5577"/>
    <cellStyle name="Moeda 3 2 2 2 5 4 2" xfId="28558"/>
    <cellStyle name="Moeda 3 2 2 2 5 4 3" xfId="17945"/>
    <cellStyle name="Moeda 3 2 2 2 5 5" xfId="23850"/>
    <cellStyle name="Moeda 3 2 2 2 5 6" xfId="12677"/>
    <cellStyle name="Moeda 3 2 2 2 6" xfId="2218"/>
    <cellStyle name="Moeda 3 2 2 2 6 2" xfId="8122"/>
    <cellStyle name="Moeda 3 2 2 2 6 2 2" xfId="31103"/>
    <cellStyle name="Moeda 3 2 2 2 6 2 3" xfId="19294"/>
    <cellStyle name="Moeda 3 2 2 2 6 3" xfId="25199"/>
    <cellStyle name="Moeda 3 2 2 2 6 4" xfId="15782"/>
    <cellStyle name="Moeda 3 2 2 2 7" xfId="6366"/>
    <cellStyle name="Moeda 3 2 2 2 7 2" xfId="9878"/>
    <cellStyle name="Moeda 3 2 2 2 7 2 2" xfId="32859"/>
    <cellStyle name="Moeda 3 2 2 2 7 2 3" xfId="21687"/>
    <cellStyle name="Moeda 3 2 2 2 7 3" xfId="29347"/>
    <cellStyle name="Moeda 3 2 2 2 7 4" xfId="14026"/>
    <cellStyle name="Moeda 3 2 2 2 8" xfId="5246"/>
    <cellStyle name="Moeda 3 2 2 2 8 2" xfId="21050"/>
    <cellStyle name="Moeda 3 2 2 2 8 3" xfId="28227"/>
    <cellStyle name="Moeda 3 2 2 2 8 4" xfId="12270"/>
    <cellStyle name="Moeda 3 2 2 2 9" xfId="3897"/>
    <cellStyle name="Moeda 3 2 2 2 9 2" xfId="26878"/>
    <cellStyle name="Moeda 3 2 2 2 9 3" xfId="17538"/>
    <cellStyle name="Moeda 3 2 2 3" xfId="536"/>
    <cellStyle name="Moeda 3 2 2 3 2" xfId="1819"/>
    <cellStyle name="Moeda 3 2 2 3 2 2" xfId="3575"/>
    <cellStyle name="Moeda 3 2 2 3 2 2 2" xfId="9479"/>
    <cellStyle name="Moeda 3 2 2 3 2 2 2 2" xfId="32460"/>
    <cellStyle name="Moeda 3 2 2 3 2 2 2 3" xfId="20651"/>
    <cellStyle name="Moeda 3 2 2 3 2 2 3" xfId="26556"/>
    <cellStyle name="Moeda 3 2 2 3 2 2 4" xfId="17139"/>
    <cellStyle name="Moeda 3 2 2 3 2 3" xfId="7723"/>
    <cellStyle name="Moeda 3 2 2 3 2 3 2" xfId="11235"/>
    <cellStyle name="Moeda 3 2 2 3 2 3 2 2" xfId="34216"/>
    <cellStyle name="Moeda 3 2 2 3 2 3 2 3" xfId="23044"/>
    <cellStyle name="Moeda 3 2 2 3 2 3 3" xfId="30704"/>
    <cellStyle name="Moeda 3 2 2 3 2 3 4" xfId="15383"/>
    <cellStyle name="Moeda 3 2 2 3 2 4" xfId="4847"/>
    <cellStyle name="Moeda 3 2 2 3 2 4 2" xfId="27828"/>
    <cellStyle name="Moeda 3 2 2 3 2 4 3" xfId="18895"/>
    <cellStyle name="Moeda 3 2 2 3 2 5" xfId="24800"/>
    <cellStyle name="Moeda 3 2 2 3 2 6" xfId="13627"/>
    <cellStyle name="Moeda 3 2 2 3 3" xfId="1183"/>
    <cellStyle name="Moeda 3 2 2 3 3 2" xfId="2939"/>
    <cellStyle name="Moeda 3 2 2 3 3 2 2" xfId="8843"/>
    <cellStyle name="Moeda 3 2 2 3 3 2 2 2" xfId="31824"/>
    <cellStyle name="Moeda 3 2 2 3 3 2 2 3" xfId="20015"/>
    <cellStyle name="Moeda 3 2 2 3 3 2 3" xfId="25920"/>
    <cellStyle name="Moeda 3 2 2 3 3 2 4" xfId="16503"/>
    <cellStyle name="Moeda 3 2 2 3 3 3" xfId="7087"/>
    <cellStyle name="Moeda 3 2 2 3 3 3 2" xfId="10599"/>
    <cellStyle name="Moeda 3 2 2 3 3 3 2 2" xfId="33580"/>
    <cellStyle name="Moeda 3 2 2 3 3 3 2 3" xfId="22408"/>
    <cellStyle name="Moeda 3 2 2 3 3 3 3" xfId="30068"/>
    <cellStyle name="Moeda 3 2 2 3 3 3 4" xfId="14747"/>
    <cellStyle name="Moeda 3 2 2 3 3 4" xfId="5891"/>
    <cellStyle name="Moeda 3 2 2 3 3 4 2" xfId="28872"/>
    <cellStyle name="Moeda 3 2 2 3 3 4 3" xfId="18259"/>
    <cellStyle name="Moeda 3 2 2 3 3 5" xfId="24164"/>
    <cellStyle name="Moeda 3 2 2 3 3 6" xfId="12991"/>
    <cellStyle name="Moeda 3 2 2 3 4" xfId="2294"/>
    <cellStyle name="Moeda 3 2 2 3 4 2" xfId="8198"/>
    <cellStyle name="Moeda 3 2 2 3 4 2 2" xfId="31179"/>
    <cellStyle name="Moeda 3 2 2 3 4 2 3" xfId="19370"/>
    <cellStyle name="Moeda 3 2 2 3 4 3" xfId="25275"/>
    <cellStyle name="Moeda 3 2 2 3 4 4" xfId="15858"/>
    <cellStyle name="Moeda 3 2 2 3 5" xfId="6442"/>
    <cellStyle name="Moeda 3 2 2 3 5 2" xfId="9954"/>
    <cellStyle name="Moeda 3 2 2 3 5 2 2" xfId="32935"/>
    <cellStyle name="Moeda 3 2 2 3 5 2 3" xfId="21763"/>
    <cellStyle name="Moeda 3 2 2 3 5 3" xfId="29423"/>
    <cellStyle name="Moeda 3 2 2 3 5 4" xfId="14102"/>
    <cellStyle name="Moeda 3 2 2 3 6" xfId="5322"/>
    <cellStyle name="Moeda 3 2 2 3 6 2" xfId="21126"/>
    <cellStyle name="Moeda 3 2 2 3 6 3" xfId="28303"/>
    <cellStyle name="Moeda 3 2 2 3 6 4" xfId="12346"/>
    <cellStyle name="Moeda 3 2 2 3 7" xfId="4211"/>
    <cellStyle name="Moeda 3 2 2 3 7 2" xfId="27192"/>
    <cellStyle name="Moeda 3 2 2 3 7 3" xfId="17614"/>
    <cellStyle name="Moeda 3 2 2 3 8" xfId="23519"/>
    <cellStyle name="Moeda 3 2 2 3 9" xfId="11871"/>
    <cellStyle name="Moeda 3 2 2 4" xfId="954"/>
    <cellStyle name="Moeda 3 2 2 4 2" xfId="1590"/>
    <cellStyle name="Moeda 3 2 2 4 2 2" xfId="3346"/>
    <cellStyle name="Moeda 3 2 2 4 2 2 2" xfId="9250"/>
    <cellStyle name="Moeda 3 2 2 4 2 2 2 2" xfId="32231"/>
    <cellStyle name="Moeda 3 2 2 4 2 2 2 3" xfId="20422"/>
    <cellStyle name="Moeda 3 2 2 4 2 2 3" xfId="26327"/>
    <cellStyle name="Moeda 3 2 2 4 2 2 4" xfId="16910"/>
    <cellStyle name="Moeda 3 2 2 4 2 3" xfId="7494"/>
    <cellStyle name="Moeda 3 2 2 4 2 3 2" xfId="11006"/>
    <cellStyle name="Moeda 3 2 2 4 2 3 2 2" xfId="33987"/>
    <cellStyle name="Moeda 3 2 2 4 2 3 2 3" xfId="22815"/>
    <cellStyle name="Moeda 3 2 2 4 2 3 3" xfId="30475"/>
    <cellStyle name="Moeda 3 2 2 4 2 3 4" xfId="15154"/>
    <cellStyle name="Moeda 3 2 2 4 2 4" xfId="4618"/>
    <cellStyle name="Moeda 3 2 2 4 2 4 2" xfId="27599"/>
    <cellStyle name="Moeda 3 2 2 4 2 4 3" xfId="18666"/>
    <cellStyle name="Moeda 3 2 2 4 2 5" xfId="24571"/>
    <cellStyle name="Moeda 3 2 2 4 2 6" xfId="13398"/>
    <cellStyle name="Moeda 3 2 2 4 3" xfId="2710"/>
    <cellStyle name="Moeda 3 2 2 4 3 2" xfId="8614"/>
    <cellStyle name="Moeda 3 2 2 4 3 2 2" xfId="31595"/>
    <cellStyle name="Moeda 3 2 2 4 3 2 3" xfId="19786"/>
    <cellStyle name="Moeda 3 2 2 4 3 3" xfId="25691"/>
    <cellStyle name="Moeda 3 2 2 4 3 4" xfId="16274"/>
    <cellStyle name="Moeda 3 2 2 4 4" xfId="6858"/>
    <cellStyle name="Moeda 3 2 2 4 4 2" xfId="10370"/>
    <cellStyle name="Moeda 3 2 2 4 4 2 2" xfId="33351"/>
    <cellStyle name="Moeda 3 2 2 4 4 2 3" xfId="22179"/>
    <cellStyle name="Moeda 3 2 2 4 4 3" xfId="29839"/>
    <cellStyle name="Moeda 3 2 2 4 4 4" xfId="14518"/>
    <cellStyle name="Moeda 3 2 2 4 5" xfId="5662"/>
    <cellStyle name="Moeda 3 2 2 4 5 2" xfId="21296"/>
    <cellStyle name="Moeda 3 2 2 4 5 3" xfId="28643"/>
    <cellStyle name="Moeda 3 2 2 4 5 4" xfId="12762"/>
    <cellStyle name="Moeda 3 2 2 4 6" xfId="3982"/>
    <cellStyle name="Moeda 3 2 2 4 6 2" xfId="26963"/>
    <cellStyle name="Moeda 3 2 2 4 6 3" xfId="18030"/>
    <cellStyle name="Moeda 3 2 2 4 7" xfId="23935"/>
    <cellStyle name="Moeda 3 2 2 4 8" xfId="11642"/>
    <cellStyle name="Moeda 3 2 2 5" xfId="1344"/>
    <cellStyle name="Moeda 3 2 2 5 2" xfId="1980"/>
    <cellStyle name="Moeda 3 2 2 5 2 2" xfId="3736"/>
    <cellStyle name="Moeda 3 2 2 5 2 2 2" xfId="9640"/>
    <cellStyle name="Moeda 3 2 2 5 2 2 2 2" xfId="32621"/>
    <cellStyle name="Moeda 3 2 2 5 2 2 2 3" xfId="20812"/>
    <cellStyle name="Moeda 3 2 2 5 2 2 3" xfId="26717"/>
    <cellStyle name="Moeda 3 2 2 5 2 2 4" xfId="17300"/>
    <cellStyle name="Moeda 3 2 2 5 2 3" xfId="7884"/>
    <cellStyle name="Moeda 3 2 2 5 2 3 2" xfId="11396"/>
    <cellStyle name="Moeda 3 2 2 5 2 3 2 2" xfId="34377"/>
    <cellStyle name="Moeda 3 2 2 5 2 3 2 3" xfId="23205"/>
    <cellStyle name="Moeda 3 2 2 5 2 3 3" xfId="30865"/>
    <cellStyle name="Moeda 3 2 2 5 2 3 4" xfId="15544"/>
    <cellStyle name="Moeda 3 2 2 5 2 4" xfId="5008"/>
    <cellStyle name="Moeda 3 2 2 5 2 4 2" xfId="27989"/>
    <cellStyle name="Moeda 3 2 2 5 2 4 3" xfId="19056"/>
    <cellStyle name="Moeda 3 2 2 5 2 5" xfId="24961"/>
    <cellStyle name="Moeda 3 2 2 5 2 6" xfId="13788"/>
    <cellStyle name="Moeda 3 2 2 5 3" xfId="3100"/>
    <cellStyle name="Moeda 3 2 2 5 3 2" xfId="9004"/>
    <cellStyle name="Moeda 3 2 2 5 3 2 2" xfId="31985"/>
    <cellStyle name="Moeda 3 2 2 5 3 2 3" xfId="20176"/>
    <cellStyle name="Moeda 3 2 2 5 3 3" xfId="26081"/>
    <cellStyle name="Moeda 3 2 2 5 3 4" xfId="16664"/>
    <cellStyle name="Moeda 3 2 2 5 4" xfId="7248"/>
    <cellStyle name="Moeda 3 2 2 5 4 2" xfId="10760"/>
    <cellStyle name="Moeda 3 2 2 5 4 2 2" xfId="33741"/>
    <cellStyle name="Moeda 3 2 2 5 4 2 3" xfId="22569"/>
    <cellStyle name="Moeda 3 2 2 5 4 3" xfId="30229"/>
    <cellStyle name="Moeda 3 2 2 5 4 4" xfId="14908"/>
    <cellStyle name="Moeda 3 2 2 5 5" xfId="6052"/>
    <cellStyle name="Moeda 3 2 2 5 5 2" xfId="21449"/>
    <cellStyle name="Moeda 3 2 2 5 5 3" xfId="29033"/>
    <cellStyle name="Moeda 3 2 2 5 5 4" xfId="13152"/>
    <cellStyle name="Moeda 3 2 2 5 6" xfId="4372"/>
    <cellStyle name="Moeda 3 2 2 5 6 2" xfId="27353"/>
    <cellStyle name="Moeda 3 2 2 5 6 3" xfId="18420"/>
    <cellStyle name="Moeda 3 2 2 5 7" xfId="24325"/>
    <cellStyle name="Moeda 3 2 2 5 8" xfId="12032"/>
    <cellStyle name="Moeda 3 2 2 6" xfId="784"/>
    <cellStyle name="Moeda 3 2 2 6 2" xfId="2540"/>
    <cellStyle name="Moeda 3 2 2 6 2 2" xfId="8444"/>
    <cellStyle name="Moeda 3 2 2 6 2 2 2" xfId="31425"/>
    <cellStyle name="Moeda 3 2 2 6 2 2 3" xfId="19616"/>
    <cellStyle name="Moeda 3 2 2 6 2 3" xfId="25521"/>
    <cellStyle name="Moeda 3 2 2 6 2 4" xfId="16104"/>
    <cellStyle name="Moeda 3 2 2 6 3" xfId="6688"/>
    <cellStyle name="Moeda 3 2 2 6 3 2" xfId="10200"/>
    <cellStyle name="Moeda 3 2 2 6 3 2 2" xfId="33181"/>
    <cellStyle name="Moeda 3 2 2 6 3 2 3" xfId="22009"/>
    <cellStyle name="Moeda 3 2 2 6 3 3" xfId="29669"/>
    <cellStyle name="Moeda 3 2 2 6 3 4" xfId="14348"/>
    <cellStyle name="Moeda 3 2 2 6 4" xfId="4448"/>
    <cellStyle name="Moeda 3 2 2 6 4 2" xfId="27429"/>
    <cellStyle name="Moeda 3 2 2 6 4 3" xfId="17860"/>
    <cellStyle name="Moeda 3 2 2 6 5" xfId="23765"/>
    <cellStyle name="Moeda 3 2 2 6 6" xfId="12592"/>
    <cellStyle name="Moeda 3 2 2 7" xfId="1420"/>
    <cellStyle name="Moeda 3 2 2 7 2" xfId="3176"/>
    <cellStyle name="Moeda 3 2 2 7 2 2" xfId="9080"/>
    <cellStyle name="Moeda 3 2 2 7 2 2 2" xfId="32061"/>
    <cellStyle name="Moeda 3 2 2 7 2 2 3" xfId="20252"/>
    <cellStyle name="Moeda 3 2 2 7 2 3" xfId="26157"/>
    <cellStyle name="Moeda 3 2 2 7 2 4" xfId="16740"/>
    <cellStyle name="Moeda 3 2 2 7 3" xfId="7324"/>
    <cellStyle name="Moeda 3 2 2 7 3 2" xfId="10836"/>
    <cellStyle name="Moeda 3 2 2 7 3 2 2" xfId="33817"/>
    <cellStyle name="Moeda 3 2 2 7 3 2 3" xfId="22645"/>
    <cellStyle name="Moeda 3 2 2 7 3 3" xfId="30305"/>
    <cellStyle name="Moeda 3 2 2 7 3 4" xfId="14984"/>
    <cellStyle name="Moeda 3 2 2 7 4" xfId="6128"/>
    <cellStyle name="Moeda 3 2 2 7 4 2" xfId="29109"/>
    <cellStyle name="Moeda 3 2 2 7 4 3" xfId="18496"/>
    <cellStyle name="Moeda 3 2 2 7 5" xfId="24401"/>
    <cellStyle name="Moeda 3 2 2 7 6" xfId="13228"/>
    <cellStyle name="Moeda 3 2 2 8" xfId="707"/>
    <cellStyle name="Moeda 3 2 2 8 2" xfId="2464"/>
    <cellStyle name="Moeda 3 2 2 8 2 2" xfId="8368"/>
    <cellStyle name="Moeda 3 2 2 8 2 2 2" xfId="31349"/>
    <cellStyle name="Moeda 3 2 2 8 2 2 3" xfId="19540"/>
    <cellStyle name="Moeda 3 2 2 8 2 3" xfId="25445"/>
    <cellStyle name="Moeda 3 2 2 8 2 4" xfId="16028"/>
    <cellStyle name="Moeda 3 2 2 8 3" xfId="6612"/>
    <cellStyle name="Moeda 3 2 2 8 3 2" xfId="10124"/>
    <cellStyle name="Moeda 3 2 2 8 3 2 2" xfId="33105"/>
    <cellStyle name="Moeda 3 2 2 8 3 2 3" xfId="21933"/>
    <cellStyle name="Moeda 3 2 2 8 3 3" xfId="29593"/>
    <cellStyle name="Moeda 3 2 2 8 3 4" xfId="14272"/>
    <cellStyle name="Moeda 3 2 2 8 4" xfId="5492"/>
    <cellStyle name="Moeda 3 2 2 8 4 2" xfId="28473"/>
    <cellStyle name="Moeda 3 2 2 8 4 3" xfId="17784"/>
    <cellStyle name="Moeda 3 2 2 8 5" xfId="23689"/>
    <cellStyle name="Moeda 3 2 2 8 6" xfId="12516"/>
    <cellStyle name="Moeda 3 2 2 9" xfId="2065"/>
    <cellStyle name="Moeda 3 2 2 9 2" xfId="7969"/>
    <cellStyle name="Moeda 3 2 2 9 2 2" xfId="30950"/>
    <cellStyle name="Moeda 3 2 2 9 2 3" xfId="19141"/>
    <cellStyle name="Moeda 3 2 2 9 3" xfId="25046"/>
    <cellStyle name="Moeda 3 2 2 9 4" xfId="15629"/>
    <cellStyle name="Moeda 3 2 3" xfId="434"/>
    <cellStyle name="Moeda 3 2 3 10" xfId="23417"/>
    <cellStyle name="Moeda 3 2 3 11" xfId="11531"/>
    <cellStyle name="Moeda 3 2 3 2" xfId="595"/>
    <cellStyle name="Moeda 3 2 3 2 2" xfId="1878"/>
    <cellStyle name="Moeda 3 2 3 2 2 2" xfId="3634"/>
    <cellStyle name="Moeda 3 2 3 2 2 2 2" xfId="9538"/>
    <cellStyle name="Moeda 3 2 3 2 2 2 2 2" xfId="32519"/>
    <cellStyle name="Moeda 3 2 3 2 2 2 2 3" xfId="20710"/>
    <cellStyle name="Moeda 3 2 3 2 2 2 3" xfId="26615"/>
    <cellStyle name="Moeda 3 2 3 2 2 2 4" xfId="17198"/>
    <cellStyle name="Moeda 3 2 3 2 2 3" xfId="7782"/>
    <cellStyle name="Moeda 3 2 3 2 2 3 2" xfId="11294"/>
    <cellStyle name="Moeda 3 2 3 2 2 3 2 2" xfId="34275"/>
    <cellStyle name="Moeda 3 2 3 2 2 3 2 3" xfId="23103"/>
    <cellStyle name="Moeda 3 2 3 2 2 3 3" xfId="30763"/>
    <cellStyle name="Moeda 3 2 3 2 2 3 4" xfId="15442"/>
    <cellStyle name="Moeda 3 2 3 2 2 4" xfId="4906"/>
    <cellStyle name="Moeda 3 2 3 2 2 4 2" xfId="27887"/>
    <cellStyle name="Moeda 3 2 3 2 2 4 3" xfId="18954"/>
    <cellStyle name="Moeda 3 2 3 2 2 5" xfId="24859"/>
    <cellStyle name="Moeda 3 2 3 2 2 6" xfId="13686"/>
    <cellStyle name="Moeda 3 2 3 2 3" xfId="1242"/>
    <cellStyle name="Moeda 3 2 3 2 3 2" xfId="2998"/>
    <cellStyle name="Moeda 3 2 3 2 3 2 2" xfId="8902"/>
    <cellStyle name="Moeda 3 2 3 2 3 2 2 2" xfId="31883"/>
    <cellStyle name="Moeda 3 2 3 2 3 2 2 3" xfId="20074"/>
    <cellStyle name="Moeda 3 2 3 2 3 2 3" xfId="25979"/>
    <cellStyle name="Moeda 3 2 3 2 3 2 4" xfId="16562"/>
    <cellStyle name="Moeda 3 2 3 2 3 3" xfId="7146"/>
    <cellStyle name="Moeda 3 2 3 2 3 3 2" xfId="10658"/>
    <cellStyle name="Moeda 3 2 3 2 3 3 2 2" xfId="33639"/>
    <cellStyle name="Moeda 3 2 3 2 3 3 2 3" xfId="22467"/>
    <cellStyle name="Moeda 3 2 3 2 3 3 3" xfId="30127"/>
    <cellStyle name="Moeda 3 2 3 2 3 3 4" xfId="14806"/>
    <cellStyle name="Moeda 3 2 3 2 3 4" xfId="5950"/>
    <cellStyle name="Moeda 3 2 3 2 3 4 2" xfId="28931"/>
    <cellStyle name="Moeda 3 2 3 2 3 4 3" xfId="18318"/>
    <cellStyle name="Moeda 3 2 3 2 3 5" xfId="24223"/>
    <cellStyle name="Moeda 3 2 3 2 3 6" xfId="13050"/>
    <cellStyle name="Moeda 3 2 3 2 4" xfId="2353"/>
    <cellStyle name="Moeda 3 2 3 2 4 2" xfId="8257"/>
    <cellStyle name="Moeda 3 2 3 2 4 2 2" xfId="31238"/>
    <cellStyle name="Moeda 3 2 3 2 4 2 3" xfId="19429"/>
    <cellStyle name="Moeda 3 2 3 2 4 3" xfId="25334"/>
    <cellStyle name="Moeda 3 2 3 2 4 4" xfId="15917"/>
    <cellStyle name="Moeda 3 2 3 2 5" xfId="6501"/>
    <cellStyle name="Moeda 3 2 3 2 5 2" xfId="10013"/>
    <cellStyle name="Moeda 3 2 3 2 5 2 2" xfId="32994"/>
    <cellStyle name="Moeda 3 2 3 2 5 2 3" xfId="21822"/>
    <cellStyle name="Moeda 3 2 3 2 5 3" xfId="29482"/>
    <cellStyle name="Moeda 3 2 3 2 5 4" xfId="14161"/>
    <cellStyle name="Moeda 3 2 3 2 6" xfId="5381"/>
    <cellStyle name="Moeda 3 2 3 2 6 2" xfId="21185"/>
    <cellStyle name="Moeda 3 2 3 2 6 3" xfId="28362"/>
    <cellStyle name="Moeda 3 2 3 2 6 4" xfId="12405"/>
    <cellStyle name="Moeda 3 2 3 2 7" xfId="4270"/>
    <cellStyle name="Moeda 3 2 3 2 7 2" xfId="27251"/>
    <cellStyle name="Moeda 3 2 3 2 7 3" xfId="17673"/>
    <cellStyle name="Moeda 3 2 3 2 8" xfId="23578"/>
    <cellStyle name="Moeda 3 2 3 2 9" xfId="11930"/>
    <cellStyle name="Moeda 3 2 3 3" xfId="1081"/>
    <cellStyle name="Moeda 3 2 3 3 2" xfId="1717"/>
    <cellStyle name="Moeda 3 2 3 3 2 2" xfId="3473"/>
    <cellStyle name="Moeda 3 2 3 3 2 2 2" xfId="9377"/>
    <cellStyle name="Moeda 3 2 3 3 2 2 2 2" xfId="32358"/>
    <cellStyle name="Moeda 3 2 3 3 2 2 2 3" xfId="20549"/>
    <cellStyle name="Moeda 3 2 3 3 2 2 3" xfId="26454"/>
    <cellStyle name="Moeda 3 2 3 3 2 2 4" xfId="17037"/>
    <cellStyle name="Moeda 3 2 3 3 2 3" xfId="7621"/>
    <cellStyle name="Moeda 3 2 3 3 2 3 2" xfId="11133"/>
    <cellStyle name="Moeda 3 2 3 3 2 3 2 2" xfId="34114"/>
    <cellStyle name="Moeda 3 2 3 3 2 3 2 3" xfId="22942"/>
    <cellStyle name="Moeda 3 2 3 3 2 3 3" xfId="30602"/>
    <cellStyle name="Moeda 3 2 3 3 2 3 4" xfId="15281"/>
    <cellStyle name="Moeda 3 2 3 3 2 4" xfId="4745"/>
    <cellStyle name="Moeda 3 2 3 3 2 4 2" xfId="27726"/>
    <cellStyle name="Moeda 3 2 3 3 2 4 3" xfId="18793"/>
    <cellStyle name="Moeda 3 2 3 3 2 5" xfId="24698"/>
    <cellStyle name="Moeda 3 2 3 3 2 6" xfId="13525"/>
    <cellStyle name="Moeda 3 2 3 3 3" xfId="2837"/>
    <cellStyle name="Moeda 3 2 3 3 3 2" xfId="8741"/>
    <cellStyle name="Moeda 3 2 3 3 3 2 2" xfId="31722"/>
    <cellStyle name="Moeda 3 2 3 3 3 2 3" xfId="19913"/>
    <cellStyle name="Moeda 3 2 3 3 3 3" xfId="25818"/>
    <cellStyle name="Moeda 3 2 3 3 3 4" xfId="16401"/>
    <cellStyle name="Moeda 3 2 3 3 4" xfId="6985"/>
    <cellStyle name="Moeda 3 2 3 3 4 2" xfId="10497"/>
    <cellStyle name="Moeda 3 2 3 3 4 2 2" xfId="33478"/>
    <cellStyle name="Moeda 3 2 3 3 4 2 3" xfId="22306"/>
    <cellStyle name="Moeda 3 2 3 3 4 3" xfId="29966"/>
    <cellStyle name="Moeda 3 2 3 3 4 4" xfId="14645"/>
    <cellStyle name="Moeda 3 2 3 3 5" xfId="5789"/>
    <cellStyle name="Moeda 3 2 3 3 5 2" xfId="21347"/>
    <cellStyle name="Moeda 3 2 3 3 5 3" xfId="28770"/>
    <cellStyle name="Moeda 3 2 3 3 5 4" xfId="12889"/>
    <cellStyle name="Moeda 3 2 3 3 6" xfId="4109"/>
    <cellStyle name="Moeda 3 2 3 3 6 2" xfId="27090"/>
    <cellStyle name="Moeda 3 2 3 3 6 3" xfId="18157"/>
    <cellStyle name="Moeda 3 2 3 3 7" xfId="24062"/>
    <cellStyle name="Moeda 3 2 3 3 8" xfId="11769"/>
    <cellStyle name="Moeda 3 2 3 4" xfId="1479"/>
    <cellStyle name="Moeda 3 2 3 4 2" xfId="3235"/>
    <cellStyle name="Moeda 3 2 3 4 2 2" xfId="9139"/>
    <cellStyle name="Moeda 3 2 3 4 2 2 2" xfId="32120"/>
    <cellStyle name="Moeda 3 2 3 4 2 2 3" xfId="20311"/>
    <cellStyle name="Moeda 3 2 3 4 2 3" xfId="26216"/>
    <cellStyle name="Moeda 3 2 3 4 2 4" xfId="16799"/>
    <cellStyle name="Moeda 3 2 3 4 3" xfId="7383"/>
    <cellStyle name="Moeda 3 2 3 4 3 2" xfId="10895"/>
    <cellStyle name="Moeda 3 2 3 4 3 2 2" xfId="33876"/>
    <cellStyle name="Moeda 3 2 3 4 3 2 3" xfId="22704"/>
    <cellStyle name="Moeda 3 2 3 4 3 3" xfId="30364"/>
    <cellStyle name="Moeda 3 2 3 4 3 4" xfId="15043"/>
    <cellStyle name="Moeda 3 2 3 4 4" xfId="4507"/>
    <cellStyle name="Moeda 3 2 3 4 4 2" xfId="27488"/>
    <cellStyle name="Moeda 3 2 3 4 4 3" xfId="18555"/>
    <cellStyle name="Moeda 3 2 3 4 5" xfId="24460"/>
    <cellStyle name="Moeda 3 2 3 4 6" xfId="13287"/>
    <cellStyle name="Moeda 3 2 3 5" xfId="843"/>
    <cellStyle name="Moeda 3 2 3 5 2" xfId="2599"/>
    <cellStyle name="Moeda 3 2 3 5 2 2" xfId="8503"/>
    <cellStyle name="Moeda 3 2 3 5 2 2 2" xfId="31484"/>
    <cellStyle name="Moeda 3 2 3 5 2 2 3" xfId="19675"/>
    <cellStyle name="Moeda 3 2 3 5 2 3" xfId="25580"/>
    <cellStyle name="Moeda 3 2 3 5 2 4" xfId="16163"/>
    <cellStyle name="Moeda 3 2 3 5 3" xfId="6747"/>
    <cellStyle name="Moeda 3 2 3 5 3 2" xfId="10259"/>
    <cellStyle name="Moeda 3 2 3 5 3 2 2" xfId="33240"/>
    <cellStyle name="Moeda 3 2 3 5 3 2 3" xfId="22068"/>
    <cellStyle name="Moeda 3 2 3 5 3 3" xfId="29728"/>
    <cellStyle name="Moeda 3 2 3 5 3 4" xfId="14407"/>
    <cellStyle name="Moeda 3 2 3 5 4" xfId="5551"/>
    <cellStyle name="Moeda 3 2 3 5 4 2" xfId="28532"/>
    <cellStyle name="Moeda 3 2 3 5 4 3" xfId="17919"/>
    <cellStyle name="Moeda 3 2 3 5 5" xfId="23824"/>
    <cellStyle name="Moeda 3 2 3 5 6" xfId="12651"/>
    <cellStyle name="Moeda 3 2 3 6" xfId="2192"/>
    <cellStyle name="Moeda 3 2 3 6 2" xfId="8096"/>
    <cellStyle name="Moeda 3 2 3 6 2 2" xfId="31077"/>
    <cellStyle name="Moeda 3 2 3 6 2 3" xfId="19268"/>
    <cellStyle name="Moeda 3 2 3 6 3" xfId="25173"/>
    <cellStyle name="Moeda 3 2 3 6 4" xfId="15756"/>
    <cellStyle name="Moeda 3 2 3 7" xfId="6340"/>
    <cellStyle name="Moeda 3 2 3 7 2" xfId="9852"/>
    <cellStyle name="Moeda 3 2 3 7 2 2" xfId="32833"/>
    <cellStyle name="Moeda 3 2 3 7 2 3" xfId="21661"/>
    <cellStyle name="Moeda 3 2 3 7 3" xfId="29321"/>
    <cellStyle name="Moeda 3 2 3 7 4" xfId="14000"/>
    <cellStyle name="Moeda 3 2 3 8" xfId="5220"/>
    <cellStyle name="Moeda 3 2 3 8 2" xfId="21024"/>
    <cellStyle name="Moeda 3 2 3 8 3" xfId="28201"/>
    <cellStyle name="Moeda 3 2 3 8 4" xfId="12244"/>
    <cellStyle name="Moeda 3 2 3 9" xfId="3871"/>
    <cellStyle name="Moeda 3 2 3 9 2" xfId="26852"/>
    <cellStyle name="Moeda 3 2 3 9 3" xfId="17512"/>
    <cellStyle name="Moeda 3 2 4" xfId="510"/>
    <cellStyle name="Moeda 3 2 4 2" xfId="1793"/>
    <cellStyle name="Moeda 3 2 4 2 2" xfId="3549"/>
    <cellStyle name="Moeda 3 2 4 2 2 2" xfId="9453"/>
    <cellStyle name="Moeda 3 2 4 2 2 2 2" xfId="32434"/>
    <cellStyle name="Moeda 3 2 4 2 2 2 3" xfId="20625"/>
    <cellStyle name="Moeda 3 2 4 2 2 3" xfId="26530"/>
    <cellStyle name="Moeda 3 2 4 2 2 4" xfId="17113"/>
    <cellStyle name="Moeda 3 2 4 2 3" xfId="7697"/>
    <cellStyle name="Moeda 3 2 4 2 3 2" xfId="11209"/>
    <cellStyle name="Moeda 3 2 4 2 3 2 2" xfId="34190"/>
    <cellStyle name="Moeda 3 2 4 2 3 2 3" xfId="23018"/>
    <cellStyle name="Moeda 3 2 4 2 3 3" xfId="30678"/>
    <cellStyle name="Moeda 3 2 4 2 3 4" xfId="15357"/>
    <cellStyle name="Moeda 3 2 4 2 4" xfId="4821"/>
    <cellStyle name="Moeda 3 2 4 2 4 2" xfId="27802"/>
    <cellStyle name="Moeda 3 2 4 2 4 3" xfId="18869"/>
    <cellStyle name="Moeda 3 2 4 2 5" xfId="24774"/>
    <cellStyle name="Moeda 3 2 4 2 6" xfId="13601"/>
    <cellStyle name="Moeda 3 2 4 3" xfId="1157"/>
    <cellStyle name="Moeda 3 2 4 3 2" xfId="2913"/>
    <cellStyle name="Moeda 3 2 4 3 2 2" xfId="8817"/>
    <cellStyle name="Moeda 3 2 4 3 2 2 2" xfId="31798"/>
    <cellStyle name="Moeda 3 2 4 3 2 2 3" xfId="19989"/>
    <cellStyle name="Moeda 3 2 4 3 2 3" xfId="25894"/>
    <cellStyle name="Moeda 3 2 4 3 2 4" xfId="16477"/>
    <cellStyle name="Moeda 3 2 4 3 3" xfId="7061"/>
    <cellStyle name="Moeda 3 2 4 3 3 2" xfId="10573"/>
    <cellStyle name="Moeda 3 2 4 3 3 2 2" xfId="33554"/>
    <cellStyle name="Moeda 3 2 4 3 3 2 3" xfId="22382"/>
    <cellStyle name="Moeda 3 2 4 3 3 3" xfId="30042"/>
    <cellStyle name="Moeda 3 2 4 3 3 4" xfId="14721"/>
    <cellStyle name="Moeda 3 2 4 3 4" xfId="5865"/>
    <cellStyle name="Moeda 3 2 4 3 4 2" xfId="28846"/>
    <cellStyle name="Moeda 3 2 4 3 4 3" xfId="18233"/>
    <cellStyle name="Moeda 3 2 4 3 5" xfId="24138"/>
    <cellStyle name="Moeda 3 2 4 3 6" xfId="12965"/>
    <cellStyle name="Moeda 3 2 4 4" xfId="2268"/>
    <cellStyle name="Moeda 3 2 4 4 2" xfId="8172"/>
    <cellStyle name="Moeda 3 2 4 4 2 2" xfId="31153"/>
    <cellStyle name="Moeda 3 2 4 4 2 3" xfId="19344"/>
    <cellStyle name="Moeda 3 2 4 4 3" xfId="25249"/>
    <cellStyle name="Moeda 3 2 4 4 4" xfId="15832"/>
    <cellStyle name="Moeda 3 2 4 5" xfId="6416"/>
    <cellStyle name="Moeda 3 2 4 5 2" xfId="9928"/>
    <cellStyle name="Moeda 3 2 4 5 2 2" xfId="32909"/>
    <cellStyle name="Moeda 3 2 4 5 2 3" xfId="21737"/>
    <cellStyle name="Moeda 3 2 4 5 3" xfId="29397"/>
    <cellStyle name="Moeda 3 2 4 5 4" xfId="14076"/>
    <cellStyle name="Moeda 3 2 4 6" xfId="5296"/>
    <cellStyle name="Moeda 3 2 4 6 2" xfId="21100"/>
    <cellStyle name="Moeda 3 2 4 6 3" xfId="28277"/>
    <cellStyle name="Moeda 3 2 4 6 4" xfId="12320"/>
    <cellStyle name="Moeda 3 2 4 7" xfId="4185"/>
    <cellStyle name="Moeda 3 2 4 7 2" xfId="27166"/>
    <cellStyle name="Moeda 3 2 4 7 3" xfId="17588"/>
    <cellStyle name="Moeda 3 2 4 8" xfId="23493"/>
    <cellStyle name="Moeda 3 2 4 9" xfId="11845"/>
    <cellStyle name="Moeda 3 2 5" xfId="928"/>
    <cellStyle name="Moeda 3 2 5 2" xfId="1564"/>
    <cellStyle name="Moeda 3 2 5 2 2" xfId="3320"/>
    <cellStyle name="Moeda 3 2 5 2 2 2" xfId="9224"/>
    <cellStyle name="Moeda 3 2 5 2 2 2 2" xfId="32205"/>
    <cellStyle name="Moeda 3 2 5 2 2 2 3" xfId="20396"/>
    <cellStyle name="Moeda 3 2 5 2 2 3" xfId="26301"/>
    <cellStyle name="Moeda 3 2 5 2 2 4" xfId="16884"/>
    <cellStyle name="Moeda 3 2 5 2 3" xfId="7468"/>
    <cellStyle name="Moeda 3 2 5 2 3 2" xfId="10980"/>
    <cellStyle name="Moeda 3 2 5 2 3 2 2" xfId="33961"/>
    <cellStyle name="Moeda 3 2 5 2 3 2 3" xfId="22789"/>
    <cellStyle name="Moeda 3 2 5 2 3 3" xfId="30449"/>
    <cellStyle name="Moeda 3 2 5 2 3 4" xfId="15128"/>
    <cellStyle name="Moeda 3 2 5 2 4" xfId="4592"/>
    <cellStyle name="Moeda 3 2 5 2 4 2" xfId="27573"/>
    <cellStyle name="Moeda 3 2 5 2 4 3" xfId="18640"/>
    <cellStyle name="Moeda 3 2 5 2 5" xfId="24545"/>
    <cellStyle name="Moeda 3 2 5 2 6" xfId="13372"/>
    <cellStyle name="Moeda 3 2 5 3" xfId="2684"/>
    <cellStyle name="Moeda 3 2 5 3 2" xfId="8588"/>
    <cellStyle name="Moeda 3 2 5 3 2 2" xfId="31569"/>
    <cellStyle name="Moeda 3 2 5 3 2 3" xfId="19760"/>
    <cellStyle name="Moeda 3 2 5 3 3" xfId="25665"/>
    <cellStyle name="Moeda 3 2 5 3 4" xfId="16248"/>
    <cellStyle name="Moeda 3 2 5 4" xfId="6832"/>
    <cellStyle name="Moeda 3 2 5 4 2" xfId="10344"/>
    <cellStyle name="Moeda 3 2 5 4 2 2" xfId="33325"/>
    <cellStyle name="Moeda 3 2 5 4 2 3" xfId="22153"/>
    <cellStyle name="Moeda 3 2 5 4 3" xfId="29813"/>
    <cellStyle name="Moeda 3 2 5 4 4" xfId="14492"/>
    <cellStyle name="Moeda 3 2 5 5" xfId="5636"/>
    <cellStyle name="Moeda 3 2 5 5 2" xfId="21270"/>
    <cellStyle name="Moeda 3 2 5 5 3" xfId="28617"/>
    <cellStyle name="Moeda 3 2 5 5 4" xfId="12736"/>
    <cellStyle name="Moeda 3 2 5 6" xfId="3956"/>
    <cellStyle name="Moeda 3 2 5 6 2" xfId="26937"/>
    <cellStyle name="Moeda 3 2 5 6 3" xfId="18004"/>
    <cellStyle name="Moeda 3 2 5 7" xfId="23909"/>
    <cellStyle name="Moeda 3 2 5 8" xfId="11616"/>
    <cellStyle name="Moeda 3 2 6" xfId="1318"/>
    <cellStyle name="Moeda 3 2 6 2" xfId="1954"/>
    <cellStyle name="Moeda 3 2 6 2 2" xfId="3710"/>
    <cellStyle name="Moeda 3 2 6 2 2 2" xfId="9614"/>
    <cellStyle name="Moeda 3 2 6 2 2 2 2" xfId="32595"/>
    <cellStyle name="Moeda 3 2 6 2 2 2 3" xfId="20786"/>
    <cellStyle name="Moeda 3 2 6 2 2 3" xfId="26691"/>
    <cellStyle name="Moeda 3 2 6 2 2 4" xfId="17274"/>
    <cellStyle name="Moeda 3 2 6 2 3" xfId="7858"/>
    <cellStyle name="Moeda 3 2 6 2 3 2" xfId="11370"/>
    <cellStyle name="Moeda 3 2 6 2 3 2 2" xfId="34351"/>
    <cellStyle name="Moeda 3 2 6 2 3 2 3" xfId="23179"/>
    <cellStyle name="Moeda 3 2 6 2 3 3" xfId="30839"/>
    <cellStyle name="Moeda 3 2 6 2 3 4" xfId="15518"/>
    <cellStyle name="Moeda 3 2 6 2 4" xfId="4982"/>
    <cellStyle name="Moeda 3 2 6 2 4 2" xfId="27963"/>
    <cellStyle name="Moeda 3 2 6 2 4 3" xfId="19030"/>
    <cellStyle name="Moeda 3 2 6 2 5" xfId="24935"/>
    <cellStyle name="Moeda 3 2 6 2 6" xfId="13762"/>
    <cellStyle name="Moeda 3 2 6 3" xfId="3074"/>
    <cellStyle name="Moeda 3 2 6 3 2" xfId="8978"/>
    <cellStyle name="Moeda 3 2 6 3 2 2" xfId="31959"/>
    <cellStyle name="Moeda 3 2 6 3 2 3" xfId="20150"/>
    <cellStyle name="Moeda 3 2 6 3 3" xfId="26055"/>
    <cellStyle name="Moeda 3 2 6 3 4" xfId="16638"/>
    <cellStyle name="Moeda 3 2 6 4" xfId="7222"/>
    <cellStyle name="Moeda 3 2 6 4 2" xfId="10734"/>
    <cellStyle name="Moeda 3 2 6 4 2 2" xfId="33715"/>
    <cellStyle name="Moeda 3 2 6 4 2 3" xfId="22543"/>
    <cellStyle name="Moeda 3 2 6 4 3" xfId="30203"/>
    <cellStyle name="Moeda 3 2 6 4 4" xfId="14882"/>
    <cellStyle name="Moeda 3 2 6 5" xfId="6026"/>
    <cellStyle name="Moeda 3 2 6 5 2" xfId="21423"/>
    <cellStyle name="Moeda 3 2 6 5 3" xfId="29007"/>
    <cellStyle name="Moeda 3 2 6 5 4" xfId="13126"/>
    <cellStyle name="Moeda 3 2 6 6" xfId="4346"/>
    <cellStyle name="Moeda 3 2 6 6 2" xfId="27327"/>
    <cellStyle name="Moeda 3 2 6 6 3" xfId="18394"/>
    <cellStyle name="Moeda 3 2 6 7" xfId="24299"/>
    <cellStyle name="Moeda 3 2 6 8" xfId="12006"/>
    <cellStyle name="Moeda 3 2 7" xfId="758"/>
    <cellStyle name="Moeda 3 2 7 2" xfId="2514"/>
    <cellStyle name="Moeda 3 2 7 2 2" xfId="8418"/>
    <cellStyle name="Moeda 3 2 7 2 2 2" xfId="31399"/>
    <cellStyle name="Moeda 3 2 7 2 2 3" xfId="19590"/>
    <cellStyle name="Moeda 3 2 7 2 3" xfId="25495"/>
    <cellStyle name="Moeda 3 2 7 2 4" xfId="16078"/>
    <cellStyle name="Moeda 3 2 7 3" xfId="6662"/>
    <cellStyle name="Moeda 3 2 7 3 2" xfId="10174"/>
    <cellStyle name="Moeda 3 2 7 3 2 2" xfId="33155"/>
    <cellStyle name="Moeda 3 2 7 3 2 3" xfId="21983"/>
    <cellStyle name="Moeda 3 2 7 3 3" xfId="29643"/>
    <cellStyle name="Moeda 3 2 7 3 4" xfId="14322"/>
    <cellStyle name="Moeda 3 2 7 4" xfId="4422"/>
    <cellStyle name="Moeda 3 2 7 4 2" xfId="27403"/>
    <cellStyle name="Moeda 3 2 7 4 3" xfId="17834"/>
    <cellStyle name="Moeda 3 2 7 5" xfId="23739"/>
    <cellStyle name="Moeda 3 2 7 6" xfId="12566"/>
    <cellStyle name="Moeda 3 2 8" xfId="1394"/>
    <cellStyle name="Moeda 3 2 8 2" xfId="3150"/>
    <cellStyle name="Moeda 3 2 8 2 2" xfId="9054"/>
    <cellStyle name="Moeda 3 2 8 2 2 2" xfId="32035"/>
    <cellStyle name="Moeda 3 2 8 2 2 3" xfId="20226"/>
    <cellStyle name="Moeda 3 2 8 2 3" xfId="26131"/>
    <cellStyle name="Moeda 3 2 8 2 4" xfId="16714"/>
    <cellStyle name="Moeda 3 2 8 3" xfId="7298"/>
    <cellStyle name="Moeda 3 2 8 3 2" xfId="10810"/>
    <cellStyle name="Moeda 3 2 8 3 2 2" xfId="33791"/>
    <cellStyle name="Moeda 3 2 8 3 2 3" xfId="22619"/>
    <cellStyle name="Moeda 3 2 8 3 3" xfId="30279"/>
    <cellStyle name="Moeda 3 2 8 3 4" xfId="14958"/>
    <cellStyle name="Moeda 3 2 8 4" xfId="6102"/>
    <cellStyle name="Moeda 3 2 8 4 2" xfId="29083"/>
    <cellStyle name="Moeda 3 2 8 4 3" xfId="18470"/>
    <cellStyle name="Moeda 3 2 8 5" xfId="24375"/>
    <cellStyle name="Moeda 3 2 8 6" xfId="13202"/>
    <cellStyle name="Moeda 3 2 9" xfId="681"/>
    <cellStyle name="Moeda 3 2 9 2" xfId="2438"/>
    <cellStyle name="Moeda 3 2 9 2 2" xfId="8342"/>
    <cellStyle name="Moeda 3 2 9 2 2 2" xfId="31323"/>
    <cellStyle name="Moeda 3 2 9 2 2 3" xfId="19514"/>
    <cellStyle name="Moeda 3 2 9 2 3" xfId="25419"/>
    <cellStyle name="Moeda 3 2 9 2 4" xfId="16002"/>
    <cellStyle name="Moeda 3 2 9 3" xfId="6586"/>
    <cellStyle name="Moeda 3 2 9 3 2" xfId="10098"/>
    <cellStyle name="Moeda 3 2 9 3 2 2" xfId="33079"/>
    <cellStyle name="Moeda 3 2 9 3 2 3" xfId="21907"/>
    <cellStyle name="Moeda 3 2 9 3 3" xfId="29567"/>
    <cellStyle name="Moeda 3 2 9 3 4" xfId="14246"/>
    <cellStyle name="Moeda 3 2 9 4" xfId="5466"/>
    <cellStyle name="Moeda 3 2 9 4 2" xfId="28447"/>
    <cellStyle name="Moeda 3 2 9 4 3" xfId="17758"/>
    <cellStyle name="Moeda 3 2 9 5" xfId="23663"/>
    <cellStyle name="Moeda 3 2 9 6" xfId="12490"/>
    <cellStyle name="Moeda 3 3" xfId="159"/>
    <cellStyle name="Moeda 3 3 10" xfId="6163"/>
    <cellStyle name="Moeda 3 3 10 2" xfId="9675"/>
    <cellStyle name="Moeda 3 3 10 2 2" xfId="32656"/>
    <cellStyle name="Moeda 3 3 10 2 3" xfId="21484"/>
    <cellStyle name="Moeda 3 3 10 3" xfId="29144"/>
    <cellStyle name="Moeda 3 3 10 4" xfId="13823"/>
    <cellStyle name="Moeda 3 3 11" xfId="5043"/>
    <cellStyle name="Moeda 3 3 11 2" xfId="20847"/>
    <cellStyle name="Moeda 3 3 11 3" xfId="28024"/>
    <cellStyle name="Moeda 3 3 11 4" xfId="12067"/>
    <cellStyle name="Moeda 3 3 12" xfId="3762"/>
    <cellStyle name="Moeda 3 3 12 2" xfId="26743"/>
    <cellStyle name="Moeda 3 3 12 3" xfId="17335"/>
    <cellStyle name="Moeda 3 3 13" xfId="23240"/>
    <cellStyle name="Moeda 3 3 14" xfId="11422"/>
    <cellStyle name="Moeda 3 3 2" xfId="410"/>
    <cellStyle name="Moeda 3 3 2 10" xfId="23393"/>
    <cellStyle name="Moeda 3 3 2 11" xfId="11507"/>
    <cellStyle name="Moeda 3 3 2 2" xfId="571"/>
    <cellStyle name="Moeda 3 3 2 2 2" xfId="1854"/>
    <cellStyle name="Moeda 3 3 2 2 2 2" xfId="3610"/>
    <cellStyle name="Moeda 3 3 2 2 2 2 2" xfId="9514"/>
    <cellStyle name="Moeda 3 3 2 2 2 2 2 2" xfId="32495"/>
    <cellStyle name="Moeda 3 3 2 2 2 2 2 3" xfId="20686"/>
    <cellStyle name="Moeda 3 3 2 2 2 2 3" xfId="26591"/>
    <cellStyle name="Moeda 3 3 2 2 2 2 4" xfId="17174"/>
    <cellStyle name="Moeda 3 3 2 2 2 3" xfId="7758"/>
    <cellStyle name="Moeda 3 3 2 2 2 3 2" xfId="11270"/>
    <cellStyle name="Moeda 3 3 2 2 2 3 2 2" xfId="34251"/>
    <cellStyle name="Moeda 3 3 2 2 2 3 2 3" xfId="23079"/>
    <cellStyle name="Moeda 3 3 2 2 2 3 3" xfId="30739"/>
    <cellStyle name="Moeda 3 3 2 2 2 3 4" xfId="15418"/>
    <cellStyle name="Moeda 3 3 2 2 2 4" xfId="4882"/>
    <cellStyle name="Moeda 3 3 2 2 2 4 2" xfId="27863"/>
    <cellStyle name="Moeda 3 3 2 2 2 4 3" xfId="18930"/>
    <cellStyle name="Moeda 3 3 2 2 2 5" xfId="24835"/>
    <cellStyle name="Moeda 3 3 2 2 2 6" xfId="13662"/>
    <cellStyle name="Moeda 3 3 2 2 3" xfId="1218"/>
    <cellStyle name="Moeda 3 3 2 2 3 2" xfId="2974"/>
    <cellStyle name="Moeda 3 3 2 2 3 2 2" xfId="8878"/>
    <cellStyle name="Moeda 3 3 2 2 3 2 2 2" xfId="31859"/>
    <cellStyle name="Moeda 3 3 2 2 3 2 2 3" xfId="20050"/>
    <cellStyle name="Moeda 3 3 2 2 3 2 3" xfId="25955"/>
    <cellStyle name="Moeda 3 3 2 2 3 2 4" xfId="16538"/>
    <cellStyle name="Moeda 3 3 2 2 3 3" xfId="7122"/>
    <cellStyle name="Moeda 3 3 2 2 3 3 2" xfId="10634"/>
    <cellStyle name="Moeda 3 3 2 2 3 3 2 2" xfId="33615"/>
    <cellStyle name="Moeda 3 3 2 2 3 3 2 3" xfId="22443"/>
    <cellStyle name="Moeda 3 3 2 2 3 3 3" xfId="30103"/>
    <cellStyle name="Moeda 3 3 2 2 3 3 4" xfId="14782"/>
    <cellStyle name="Moeda 3 3 2 2 3 4" xfId="5926"/>
    <cellStyle name="Moeda 3 3 2 2 3 4 2" xfId="28907"/>
    <cellStyle name="Moeda 3 3 2 2 3 4 3" xfId="18294"/>
    <cellStyle name="Moeda 3 3 2 2 3 5" xfId="24199"/>
    <cellStyle name="Moeda 3 3 2 2 3 6" xfId="13026"/>
    <cellStyle name="Moeda 3 3 2 2 4" xfId="2329"/>
    <cellStyle name="Moeda 3 3 2 2 4 2" xfId="8233"/>
    <cellStyle name="Moeda 3 3 2 2 4 2 2" xfId="31214"/>
    <cellStyle name="Moeda 3 3 2 2 4 2 3" xfId="19405"/>
    <cellStyle name="Moeda 3 3 2 2 4 3" xfId="25310"/>
    <cellStyle name="Moeda 3 3 2 2 4 4" xfId="15893"/>
    <cellStyle name="Moeda 3 3 2 2 5" xfId="6477"/>
    <cellStyle name="Moeda 3 3 2 2 5 2" xfId="9989"/>
    <cellStyle name="Moeda 3 3 2 2 5 2 2" xfId="32970"/>
    <cellStyle name="Moeda 3 3 2 2 5 2 3" xfId="21798"/>
    <cellStyle name="Moeda 3 3 2 2 5 3" xfId="29458"/>
    <cellStyle name="Moeda 3 3 2 2 5 4" xfId="14137"/>
    <cellStyle name="Moeda 3 3 2 2 6" xfId="5357"/>
    <cellStyle name="Moeda 3 3 2 2 6 2" xfId="21161"/>
    <cellStyle name="Moeda 3 3 2 2 6 3" xfId="28338"/>
    <cellStyle name="Moeda 3 3 2 2 6 4" xfId="12381"/>
    <cellStyle name="Moeda 3 3 2 2 7" xfId="4246"/>
    <cellStyle name="Moeda 3 3 2 2 7 2" xfId="27227"/>
    <cellStyle name="Moeda 3 3 2 2 7 3" xfId="17649"/>
    <cellStyle name="Moeda 3 3 2 2 8" xfId="23554"/>
    <cellStyle name="Moeda 3 3 2 2 9" xfId="11906"/>
    <cellStyle name="Moeda 3 3 2 3" xfId="1057"/>
    <cellStyle name="Moeda 3 3 2 3 2" xfId="1693"/>
    <cellStyle name="Moeda 3 3 2 3 2 2" xfId="3449"/>
    <cellStyle name="Moeda 3 3 2 3 2 2 2" xfId="9353"/>
    <cellStyle name="Moeda 3 3 2 3 2 2 2 2" xfId="32334"/>
    <cellStyle name="Moeda 3 3 2 3 2 2 2 3" xfId="20525"/>
    <cellStyle name="Moeda 3 3 2 3 2 2 3" xfId="26430"/>
    <cellStyle name="Moeda 3 3 2 3 2 2 4" xfId="17013"/>
    <cellStyle name="Moeda 3 3 2 3 2 3" xfId="7597"/>
    <cellStyle name="Moeda 3 3 2 3 2 3 2" xfId="11109"/>
    <cellStyle name="Moeda 3 3 2 3 2 3 2 2" xfId="34090"/>
    <cellStyle name="Moeda 3 3 2 3 2 3 2 3" xfId="22918"/>
    <cellStyle name="Moeda 3 3 2 3 2 3 3" xfId="30578"/>
    <cellStyle name="Moeda 3 3 2 3 2 3 4" xfId="15257"/>
    <cellStyle name="Moeda 3 3 2 3 2 4" xfId="4721"/>
    <cellStyle name="Moeda 3 3 2 3 2 4 2" xfId="27702"/>
    <cellStyle name="Moeda 3 3 2 3 2 4 3" xfId="18769"/>
    <cellStyle name="Moeda 3 3 2 3 2 5" xfId="24674"/>
    <cellStyle name="Moeda 3 3 2 3 2 6" xfId="13501"/>
    <cellStyle name="Moeda 3 3 2 3 3" xfId="2813"/>
    <cellStyle name="Moeda 3 3 2 3 3 2" xfId="8717"/>
    <cellStyle name="Moeda 3 3 2 3 3 2 2" xfId="31698"/>
    <cellStyle name="Moeda 3 3 2 3 3 2 3" xfId="19889"/>
    <cellStyle name="Moeda 3 3 2 3 3 3" xfId="25794"/>
    <cellStyle name="Moeda 3 3 2 3 3 4" xfId="16377"/>
    <cellStyle name="Moeda 3 3 2 3 4" xfId="6961"/>
    <cellStyle name="Moeda 3 3 2 3 4 2" xfId="10473"/>
    <cellStyle name="Moeda 3 3 2 3 4 2 2" xfId="33454"/>
    <cellStyle name="Moeda 3 3 2 3 4 2 3" xfId="22282"/>
    <cellStyle name="Moeda 3 3 2 3 4 3" xfId="29942"/>
    <cellStyle name="Moeda 3 3 2 3 4 4" xfId="14621"/>
    <cellStyle name="Moeda 3 3 2 3 5" xfId="5765"/>
    <cellStyle name="Moeda 3 3 2 3 5 2" xfId="21323"/>
    <cellStyle name="Moeda 3 3 2 3 5 3" xfId="28746"/>
    <cellStyle name="Moeda 3 3 2 3 5 4" xfId="12865"/>
    <cellStyle name="Moeda 3 3 2 3 6" xfId="4085"/>
    <cellStyle name="Moeda 3 3 2 3 6 2" xfId="27066"/>
    <cellStyle name="Moeda 3 3 2 3 6 3" xfId="18133"/>
    <cellStyle name="Moeda 3 3 2 3 7" xfId="24038"/>
    <cellStyle name="Moeda 3 3 2 3 8" xfId="11745"/>
    <cellStyle name="Moeda 3 3 2 4" xfId="1455"/>
    <cellStyle name="Moeda 3 3 2 4 2" xfId="3211"/>
    <cellStyle name="Moeda 3 3 2 4 2 2" xfId="9115"/>
    <cellStyle name="Moeda 3 3 2 4 2 2 2" xfId="32096"/>
    <cellStyle name="Moeda 3 3 2 4 2 2 3" xfId="20287"/>
    <cellStyle name="Moeda 3 3 2 4 2 3" xfId="26192"/>
    <cellStyle name="Moeda 3 3 2 4 2 4" xfId="16775"/>
    <cellStyle name="Moeda 3 3 2 4 3" xfId="7359"/>
    <cellStyle name="Moeda 3 3 2 4 3 2" xfId="10871"/>
    <cellStyle name="Moeda 3 3 2 4 3 2 2" xfId="33852"/>
    <cellStyle name="Moeda 3 3 2 4 3 2 3" xfId="22680"/>
    <cellStyle name="Moeda 3 3 2 4 3 3" xfId="30340"/>
    <cellStyle name="Moeda 3 3 2 4 3 4" xfId="15019"/>
    <cellStyle name="Moeda 3 3 2 4 4" xfId="4483"/>
    <cellStyle name="Moeda 3 3 2 4 4 2" xfId="27464"/>
    <cellStyle name="Moeda 3 3 2 4 4 3" xfId="18531"/>
    <cellStyle name="Moeda 3 3 2 4 5" xfId="24436"/>
    <cellStyle name="Moeda 3 3 2 4 6" xfId="13263"/>
    <cellStyle name="Moeda 3 3 2 5" xfId="819"/>
    <cellStyle name="Moeda 3 3 2 5 2" xfId="2575"/>
    <cellStyle name="Moeda 3 3 2 5 2 2" xfId="8479"/>
    <cellStyle name="Moeda 3 3 2 5 2 2 2" xfId="31460"/>
    <cellStyle name="Moeda 3 3 2 5 2 2 3" xfId="19651"/>
    <cellStyle name="Moeda 3 3 2 5 2 3" xfId="25556"/>
    <cellStyle name="Moeda 3 3 2 5 2 4" xfId="16139"/>
    <cellStyle name="Moeda 3 3 2 5 3" xfId="6723"/>
    <cellStyle name="Moeda 3 3 2 5 3 2" xfId="10235"/>
    <cellStyle name="Moeda 3 3 2 5 3 2 2" xfId="33216"/>
    <cellStyle name="Moeda 3 3 2 5 3 2 3" xfId="22044"/>
    <cellStyle name="Moeda 3 3 2 5 3 3" xfId="29704"/>
    <cellStyle name="Moeda 3 3 2 5 3 4" xfId="14383"/>
    <cellStyle name="Moeda 3 3 2 5 4" xfId="5527"/>
    <cellStyle name="Moeda 3 3 2 5 4 2" xfId="28508"/>
    <cellStyle name="Moeda 3 3 2 5 4 3" xfId="17895"/>
    <cellStyle name="Moeda 3 3 2 5 5" xfId="23800"/>
    <cellStyle name="Moeda 3 3 2 5 6" xfId="12627"/>
    <cellStyle name="Moeda 3 3 2 6" xfId="2168"/>
    <cellStyle name="Moeda 3 3 2 6 2" xfId="8072"/>
    <cellStyle name="Moeda 3 3 2 6 2 2" xfId="31053"/>
    <cellStyle name="Moeda 3 3 2 6 2 3" xfId="19244"/>
    <cellStyle name="Moeda 3 3 2 6 3" xfId="25149"/>
    <cellStyle name="Moeda 3 3 2 6 4" xfId="15732"/>
    <cellStyle name="Moeda 3 3 2 7" xfId="6316"/>
    <cellStyle name="Moeda 3 3 2 7 2" xfId="9828"/>
    <cellStyle name="Moeda 3 3 2 7 2 2" xfId="32809"/>
    <cellStyle name="Moeda 3 3 2 7 2 3" xfId="21637"/>
    <cellStyle name="Moeda 3 3 2 7 3" xfId="29297"/>
    <cellStyle name="Moeda 3 3 2 7 4" xfId="13976"/>
    <cellStyle name="Moeda 3 3 2 8" xfId="5196"/>
    <cellStyle name="Moeda 3 3 2 8 2" xfId="21000"/>
    <cellStyle name="Moeda 3 3 2 8 3" xfId="28177"/>
    <cellStyle name="Moeda 3 3 2 8 4" xfId="12220"/>
    <cellStyle name="Moeda 3 3 2 9" xfId="3847"/>
    <cellStyle name="Moeda 3 3 2 9 2" xfId="26828"/>
    <cellStyle name="Moeda 3 3 2 9 3" xfId="17488"/>
    <cellStyle name="Moeda 3 3 3" xfId="486"/>
    <cellStyle name="Moeda 3 3 3 2" xfId="1769"/>
    <cellStyle name="Moeda 3 3 3 2 2" xfId="3525"/>
    <cellStyle name="Moeda 3 3 3 2 2 2" xfId="9429"/>
    <cellStyle name="Moeda 3 3 3 2 2 2 2" xfId="32410"/>
    <cellStyle name="Moeda 3 3 3 2 2 2 3" xfId="20601"/>
    <cellStyle name="Moeda 3 3 3 2 2 3" xfId="26506"/>
    <cellStyle name="Moeda 3 3 3 2 2 4" xfId="17089"/>
    <cellStyle name="Moeda 3 3 3 2 3" xfId="7673"/>
    <cellStyle name="Moeda 3 3 3 2 3 2" xfId="11185"/>
    <cellStyle name="Moeda 3 3 3 2 3 2 2" xfId="34166"/>
    <cellStyle name="Moeda 3 3 3 2 3 2 3" xfId="22994"/>
    <cellStyle name="Moeda 3 3 3 2 3 3" xfId="30654"/>
    <cellStyle name="Moeda 3 3 3 2 3 4" xfId="15333"/>
    <cellStyle name="Moeda 3 3 3 2 4" xfId="4797"/>
    <cellStyle name="Moeda 3 3 3 2 4 2" xfId="27778"/>
    <cellStyle name="Moeda 3 3 3 2 4 3" xfId="18845"/>
    <cellStyle name="Moeda 3 3 3 2 5" xfId="24750"/>
    <cellStyle name="Moeda 3 3 3 2 6" xfId="13577"/>
    <cellStyle name="Moeda 3 3 3 3" xfId="1133"/>
    <cellStyle name="Moeda 3 3 3 3 2" xfId="2889"/>
    <cellStyle name="Moeda 3 3 3 3 2 2" xfId="8793"/>
    <cellStyle name="Moeda 3 3 3 3 2 2 2" xfId="31774"/>
    <cellStyle name="Moeda 3 3 3 3 2 2 3" xfId="19965"/>
    <cellStyle name="Moeda 3 3 3 3 2 3" xfId="25870"/>
    <cellStyle name="Moeda 3 3 3 3 2 4" xfId="16453"/>
    <cellStyle name="Moeda 3 3 3 3 3" xfId="7037"/>
    <cellStyle name="Moeda 3 3 3 3 3 2" xfId="10549"/>
    <cellStyle name="Moeda 3 3 3 3 3 2 2" xfId="33530"/>
    <cellStyle name="Moeda 3 3 3 3 3 2 3" xfId="22358"/>
    <cellStyle name="Moeda 3 3 3 3 3 3" xfId="30018"/>
    <cellStyle name="Moeda 3 3 3 3 3 4" xfId="14697"/>
    <cellStyle name="Moeda 3 3 3 3 4" xfId="5841"/>
    <cellStyle name="Moeda 3 3 3 3 4 2" xfId="28822"/>
    <cellStyle name="Moeda 3 3 3 3 4 3" xfId="18209"/>
    <cellStyle name="Moeda 3 3 3 3 5" xfId="24114"/>
    <cellStyle name="Moeda 3 3 3 3 6" xfId="12941"/>
    <cellStyle name="Moeda 3 3 3 4" xfId="2244"/>
    <cellStyle name="Moeda 3 3 3 4 2" xfId="8148"/>
    <cellStyle name="Moeda 3 3 3 4 2 2" xfId="31129"/>
    <cellStyle name="Moeda 3 3 3 4 2 3" xfId="19320"/>
    <cellStyle name="Moeda 3 3 3 4 3" xfId="25225"/>
    <cellStyle name="Moeda 3 3 3 4 4" xfId="15808"/>
    <cellStyle name="Moeda 3 3 3 5" xfId="6392"/>
    <cellStyle name="Moeda 3 3 3 5 2" xfId="9904"/>
    <cellStyle name="Moeda 3 3 3 5 2 2" xfId="32885"/>
    <cellStyle name="Moeda 3 3 3 5 2 3" xfId="21713"/>
    <cellStyle name="Moeda 3 3 3 5 3" xfId="29373"/>
    <cellStyle name="Moeda 3 3 3 5 4" xfId="14052"/>
    <cellStyle name="Moeda 3 3 3 6" xfId="5272"/>
    <cellStyle name="Moeda 3 3 3 6 2" xfId="21076"/>
    <cellStyle name="Moeda 3 3 3 6 3" xfId="28253"/>
    <cellStyle name="Moeda 3 3 3 6 4" xfId="12296"/>
    <cellStyle name="Moeda 3 3 3 7" xfId="4161"/>
    <cellStyle name="Moeda 3 3 3 7 2" xfId="27142"/>
    <cellStyle name="Moeda 3 3 3 7 3" xfId="17564"/>
    <cellStyle name="Moeda 3 3 3 8" xfId="23469"/>
    <cellStyle name="Moeda 3 3 3 9" xfId="11821"/>
    <cellStyle name="Moeda 3 3 4" xfId="904"/>
    <cellStyle name="Moeda 3 3 4 2" xfId="1540"/>
    <cellStyle name="Moeda 3 3 4 2 2" xfId="3296"/>
    <cellStyle name="Moeda 3 3 4 2 2 2" xfId="9200"/>
    <cellStyle name="Moeda 3 3 4 2 2 2 2" xfId="32181"/>
    <cellStyle name="Moeda 3 3 4 2 2 2 3" xfId="20372"/>
    <cellStyle name="Moeda 3 3 4 2 2 3" xfId="26277"/>
    <cellStyle name="Moeda 3 3 4 2 2 4" xfId="16860"/>
    <cellStyle name="Moeda 3 3 4 2 3" xfId="7444"/>
    <cellStyle name="Moeda 3 3 4 2 3 2" xfId="10956"/>
    <cellStyle name="Moeda 3 3 4 2 3 2 2" xfId="33937"/>
    <cellStyle name="Moeda 3 3 4 2 3 2 3" xfId="22765"/>
    <cellStyle name="Moeda 3 3 4 2 3 3" xfId="30425"/>
    <cellStyle name="Moeda 3 3 4 2 3 4" xfId="15104"/>
    <cellStyle name="Moeda 3 3 4 2 4" xfId="4568"/>
    <cellStyle name="Moeda 3 3 4 2 4 2" xfId="27549"/>
    <cellStyle name="Moeda 3 3 4 2 4 3" xfId="18616"/>
    <cellStyle name="Moeda 3 3 4 2 5" xfId="24521"/>
    <cellStyle name="Moeda 3 3 4 2 6" xfId="13348"/>
    <cellStyle name="Moeda 3 3 4 3" xfId="2660"/>
    <cellStyle name="Moeda 3 3 4 3 2" xfId="8564"/>
    <cellStyle name="Moeda 3 3 4 3 2 2" xfId="31545"/>
    <cellStyle name="Moeda 3 3 4 3 2 3" xfId="19736"/>
    <cellStyle name="Moeda 3 3 4 3 3" xfId="25641"/>
    <cellStyle name="Moeda 3 3 4 3 4" xfId="16224"/>
    <cellStyle name="Moeda 3 3 4 4" xfId="6808"/>
    <cellStyle name="Moeda 3 3 4 4 2" xfId="10320"/>
    <cellStyle name="Moeda 3 3 4 4 2 2" xfId="33301"/>
    <cellStyle name="Moeda 3 3 4 4 2 3" xfId="22129"/>
    <cellStyle name="Moeda 3 3 4 4 3" xfId="29789"/>
    <cellStyle name="Moeda 3 3 4 4 4" xfId="14468"/>
    <cellStyle name="Moeda 3 3 4 5" xfId="5612"/>
    <cellStyle name="Moeda 3 3 4 5 2" xfId="21246"/>
    <cellStyle name="Moeda 3 3 4 5 3" xfId="28593"/>
    <cellStyle name="Moeda 3 3 4 5 4" xfId="12712"/>
    <cellStyle name="Moeda 3 3 4 6" xfId="3932"/>
    <cellStyle name="Moeda 3 3 4 6 2" xfId="26913"/>
    <cellStyle name="Moeda 3 3 4 6 3" xfId="17980"/>
    <cellStyle name="Moeda 3 3 4 7" xfId="23885"/>
    <cellStyle name="Moeda 3 3 4 8" xfId="11592"/>
    <cellStyle name="Moeda 3 3 5" xfId="1294"/>
    <cellStyle name="Moeda 3 3 5 2" xfId="1930"/>
    <cellStyle name="Moeda 3 3 5 2 2" xfId="3686"/>
    <cellStyle name="Moeda 3 3 5 2 2 2" xfId="9590"/>
    <cellStyle name="Moeda 3 3 5 2 2 2 2" xfId="32571"/>
    <cellStyle name="Moeda 3 3 5 2 2 2 3" xfId="20762"/>
    <cellStyle name="Moeda 3 3 5 2 2 3" xfId="26667"/>
    <cellStyle name="Moeda 3 3 5 2 2 4" xfId="17250"/>
    <cellStyle name="Moeda 3 3 5 2 3" xfId="7834"/>
    <cellStyle name="Moeda 3 3 5 2 3 2" xfId="11346"/>
    <cellStyle name="Moeda 3 3 5 2 3 2 2" xfId="34327"/>
    <cellStyle name="Moeda 3 3 5 2 3 2 3" xfId="23155"/>
    <cellStyle name="Moeda 3 3 5 2 3 3" xfId="30815"/>
    <cellStyle name="Moeda 3 3 5 2 3 4" xfId="15494"/>
    <cellStyle name="Moeda 3 3 5 2 4" xfId="4958"/>
    <cellStyle name="Moeda 3 3 5 2 4 2" xfId="27939"/>
    <cellStyle name="Moeda 3 3 5 2 4 3" xfId="19006"/>
    <cellStyle name="Moeda 3 3 5 2 5" xfId="24911"/>
    <cellStyle name="Moeda 3 3 5 2 6" xfId="13738"/>
    <cellStyle name="Moeda 3 3 5 3" xfId="3050"/>
    <cellStyle name="Moeda 3 3 5 3 2" xfId="8954"/>
    <cellStyle name="Moeda 3 3 5 3 2 2" xfId="31935"/>
    <cellStyle name="Moeda 3 3 5 3 2 3" xfId="20126"/>
    <cellStyle name="Moeda 3 3 5 3 3" xfId="26031"/>
    <cellStyle name="Moeda 3 3 5 3 4" xfId="16614"/>
    <cellStyle name="Moeda 3 3 5 4" xfId="7198"/>
    <cellStyle name="Moeda 3 3 5 4 2" xfId="10710"/>
    <cellStyle name="Moeda 3 3 5 4 2 2" xfId="33691"/>
    <cellStyle name="Moeda 3 3 5 4 2 3" xfId="22519"/>
    <cellStyle name="Moeda 3 3 5 4 3" xfId="30179"/>
    <cellStyle name="Moeda 3 3 5 4 4" xfId="14858"/>
    <cellStyle name="Moeda 3 3 5 5" xfId="6002"/>
    <cellStyle name="Moeda 3 3 5 5 2" xfId="21399"/>
    <cellStyle name="Moeda 3 3 5 5 3" xfId="28983"/>
    <cellStyle name="Moeda 3 3 5 5 4" xfId="13102"/>
    <cellStyle name="Moeda 3 3 5 6" xfId="4322"/>
    <cellStyle name="Moeda 3 3 5 6 2" xfId="27303"/>
    <cellStyle name="Moeda 3 3 5 6 3" xfId="18370"/>
    <cellStyle name="Moeda 3 3 5 7" xfId="24275"/>
    <cellStyle name="Moeda 3 3 5 8" xfId="11982"/>
    <cellStyle name="Moeda 3 3 6" xfId="734"/>
    <cellStyle name="Moeda 3 3 6 2" xfId="2490"/>
    <cellStyle name="Moeda 3 3 6 2 2" xfId="8394"/>
    <cellStyle name="Moeda 3 3 6 2 2 2" xfId="31375"/>
    <cellStyle name="Moeda 3 3 6 2 2 3" xfId="19566"/>
    <cellStyle name="Moeda 3 3 6 2 3" xfId="25471"/>
    <cellStyle name="Moeda 3 3 6 2 4" xfId="16054"/>
    <cellStyle name="Moeda 3 3 6 3" xfId="6638"/>
    <cellStyle name="Moeda 3 3 6 3 2" xfId="10150"/>
    <cellStyle name="Moeda 3 3 6 3 2 2" xfId="33131"/>
    <cellStyle name="Moeda 3 3 6 3 2 3" xfId="21959"/>
    <cellStyle name="Moeda 3 3 6 3 3" xfId="29619"/>
    <cellStyle name="Moeda 3 3 6 3 4" xfId="14298"/>
    <cellStyle name="Moeda 3 3 6 4" xfId="4398"/>
    <cellStyle name="Moeda 3 3 6 4 2" xfId="27379"/>
    <cellStyle name="Moeda 3 3 6 4 3" xfId="17810"/>
    <cellStyle name="Moeda 3 3 6 5" xfId="23715"/>
    <cellStyle name="Moeda 3 3 6 6" xfId="12542"/>
    <cellStyle name="Moeda 3 3 7" xfId="1370"/>
    <cellStyle name="Moeda 3 3 7 2" xfId="3126"/>
    <cellStyle name="Moeda 3 3 7 2 2" xfId="9030"/>
    <cellStyle name="Moeda 3 3 7 2 2 2" xfId="32011"/>
    <cellStyle name="Moeda 3 3 7 2 2 3" xfId="20202"/>
    <cellStyle name="Moeda 3 3 7 2 3" xfId="26107"/>
    <cellStyle name="Moeda 3 3 7 2 4" xfId="16690"/>
    <cellStyle name="Moeda 3 3 7 3" xfId="7274"/>
    <cellStyle name="Moeda 3 3 7 3 2" xfId="10786"/>
    <cellStyle name="Moeda 3 3 7 3 2 2" xfId="33767"/>
    <cellStyle name="Moeda 3 3 7 3 2 3" xfId="22595"/>
    <cellStyle name="Moeda 3 3 7 3 3" xfId="30255"/>
    <cellStyle name="Moeda 3 3 7 3 4" xfId="14934"/>
    <cellStyle name="Moeda 3 3 7 4" xfId="6078"/>
    <cellStyle name="Moeda 3 3 7 4 2" xfId="29059"/>
    <cellStyle name="Moeda 3 3 7 4 3" xfId="18446"/>
    <cellStyle name="Moeda 3 3 7 5" xfId="24351"/>
    <cellStyle name="Moeda 3 3 7 6" xfId="13178"/>
    <cellStyle name="Moeda 3 3 8" xfId="657"/>
    <cellStyle name="Moeda 3 3 8 2" xfId="2414"/>
    <cellStyle name="Moeda 3 3 8 2 2" xfId="8318"/>
    <cellStyle name="Moeda 3 3 8 2 2 2" xfId="31299"/>
    <cellStyle name="Moeda 3 3 8 2 2 3" xfId="19490"/>
    <cellStyle name="Moeda 3 3 8 2 3" xfId="25395"/>
    <cellStyle name="Moeda 3 3 8 2 4" xfId="15978"/>
    <cellStyle name="Moeda 3 3 8 3" xfId="6562"/>
    <cellStyle name="Moeda 3 3 8 3 2" xfId="10074"/>
    <cellStyle name="Moeda 3 3 8 3 2 2" xfId="33055"/>
    <cellStyle name="Moeda 3 3 8 3 2 3" xfId="21883"/>
    <cellStyle name="Moeda 3 3 8 3 3" xfId="29543"/>
    <cellStyle name="Moeda 3 3 8 3 4" xfId="14222"/>
    <cellStyle name="Moeda 3 3 8 4" xfId="5442"/>
    <cellStyle name="Moeda 3 3 8 4 2" xfId="28423"/>
    <cellStyle name="Moeda 3 3 8 4 3" xfId="17734"/>
    <cellStyle name="Moeda 3 3 8 5" xfId="23639"/>
    <cellStyle name="Moeda 3 3 8 6" xfId="12466"/>
    <cellStyle name="Moeda 3 3 9" xfId="2015"/>
    <cellStyle name="Moeda 3 3 9 2" xfId="7919"/>
    <cellStyle name="Moeda 3 3 9 2 2" xfId="30900"/>
    <cellStyle name="Moeda 3 3 9 2 3" xfId="19091"/>
    <cellStyle name="Moeda 3 3 9 3" xfId="24996"/>
    <cellStyle name="Moeda 3 3 9 4" xfId="15579"/>
    <cellStyle name="Moeda 3 4" xfId="302"/>
    <cellStyle name="Moeda 3 4 10" xfId="6209"/>
    <cellStyle name="Moeda 3 4 10 2" xfId="9721"/>
    <cellStyle name="Moeda 3 4 10 2 2" xfId="32702"/>
    <cellStyle name="Moeda 3 4 10 2 3" xfId="21530"/>
    <cellStyle name="Moeda 3 4 10 3" xfId="29190"/>
    <cellStyle name="Moeda 3 4 10 4" xfId="13869"/>
    <cellStyle name="Moeda 3 4 11" xfId="5089"/>
    <cellStyle name="Moeda 3 4 11 2" xfId="20893"/>
    <cellStyle name="Moeda 3 4 11 3" xfId="28070"/>
    <cellStyle name="Moeda 3 4 11 4" xfId="12113"/>
    <cellStyle name="Moeda 3 4 12" xfId="3808"/>
    <cellStyle name="Moeda 3 4 12 2" xfId="26789"/>
    <cellStyle name="Moeda 3 4 12 3" xfId="17381"/>
    <cellStyle name="Moeda 3 4 13" xfId="23286"/>
    <cellStyle name="Moeda 3 4 14" xfId="11468"/>
    <cellStyle name="Moeda 3 4 2" xfId="456"/>
    <cellStyle name="Moeda 3 4 2 10" xfId="23439"/>
    <cellStyle name="Moeda 3 4 2 11" xfId="11553"/>
    <cellStyle name="Moeda 3 4 2 2" xfId="617"/>
    <cellStyle name="Moeda 3 4 2 2 2" xfId="1900"/>
    <cellStyle name="Moeda 3 4 2 2 2 2" xfId="3656"/>
    <cellStyle name="Moeda 3 4 2 2 2 2 2" xfId="9560"/>
    <cellStyle name="Moeda 3 4 2 2 2 2 2 2" xfId="32541"/>
    <cellStyle name="Moeda 3 4 2 2 2 2 2 3" xfId="20732"/>
    <cellStyle name="Moeda 3 4 2 2 2 2 3" xfId="26637"/>
    <cellStyle name="Moeda 3 4 2 2 2 2 4" xfId="17220"/>
    <cellStyle name="Moeda 3 4 2 2 2 3" xfId="7804"/>
    <cellStyle name="Moeda 3 4 2 2 2 3 2" xfId="11316"/>
    <cellStyle name="Moeda 3 4 2 2 2 3 2 2" xfId="34297"/>
    <cellStyle name="Moeda 3 4 2 2 2 3 2 3" xfId="23125"/>
    <cellStyle name="Moeda 3 4 2 2 2 3 3" xfId="30785"/>
    <cellStyle name="Moeda 3 4 2 2 2 3 4" xfId="15464"/>
    <cellStyle name="Moeda 3 4 2 2 2 4" xfId="4928"/>
    <cellStyle name="Moeda 3 4 2 2 2 4 2" xfId="27909"/>
    <cellStyle name="Moeda 3 4 2 2 2 4 3" xfId="18976"/>
    <cellStyle name="Moeda 3 4 2 2 2 5" xfId="24881"/>
    <cellStyle name="Moeda 3 4 2 2 2 6" xfId="13708"/>
    <cellStyle name="Moeda 3 4 2 2 3" xfId="1264"/>
    <cellStyle name="Moeda 3 4 2 2 3 2" xfId="3020"/>
    <cellStyle name="Moeda 3 4 2 2 3 2 2" xfId="8924"/>
    <cellStyle name="Moeda 3 4 2 2 3 2 2 2" xfId="31905"/>
    <cellStyle name="Moeda 3 4 2 2 3 2 2 3" xfId="20096"/>
    <cellStyle name="Moeda 3 4 2 2 3 2 3" xfId="26001"/>
    <cellStyle name="Moeda 3 4 2 2 3 2 4" xfId="16584"/>
    <cellStyle name="Moeda 3 4 2 2 3 3" xfId="7168"/>
    <cellStyle name="Moeda 3 4 2 2 3 3 2" xfId="10680"/>
    <cellStyle name="Moeda 3 4 2 2 3 3 2 2" xfId="33661"/>
    <cellStyle name="Moeda 3 4 2 2 3 3 2 3" xfId="22489"/>
    <cellStyle name="Moeda 3 4 2 2 3 3 3" xfId="30149"/>
    <cellStyle name="Moeda 3 4 2 2 3 3 4" xfId="14828"/>
    <cellStyle name="Moeda 3 4 2 2 3 4" xfId="5972"/>
    <cellStyle name="Moeda 3 4 2 2 3 4 2" xfId="28953"/>
    <cellStyle name="Moeda 3 4 2 2 3 4 3" xfId="18340"/>
    <cellStyle name="Moeda 3 4 2 2 3 5" xfId="24245"/>
    <cellStyle name="Moeda 3 4 2 2 3 6" xfId="13072"/>
    <cellStyle name="Moeda 3 4 2 2 4" xfId="2375"/>
    <cellStyle name="Moeda 3 4 2 2 4 2" xfId="8279"/>
    <cellStyle name="Moeda 3 4 2 2 4 2 2" xfId="31260"/>
    <cellStyle name="Moeda 3 4 2 2 4 2 3" xfId="19451"/>
    <cellStyle name="Moeda 3 4 2 2 4 3" xfId="25356"/>
    <cellStyle name="Moeda 3 4 2 2 4 4" xfId="15939"/>
    <cellStyle name="Moeda 3 4 2 2 5" xfId="6523"/>
    <cellStyle name="Moeda 3 4 2 2 5 2" xfId="10035"/>
    <cellStyle name="Moeda 3 4 2 2 5 2 2" xfId="33016"/>
    <cellStyle name="Moeda 3 4 2 2 5 2 3" xfId="21844"/>
    <cellStyle name="Moeda 3 4 2 2 5 3" xfId="29504"/>
    <cellStyle name="Moeda 3 4 2 2 5 4" xfId="14183"/>
    <cellStyle name="Moeda 3 4 2 2 6" xfId="5403"/>
    <cellStyle name="Moeda 3 4 2 2 6 2" xfId="21207"/>
    <cellStyle name="Moeda 3 4 2 2 6 3" xfId="28384"/>
    <cellStyle name="Moeda 3 4 2 2 6 4" xfId="12427"/>
    <cellStyle name="Moeda 3 4 2 2 7" xfId="4292"/>
    <cellStyle name="Moeda 3 4 2 2 7 2" xfId="27273"/>
    <cellStyle name="Moeda 3 4 2 2 7 3" xfId="17695"/>
    <cellStyle name="Moeda 3 4 2 2 8" xfId="23600"/>
    <cellStyle name="Moeda 3 4 2 2 9" xfId="11952"/>
    <cellStyle name="Moeda 3 4 2 3" xfId="1103"/>
    <cellStyle name="Moeda 3 4 2 3 2" xfId="1739"/>
    <cellStyle name="Moeda 3 4 2 3 2 2" xfId="3495"/>
    <cellStyle name="Moeda 3 4 2 3 2 2 2" xfId="9399"/>
    <cellStyle name="Moeda 3 4 2 3 2 2 2 2" xfId="32380"/>
    <cellStyle name="Moeda 3 4 2 3 2 2 2 3" xfId="20571"/>
    <cellStyle name="Moeda 3 4 2 3 2 2 3" xfId="26476"/>
    <cellStyle name="Moeda 3 4 2 3 2 2 4" xfId="17059"/>
    <cellStyle name="Moeda 3 4 2 3 2 3" xfId="7643"/>
    <cellStyle name="Moeda 3 4 2 3 2 3 2" xfId="11155"/>
    <cellStyle name="Moeda 3 4 2 3 2 3 2 2" xfId="34136"/>
    <cellStyle name="Moeda 3 4 2 3 2 3 2 3" xfId="22964"/>
    <cellStyle name="Moeda 3 4 2 3 2 3 3" xfId="30624"/>
    <cellStyle name="Moeda 3 4 2 3 2 3 4" xfId="15303"/>
    <cellStyle name="Moeda 3 4 2 3 2 4" xfId="4767"/>
    <cellStyle name="Moeda 3 4 2 3 2 4 2" xfId="27748"/>
    <cellStyle name="Moeda 3 4 2 3 2 4 3" xfId="18815"/>
    <cellStyle name="Moeda 3 4 2 3 2 5" xfId="24720"/>
    <cellStyle name="Moeda 3 4 2 3 2 6" xfId="13547"/>
    <cellStyle name="Moeda 3 4 2 3 3" xfId="2859"/>
    <cellStyle name="Moeda 3 4 2 3 3 2" xfId="8763"/>
    <cellStyle name="Moeda 3 4 2 3 3 2 2" xfId="31744"/>
    <cellStyle name="Moeda 3 4 2 3 3 2 3" xfId="19935"/>
    <cellStyle name="Moeda 3 4 2 3 3 3" xfId="25840"/>
    <cellStyle name="Moeda 3 4 2 3 3 4" xfId="16423"/>
    <cellStyle name="Moeda 3 4 2 3 4" xfId="7007"/>
    <cellStyle name="Moeda 3 4 2 3 4 2" xfId="10519"/>
    <cellStyle name="Moeda 3 4 2 3 4 2 2" xfId="33500"/>
    <cellStyle name="Moeda 3 4 2 3 4 2 3" xfId="22328"/>
    <cellStyle name="Moeda 3 4 2 3 4 3" xfId="29988"/>
    <cellStyle name="Moeda 3 4 2 3 4 4" xfId="14667"/>
    <cellStyle name="Moeda 3 4 2 3 5" xfId="5811"/>
    <cellStyle name="Moeda 3 4 2 3 5 2" xfId="21369"/>
    <cellStyle name="Moeda 3 4 2 3 5 3" xfId="28792"/>
    <cellStyle name="Moeda 3 4 2 3 5 4" xfId="12911"/>
    <cellStyle name="Moeda 3 4 2 3 6" xfId="4131"/>
    <cellStyle name="Moeda 3 4 2 3 6 2" xfId="27112"/>
    <cellStyle name="Moeda 3 4 2 3 6 3" xfId="18179"/>
    <cellStyle name="Moeda 3 4 2 3 7" xfId="24084"/>
    <cellStyle name="Moeda 3 4 2 3 8" xfId="11791"/>
    <cellStyle name="Moeda 3 4 2 4" xfId="1501"/>
    <cellStyle name="Moeda 3 4 2 4 2" xfId="3257"/>
    <cellStyle name="Moeda 3 4 2 4 2 2" xfId="9161"/>
    <cellStyle name="Moeda 3 4 2 4 2 2 2" xfId="32142"/>
    <cellStyle name="Moeda 3 4 2 4 2 2 3" xfId="20333"/>
    <cellStyle name="Moeda 3 4 2 4 2 3" xfId="26238"/>
    <cellStyle name="Moeda 3 4 2 4 2 4" xfId="16821"/>
    <cellStyle name="Moeda 3 4 2 4 3" xfId="7405"/>
    <cellStyle name="Moeda 3 4 2 4 3 2" xfId="10917"/>
    <cellStyle name="Moeda 3 4 2 4 3 2 2" xfId="33898"/>
    <cellStyle name="Moeda 3 4 2 4 3 2 3" xfId="22726"/>
    <cellStyle name="Moeda 3 4 2 4 3 3" xfId="30386"/>
    <cellStyle name="Moeda 3 4 2 4 3 4" xfId="15065"/>
    <cellStyle name="Moeda 3 4 2 4 4" xfId="4529"/>
    <cellStyle name="Moeda 3 4 2 4 4 2" xfId="27510"/>
    <cellStyle name="Moeda 3 4 2 4 4 3" xfId="18577"/>
    <cellStyle name="Moeda 3 4 2 4 5" xfId="24482"/>
    <cellStyle name="Moeda 3 4 2 4 6" xfId="13309"/>
    <cellStyle name="Moeda 3 4 2 5" xfId="865"/>
    <cellStyle name="Moeda 3 4 2 5 2" xfId="2621"/>
    <cellStyle name="Moeda 3 4 2 5 2 2" xfId="8525"/>
    <cellStyle name="Moeda 3 4 2 5 2 2 2" xfId="31506"/>
    <cellStyle name="Moeda 3 4 2 5 2 2 3" xfId="19697"/>
    <cellStyle name="Moeda 3 4 2 5 2 3" xfId="25602"/>
    <cellStyle name="Moeda 3 4 2 5 2 4" xfId="16185"/>
    <cellStyle name="Moeda 3 4 2 5 3" xfId="6769"/>
    <cellStyle name="Moeda 3 4 2 5 3 2" xfId="10281"/>
    <cellStyle name="Moeda 3 4 2 5 3 2 2" xfId="33262"/>
    <cellStyle name="Moeda 3 4 2 5 3 2 3" xfId="22090"/>
    <cellStyle name="Moeda 3 4 2 5 3 3" xfId="29750"/>
    <cellStyle name="Moeda 3 4 2 5 3 4" xfId="14429"/>
    <cellStyle name="Moeda 3 4 2 5 4" xfId="5573"/>
    <cellStyle name="Moeda 3 4 2 5 4 2" xfId="28554"/>
    <cellStyle name="Moeda 3 4 2 5 4 3" xfId="17941"/>
    <cellStyle name="Moeda 3 4 2 5 5" xfId="23846"/>
    <cellStyle name="Moeda 3 4 2 5 6" xfId="12673"/>
    <cellStyle name="Moeda 3 4 2 6" xfId="2214"/>
    <cellStyle name="Moeda 3 4 2 6 2" xfId="8118"/>
    <cellStyle name="Moeda 3 4 2 6 2 2" xfId="31099"/>
    <cellStyle name="Moeda 3 4 2 6 2 3" xfId="19290"/>
    <cellStyle name="Moeda 3 4 2 6 3" xfId="25195"/>
    <cellStyle name="Moeda 3 4 2 6 4" xfId="15778"/>
    <cellStyle name="Moeda 3 4 2 7" xfId="6362"/>
    <cellStyle name="Moeda 3 4 2 7 2" xfId="9874"/>
    <cellStyle name="Moeda 3 4 2 7 2 2" xfId="32855"/>
    <cellStyle name="Moeda 3 4 2 7 2 3" xfId="21683"/>
    <cellStyle name="Moeda 3 4 2 7 3" xfId="29343"/>
    <cellStyle name="Moeda 3 4 2 7 4" xfId="14022"/>
    <cellStyle name="Moeda 3 4 2 8" xfId="5242"/>
    <cellStyle name="Moeda 3 4 2 8 2" xfId="21046"/>
    <cellStyle name="Moeda 3 4 2 8 3" xfId="28223"/>
    <cellStyle name="Moeda 3 4 2 8 4" xfId="12266"/>
    <cellStyle name="Moeda 3 4 2 9" xfId="3893"/>
    <cellStyle name="Moeda 3 4 2 9 2" xfId="26874"/>
    <cellStyle name="Moeda 3 4 2 9 3" xfId="17534"/>
    <cellStyle name="Moeda 3 4 3" xfId="532"/>
    <cellStyle name="Moeda 3 4 3 2" xfId="1815"/>
    <cellStyle name="Moeda 3 4 3 2 2" xfId="3571"/>
    <cellStyle name="Moeda 3 4 3 2 2 2" xfId="9475"/>
    <cellStyle name="Moeda 3 4 3 2 2 2 2" xfId="32456"/>
    <cellStyle name="Moeda 3 4 3 2 2 2 3" xfId="20647"/>
    <cellStyle name="Moeda 3 4 3 2 2 3" xfId="26552"/>
    <cellStyle name="Moeda 3 4 3 2 2 4" xfId="17135"/>
    <cellStyle name="Moeda 3 4 3 2 3" xfId="7719"/>
    <cellStyle name="Moeda 3 4 3 2 3 2" xfId="11231"/>
    <cellStyle name="Moeda 3 4 3 2 3 2 2" xfId="34212"/>
    <cellStyle name="Moeda 3 4 3 2 3 2 3" xfId="23040"/>
    <cellStyle name="Moeda 3 4 3 2 3 3" xfId="30700"/>
    <cellStyle name="Moeda 3 4 3 2 3 4" xfId="15379"/>
    <cellStyle name="Moeda 3 4 3 2 4" xfId="4843"/>
    <cellStyle name="Moeda 3 4 3 2 4 2" xfId="27824"/>
    <cellStyle name="Moeda 3 4 3 2 4 3" xfId="18891"/>
    <cellStyle name="Moeda 3 4 3 2 5" xfId="24796"/>
    <cellStyle name="Moeda 3 4 3 2 6" xfId="13623"/>
    <cellStyle name="Moeda 3 4 3 3" xfId="1179"/>
    <cellStyle name="Moeda 3 4 3 3 2" xfId="2935"/>
    <cellStyle name="Moeda 3 4 3 3 2 2" xfId="8839"/>
    <cellStyle name="Moeda 3 4 3 3 2 2 2" xfId="31820"/>
    <cellStyle name="Moeda 3 4 3 3 2 2 3" xfId="20011"/>
    <cellStyle name="Moeda 3 4 3 3 2 3" xfId="25916"/>
    <cellStyle name="Moeda 3 4 3 3 2 4" xfId="16499"/>
    <cellStyle name="Moeda 3 4 3 3 3" xfId="7083"/>
    <cellStyle name="Moeda 3 4 3 3 3 2" xfId="10595"/>
    <cellStyle name="Moeda 3 4 3 3 3 2 2" xfId="33576"/>
    <cellStyle name="Moeda 3 4 3 3 3 2 3" xfId="22404"/>
    <cellStyle name="Moeda 3 4 3 3 3 3" xfId="30064"/>
    <cellStyle name="Moeda 3 4 3 3 3 4" xfId="14743"/>
    <cellStyle name="Moeda 3 4 3 3 4" xfId="5887"/>
    <cellStyle name="Moeda 3 4 3 3 4 2" xfId="28868"/>
    <cellStyle name="Moeda 3 4 3 3 4 3" xfId="18255"/>
    <cellStyle name="Moeda 3 4 3 3 5" xfId="24160"/>
    <cellStyle name="Moeda 3 4 3 3 6" xfId="12987"/>
    <cellStyle name="Moeda 3 4 3 4" xfId="2290"/>
    <cellStyle name="Moeda 3 4 3 4 2" xfId="8194"/>
    <cellStyle name="Moeda 3 4 3 4 2 2" xfId="31175"/>
    <cellStyle name="Moeda 3 4 3 4 2 3" xfId="19366"/>
    <cellStyle name="Moeda 3 4 3 4 3" xfId="25271"/>
    <cellStyle name="Moeda 3 4 3 4 4" xfId="15854"/>
    <cellStyle name="Moeda 3 4 3 5" xfId="6438"/>
    <cellStyle name="Moeda 3 4 3 5 2" xfId="9950"/>
    <cellStyle name="Moeda 3 4 3 5 2 2" xfId="32931"/>
    <cellStyle name="Moeda 3 4 3 5 2 3" xfId="21759"/>
    <cellStyle name="Moeda 3 4 3 5 3" xfId="29419"/>
    <cellStyle name="Moeda 3 4 3 5 4" xfId="14098"/>
    <cellStyle name="Moeda 3 4 3 6" xfId="5318"/>
    <cellStyle name="Moeda 3 4 3 6 2" xfId="21122"/>
    <cellStyle name="Moeda 3 4 3 6 3" xfId="28299"/>
    <cellStyle name="Moeda 3 4 3 6 4" xfId="12342"/>
    <cellStyle name="Moeda 3 4 3 7" xfId="4207"/>
    <cellStyle name="Moeda 3 4 3 7 2" xfId="27188"/>
    <cellStyle name="Moeda 3 4 3 7 3" xfId="17610"/>
    <cellStyle name="Moeda 3 4 3 8" xfId="23515"/>
    <cellStyle name="Moeda 3 4 3 9" xfId="11867"/>
    <cellStyle name="Moeda 3 4 4" xfId="950"/>
    <cellStyle name="Moeda 3 4 4 2" xfId="1586"/>
    <cellStyle name="Moeda 3 4 4 2 2" xfId="3342"/>
    <cellStyle name="Moeda 3 4 4 2 2 2" xfId="9246"/>
    <cellStyle name="Moeda 3 4 4 2 2 2 2" xfId="32227"/>
    <cellStyle name="Moeda 3 4 4 2 2 2 3" xfId="20418"/>
    <cellStyle name="Moeda 3 4 4 2 2 3" xfId="26323"/>
    <cellStyle name="Moeda 3 4 4 2 2 4" xfId="16906"/>
    <cellStyle name="Moeda 3 4 4 2 3" xfId="7490"/>
    <cellStyle name="Moeda 3 4 4 2 3 2" xfId="11002"/>
    <cellStyle name="Moeda 3 4 4 2 3 2 2" xfId="33983"/>
    <cellStyle name="Moeda 3 4 4 2 3 2 3" xfId="22811"/>
    <cellStyle name="Moeda 3 4 4 2 3 3" xfId="30471"/>
    <cellStyle name="Moeda 3 4 4 2 3 4" xfId="15150"/>
    <cellStyle name="Moeda 3 4 4 2 4" xfId="4614"/>
    <cellStyle name="Moeda 3 4 4 2 4 2" xfId="27595"/>
    <cellStyle name="Moeda 3 4 4 2 4 3" xfId="18662"/>
    <cellStyle name="Moeda 3 4 4 2 5" xfId="24567"/>
    <cellStyle name="Moeda 3 4 4 2 6" xfId="13394"/>
    <cellStyle name="Moeda 3 4 4 3" xfId="2706"/>
    <cellStyle name="Moeda 3 4 4 3 2" xfId="8610"/>
    <cellStyle name="Moeda 3 4 4 3 2 2" xfId="31591"/>
    <cellStyle name="Moeda 3 4 4 3 2 3" xfId="19782"/>
    <cellStyle name="Moeda 3 4 4 3 3" xfId="25687"/>
    <cellStyle name="Moeda 3 4 4 3 4" xfId="16270"/>
    <cellStyle name="Moeda 3 4 4 4" xfId="6854"/>
    <cellStyle name="Moeda 3 4 4 4 2" xfId="10366"/>
    <cellStyle name="Moeda 3 4 4 4 2 2" xfId="33347"/>
    <cellStyle name="Moeda 3 4 4 4 2 3" xfId="22175"/>
    <cellStyle name="Moeda 3 4 4 4 3" xfId="29835"/>
    <cellStyle name="Moeda 3 4 4 4 4" xfId="14514"/>
    <cellStyle name="Moeda 3 4 4 5" xfId="5658"/>
    <cellStyle name="Moeda 3 4 4 5 2" xfId="21292"/>
    <cellStyle name="Moeda 3 4 4 5 3" xfId="28639"/>
    <cellStyle name="Moeda 3 4 4 5 4" xfId="12758"/>
    <cellStyle name="Moeda 3 4 4 6" xfId="3978"/>
    <cellStyle name="Moeda 3 4 4 6 2" xfId="26959"/>
    <cellStyle name="Moeda 3 4 4 6 3" xfId="18026"/>
    <cellStyle name="Moeda 3 4 4 7" xfId="23931"/>
    <cellStyle name="Moeda 3 4 4 8" xfId="11638"/>
    <cellStyle name="Moeda 3 4 5" xfId="1340"/>
    <cellStyle name="Moeda 3 4 5 2" xfId="1976"/>
    <cellStyle name="Moeda 3 4 5 2 2" xfId="3732"/>
    <cellStyle name="Moeda 3 4 5 2 2 2" xfId="9636"/>
    <cellStyle name="Moeda 3 4 5 2 2 2 2" xfId="32617"/>
    <cellStyle name="Moeda 3 4 5 2 2 2 3" xfId="20808"/>
    <cellStyle name="Moeda 3 4 5 2 2 3" xfId="26713"/>
    <cellStyle name="Moeda 3 4 5 2 2 4" xfId="17296"/>
    <cellStyle name="Moeda 3 4 5 2 3" xfId="7880"/>
    <cellStyle name="Moeda 3 4 5 2 3 2" xfId="11392"/>
    <cellStyle name="Moeda 3 4 5 2 3 2 2" xfId="34373"/>
    <cellStyle name="Moeda 3 4 5 2 3 2 3" xfId="23201"/>
    <cellStyle name="Moeda 3 4 5 2 3 3" xfId="30861"/>
    <cellStyle name="Moeda 3 4 5 2 3 4" xfId="15540"/>
    <cellStyle name="Moeda 3 4 5 2 4" xfId="5004"/>
    <cellStyle name="Moeda 3 4 5 2 4 2" xfId="27985"/>
    <cellStyle name="Moeda 3 4 5 2 4 3" xfId="19052"/>
    <cellStyle name="Moeda 3 4 5 2 5" xfId="24957"/>
    <cellStyle name="Moeda 3 4 5 2 6" xfId="13784"/>
    <cellStyle name="Moeda 3 4 5 3" xfId="3096"/>
    <cellStyle name="Moeda 3 4 5 3 2" xfId="9000"/>
    <cellStyle name="Moeda 3 4 5 3 2 2" xfId="31981"/>
    <cellStyle name="Moeda 3 4 5 3 2 3" xfId="20172"/>
    <cellStyle name="Moeda 3 4 5 3 3" xfId="26077"/>
    <cellStyle name="Moeda 3 4 5 3 4" xfId="16660"/>
    <cellStyle name="Moeda 3 4 5 4" xfId="7244"/>
    <cellStyle name="Moeda 3 4 5 4 2" xfId="10756"/>
    <cellStyle name="Moeda 3 4 5 4 2 2" xfId="33737"/>
    <cellStyle name="Moeda 3 4 5 4 2 3" xfId="22565"/>
    <cellStyle name="Moeda 3 4 5 4 3" xfId="30225"/>
    <cellStyle name="Moeda 3 4 5 4 4" xfId="14904"/>
    <cellStyle name="Moeda 3 4 5 5" xfId="6048"/>
    <cellStyle name="Moeda 3 4 5 5 2" xfId="21445"/>
    <cellStyle name="Moeda 3 4 5 5 3" xfId="29029"/>
    <cellStyle name="Moeda 3 4 5 5 4" xfId="13148"/>
    <cellStyle name="Moeda 3 4 5 6" xfId="4368"/>
    <cellStyle name="Moeda 3 4 5 6 2" xfId="27349"/>
    <cellStyle name="Moeda 3 4 5 6 3" xfId="18416"/>
    <cellStyle name="Moeda 3 4 5 7" xfId="24321"/>
    <cellStyle name="Moeda 3 4 5 8" xfId="12028"/>
    <cellStyle name="Moeda 3 4 6" xfId="780"/>
    <cellStyle name="Moeda 3 4 6 2" xfId="2536"/>
    <cellStyle name="Moeda 3 4 6 2 2" xfId="8440"/>
    <cellStyle name="Moeda 3 4 6 2 2 2" xfId="31421"/>
    <cellStyle name="Moeda 3 4 6 2 2 3" xfId="19612"/>
    <cellStyle name="Moeda 3 4 6 2 3" xfId="25517"/>
    <cellStyle name="Moeda 3 4 6 2 4" xfId="16100"/>
    <cellStyle name="Moeda 3 4 6 3" xfId="6684"/>
    <cellStyle name="Moeda 3 4 6 3 2" xfId="10196"/>
    <cellStyle name="Moeda 3 4 6 3 2 2" xfId="33177"/>
    <cellStyle name="Moeda 3 4 6 3 2 3" xfId="22005"/>
    <cellStyle name="Moeda 3 4 6 3 3" xfId="29665"/>
    <cellStyle name="Moeda 3 4 6 3 4" xfId="14344"/>
    <cellStyle name="Moeda 3 4 6 4" xfId="4444"/>
    <cellStyle name="Moeda 3 4 6 4 2" xfId="27425"/>
    <cellStyle name="Moeda 3 4 6 4 3" xfId="17856"/>
    <cellStyle name="Moeda 3 4 6 5" xfId="23761"/>
    <cellStyle name="Moeda 3 4 6 6" xfId="12588"/>
    <cellStyle name="Moeda 3 4 7" xfId="1416"/>
    <cellStyle name="Moeda 3 4 7 2" xfId="3172"/>
    <cellStyle name="Moeda 3 4 7 2 2" xfId="9076"/>
    <cellStyle name="Moeda 3 4 7 2 2 2" xfId="32057"/>
    <cellStyle name="Moeda 3 4 7 2 2 3" xfId="20248"/>
    <cellStyle name="Moeda 3 4 7 2 3" xfId="26153"/>
    <cellStyle name="Moeda 3 4 7 2 4" xfId="16736"/>
    <cellStyle name="Moeda 3 4 7 3" xfId="7320"/>
    <cellStyle name="Moeda 3 4 7 3 2" xfId="10832"/>
    <cellStyle name="Moeda 3 4 7 3 2 2" xfId="33813"/>
    <cellStyle name="Moeda 3 4 7 3 2 3" xfId="22641"/>
    <cellStyle name="Moeda 3 4 7 3 3" xfId="30301"/>
    <cellStyle name="Moeda 3 4 7 3 4" xfId="14980"/>
    <cellStyle name="Moeda 3 4 7 4" xfId="6124"/>
    <cellStyle name="Moeda 3 4 7 4 2" xfId="29105"/>
    <cellStyle name="Moeda 3 4 7 4 3" xfId="18492"/>
    <cellStyle name="Moeda 3 4 7 5" xfId="24397"/>
    <cellStyle name="Moeda 3 4 7 6" xfId="13224"/>
    <cellStyle name="Moeda 3 4 8" xfId="703"/>
    <cellStyle name="Moeda 3 4 8 2" xfId="2460"/>
    <cellStyle name="Moeda 3 4 8 2 2" xfId="8364"/>
    <cellStyle name="Moeda 3 4 8 2 2 2" xfId="31345"/>
    <cellStyle name="Moeda 3 4 8 2 2 3" xfId="19536"/>
    <cellStyle name="Moeda 3 4 8 2 3" xfId="25441"/>
    <cellStyle name="Moeda 3 4 8 2 4" xfId="16024"/>
    <cellStyle name="Moeda 3 4 8 3" xfId="6608"/>
    <cellStyle name="Moeda 3 4 8 3 2" xfId="10120"/>
    <cellStyle name="Moeda 3 4 8 3 2 2" xfId="33101"/>
    <cellStyle name="Moeda 3 4 8 3 2 3" xfId="21929"/>
    <cellStyle name="Moeda 3 4 8 3 3" xfId="29589"/>
    <cellStyle name="Moeda 3 4 8 3 4" xfId="14268"/>
    <cellStyle name="Moeda 3 4 8 4" xfId="5488"/>
    <cellStyle name="Moeda 3 4 8 4 2" xfId="28469"/>
    <cellStyle name="Moeda 3 4 8 4 3" xfId="17780"/>
    <cellStyle name="Moeda 3 4 8 5" xfId="23685"/>
    <cellStyle name="Moeda 3 4 8 6" xfId="12512"/>
    <cellStyle name="Moeda 3 4 9" xfId="2061"/>
    <cellStyle name="Moeda 3 4 9 2" xfId="7965"/>
    <cellStyle name="Moeda 3 4 9 2 2" xfId="30946"/>
    <cellStyle name="Moeda 3 4 9 2 3" xfId="19137"/>
    <cellStyle name="Moeda 3 4 9 3" xfId="25042"/>
    <cellStyle name="Moeda 3 4 9 4" xfId="15625"/>
    <cellStyle name="Moeda 4" xfId="160"/>
    <cellStyle name="Moeda 4 2" xfId="161"/>
    <cellStyle name="Moeda 4 2 2" xfId="252"/>
    <cellStyle name="Moeda 4 3" xfId="251"/>
    <cellStyle name="Moeda 5" xfId="162"/>
    <cellStyle name="Moeda 5 2" xfId="163"/>
    <cellStyle name="Moeda 5 2 2" xfId="254"/>
    <cellStyle name="Moeda 5 3" xfId="253"/>
    <cellStyle name="Moeda 6" xfId="164"/>
    <cellStyle name="Moeda 6 2" xfId="255"/>
    <cellStyle name="Moeda 7" xfId="165"/>
    <cellStyle name="Moeda 7 2" xfId="256"/>
    <cellStyle name="Moeda 8" xfId="166"/>
    <cellStyle name="Moeda 8 2" xfId="257"/>
    <cellStyle name="Moeda 9" xfId="19"/>
    <cellStyle name="Moeda 9 2" xfId="20"/>
    <cellStyle name="Neutra 2" xfId="168"/>
    <cellStyle name="Neutra 3" xfId="169"/>
    <cellStyle name="Neutra 4" xfId="167"/>
    <cellStyle name="Normal" xfId="0" builtinId="0"/>
    <cellStyle name="Normal 10" xfId="14"/>
    <cellStyle name="Normal 10 2" xfId="18"/>
    <cellStyle name="Normal 11" xfId="170"/>
    <cellStyle name="Normal 11 2" xfId="258"/>
    <cellStyle name="Normal 12" xfId="171"/>
    <cellStyle name="Normal 12 2" xfId="172"/>
    <cellStyle name="Normal 12 2 2" xfId="260"/>
    <cellStyle name="Normal 12 3" xfId="259"/>
    <cellStyle name="Normal 13" xfId="23"/>
    <cellStyle name="Normal 13 10" xfId="328"/>
    <cellStyle name="Normal 13 10 2" xfId="1612"/>
    <cellStyle name="Normal 13 10 2 2" xfId="3368"/>
    <cellStyle name="Normal 13 10 2 2 2" xfId="9272"/>
    <cellStyle name="Normal 13 10 2 2 2 2" xfId="32253"/>
    <cellStyle name="Normal 13 10 2 2 2 3" xfId="20444"/>
    <cellStyle name="Normal 13 10 2 2 3" xfId="26349"/>
    <cellStyle name="Normal 13 10 2 2 4" xfId="16932"/>
    <cellStyle name="Normal 13 10 2 3" xfId="7516"/>
    <cellStyle name="Normal 13 10 2 3 2" xfId="11028"/>
    <cellStyle name="Normal 13 10 2 3 2 2" xfId="34009"/>
    <cellStyle name="Normal 13 10 2 3 2 3" xfId="22837"/>
    <cellStyle name="Normal 13 10 2 3 3" xfId="30497"/>
    <cellStyle name="Normal 13 10 2 3 4" xfId="15176"/>
    <cellStyle name="Normal 13 10 2 4" xfId="4640"/>
    <cellStyle name="Normal 13 10 2 4 2" xfId="27621"/>
    <cellStyle name="Normal 13 10 2 4 3" xfId="18688"/>
    <cellStyle name="Normal 13 10 2 5" xfId="24593"/>
    <cellStyle name="Normal 13 10 2 6" xfId="13420"/>
    <cellStyle name="Normal 13 10 3" xfId="976"/>
    <cellStyle name="Normal 13 10 3 2" xfId="2732"/>
    <cellStyle name="Normal 13 10 3 2 2" xfId="8636"/>
    <cellStyle name="Normal 13 10 3 2 2 2" xfId="31617"/>
    <cellStyle name="Normal 13 10 3 2 2 3" xfId="19808"/>
    <cellStyle name="Normal 13 10 3 2 3" xfId="25713"/>
    <cellStyle name="Normal 13 10 3 2 4" xfId="16296"/>
    <cellStyle name="Normal 13 10 3 3" xfId="6880"/>
    <cellStyle name="Normal 13 10 3 3 2" xfId="10392"/>
    <cellStyle name="Normal 13 10 3 3 2 2" xfId="33373"/>
    <cellStyle name="Normal 13 10 3 3 2 3" xfId="22201"/>
    <cellStyle name="Normal 13 10 3 3 3" xfId="29861"/>
    <cellStyle name="Normal 13 10 3 3 4" xfId="14540"/>
    <cellStyle name="Normal 13 10 3 4" xfId="5684"/>
    <cellStyle name="Normal 13 10 3 4 2" xfId="28665"/>
    <cellStyle name="Normal 13 10 3 4 3" xfId="18052"/>
    <cellStyle name="Normal 13 10 3 5" xfId="23957"/>
    <cellStyle name="Normal 13 10 3 6" xfId="12784"/>
    <cellStyle name="Normal 13 10 4" xfId="2087"/>
    <cellStyle name="Normal 13 10 4 2" xfId="7991"/>
    <cellStyle name="Normal 13 10 4 2 2" xfId="30972"/>
    <cellStyle name="Normal 13 10 4 2 3" xfId="19163"/>
    <cellStyle name="Normal 13 10 4 3" xfId="25068"/>
    <cellStyle name="Normal 13 10 4 4" xfId="15651"/>
    <cellStyle name="Normal 13 10 5" xfId="6235"/>
    <cellStyle name="Normal 13 10 5 2" xfId="9747"/>
    <cellStyle name="Normal 13 10 5 2 2" xfId="32728"/>
    <cellStyle name="Normal 13 10 5 2 3" xfId="21556"/>
    <cellStyle name="Normal 13 10 5 3" xfId="29216"/>
    <cellStyle name="Normal 13 10 5 4" xfId="13895"/>
    <cellStyle name="Normal 13 10 6" xfId="5115"/>
    <cellStyle name="Normal 13 10 6 2" xfId="20919"/>
    <cellStyle name="Normal 13 10 6 3" xfId="28096"/>
    <cellStyle name="Normal 13 10 6 4" xfId="12139"/>
    <cellStyle name="Normal 13 10 7" xfId="4004"/>
    <cellStyle name="Normal 13 10 7 2" xfId="26985"/>
    <cellStyle name="Normal 13 10 7 3" xfId="17407"/>
    <cellStyle name="Normal 13 10 8" xfId="23312"/>
    <cellStyle name="Normal 13 10 9" xfId="11664"/>
    <cellStyle name="Normal 13 11" xfId="482"/>
    <cellStyle name="Normal 13 11 2" xfId="1765"/>
    <cellStyle name="Normal 13 11 2 2" xfId="3521"/>
    <cellStyle name="Normal 13 11 2 2 2" xfId="9425"/>
    <cellStyle name="Normal 13 11 2 2 2 2" xfId="32406"/>
    <cellStyle name="Normal 13 11 2 2 2 3" xfId="20597"/>
    <cellStyle name="Normal 13 11 2 2 3" xfId="26502"/>
    <cellStyle name="Normal 13 11 2 2 4" xfId="17085"/>
    <cellStyle name="Normal 13 11 2 3" xfId="7669"/>
    <cellStyle name="Normal 13 11 2 3 2" xfId="11181"/>
    <cellStyle name="Normal 13 11 2 3 2 2" xfId="34162"/>
    <cellStyle name="Normal 13 11 2 3 2 3" xfId="22990"/>
    <cellStyle name="Normal 13 11 2 3 3" xfId="30650"/>
    <cellStyle name="Normal 13 11 2 3 4" xfId="15329"/>
    <cellStyle name="Normal 13 11 2 4" xfId="4793"/>
    <cellStyle name="Normal 13 11 2 4 2" xfId="27774"/>
    <cellStyle name="Normal 13 11 2 4 3" xfId="18841"/>
    <cellStyle name="Normal 13 11 2 5" xfId="24746"/>
    <cellStyle name="Normal 13 11 2 6" xfId="13573"/>
    <cellStyle name="Normal 13 11 3" xfId="1129"/>
    <cellStyle name="Normal 13 11 3 2" xfId="2885"/>
    <cellStyle name="Normal 13 11 3 2 2" xfId="8789"/>
    <cellStyle name="Normal 13 11 3 2 2 2" xfId="31770"/>
    <cellStyle name="Normal 13 11 3 2 2 3" xfId="19961"/>
    <cellStyle name="Normal 13 11 3 2 3" xfId="25866"/>
    <cellStyle name="Normal 13 11 3 2 4" xfId="16449"/>
    <cellStyle name="Normal 13 11 3 3" xfId="7033"/>
    <cellStyle name="Normal 13 11 3 3 2" xfId="10545"/>
    <cellStyle name="Normal 13 11 3 3 2 2" xfId="33526"/>
    <cellStyle name="Normal 13 11 3 3 2 3" xfId="22354"/>
    <cellStyle name="Normal 13 11 3 3 3" xfId="30014"/>
    <cellStyle name="Normal 13 11 3 3 4" xfId="14693"/>
    <cellStyle name="Normal 13 11 3 4" xfId="5837"/>
    <cellStyle name="Normal 13 11 3 4 2" xfId="28818"/>
    <cellStyle name="Normal 13 11 3 4 3" xfId="18205"/>
    <cellStyle name="Normal 13 11 3 5" xfId="24110"/>
    <cellStyle name="Normal 13 11 3 6" xfId="12937"/>
    <cellStyle name="Normal 13 11 4" xfId="2240"/>
    <cellStyle name="Normal 13 11 4 2" xfId="8144"/>
    <cellStyle name="Normal 13 11 4 2 2" xfId="31125"/>
    <cellStyle name="Normal 13 11 4 2 3" xfId="19316"/>
    <cellStyle name="Normal 13 11 4 3" xfId="25221"/>
    <cellStyle name="Normal 13 11 4 4" xfId="15804"/>
    <cellStyle name="Normal 13 11 5" xfId="6388"/>
    <cellStyle name="Normal 13 11 5 2" xfId="9900"/>
    <cellStyle name="Normal 13 11 5 2 2" xfId="32881"/>
    <cellStyle name="Normal 13 11 5 2 3" xfId="21709"/>
    <cellStyle name="Normal 13 11 5 3" xfId="29369"/>
    <cellStyle name="Normal 13 11 5 4" xfId="14048"/>
    <cellStyle name="Normal 13 11 6" xfId="5268"/>
    <cellStyle name="Normal 13 11 6 2" xfId="21072"/>
    <cellStyle name="Normal 13 11 6 3" xfId="28249"/>
    <cellStyle name="Normal 13 11 6 4" xfId="12292"/>
    <cellStyle name="Normal 13 11 7" xfId="4157"/>
    <cellStyle name="Normal 13 11 7 2" xfId="27138"/>
    <cellStyle name="Normal 13 11 7 3" xfId="17560"/>
    <cellStyle name="Normal 13 11 8" xfId="23465"/>
    <cellStyle name="Normal 13 11 9" xfId="11817"/>
    <cellStyle name="Normal 13 12" xfId="891"/>
    <cellStyle name="Normal 13 12 2" xfId="1527"/>
    <cellStyle name="Normal 13 12 2 2" xfId="3283"/>
    <cellStyle name="Normal 13 12 2 2 2" xfId="9187"/>
    <cellStyle name="Normal 13 12 2 2 2 2" xfId="32168"/>
    <cellStyle name="Normal 13 12 2 2 2 3" xfId="20359"/>
    <cellStyle name="Normal 13 12 2 2 3" xfId="26264"/>
    <cellStyle name="Normal 13 12 2 2 4" xfId="16847"/>
    <cellStyle name="Normal 13 12 2 3" xfId="7431"/>
    <cellStyle name="Normal 13 12 2 3 2" xfId="10943"/>
    <cellStyle name="Normal 13 12 2 3 2 2" xfId="33924"/>
    <cellStyle name="Normal 13 12 2 3 2 3" xfId="22752"/>
    <cellStyle name="Normal 13 12 2 3 3" xfId="30412"/>
    <cellStyle name="Normal 13 12 2 3 4" xfId="15091"/>
    <cellStyle name="Normal 13 12 2 4" xfId="4555"/>
    <cellStyle name="Normal 13 12 2 4 2" xfId="27536"/>
    <cellStyle name="Normal 13 12 2 4 3" xfId="18603"/>
    <cellStyle name="Normal 13 12 2 5" xfId="24508"/>
    <cellStyle name="Normal 13 12 2 6" xfId="13335"/>
    <cellStyle name="Normal 13 12 3" xfId="2647"/>
    <cellStyle name="Normal 13 12 3 2" xfId="8551"/>
    <cellStyle name="Normal 13 12 3 2 2" xfId="31532"/>
    <cellStyle name="Normal 13 12 3 2 3" xfId="19723"/>
    <cellStyle name="Normal 13 12 3 3" xfId="25628"/>
    <cellStyle name="Normal 13 12 3 4" xfId="16211"/>
    <cellStyle name="Normal 13 12 4" xfId="6795"/>
    <cellStyle name="Normal 13 12 4 2" xfId="10307"/>
    <cellStyle name="Normal 13 12 4 2 2" xfId="33288"/>
    <cellStyle name="Normal 13 12 4 2 3" xfId="22116"/>
    <cellStyle name="Normal 13 12 4 3" xfId="29776"/>
    <cellStyle name="Normal 13 12 4 4" xfId="14455"/>
    <cellStyle name="Normal 13 12 5" xfId="5599"/>
    <cellStyle name="Normal 13 12 5 2" xfId="21233"/>
    <cellStyle name="Normal 13 12 5 3" xfId="28580"/>
    <cellStyle name="Normal 13 12 5 4" xfId="12699"/>
    <cellStyle name="Normal 13 12 6" xfId="3919"/>
    <cellStyle name="Normal 13 12 6 2" xfId="26900"/>
    <cellStyle name="Normal 13 12 6 3" xfId="17967"/>
    <cellStyle name="Normal 13 12 7" xfId="23872"/>
    <cellStyle name="Normal 13 12 8" xfId="11579"/>
    <cellStyle name="Normal 13 13" xfId="1290"/>
    <cellStyle name="Normal 13 13 2" xfId="1926"/>
    <cellStyle name="Normal 13 13 2 2" xfId="3682"/>
    <cellStyle name="Normal 13 13 2 2 2" xfId="9586"/>
    <cellStyle name="Normal 13 13 2 2 2 2" xfId="32567"/>
    <cellStyle name="Normal 13 13 2 2 2 3" xfId="20758"/>
    <cellStyle name="Normal 13 13 2 2 3" xfId="26663"/>
    <cellStyle name="Normal 13 13 2 2 4" xfId="17246"/>
    <cellStyle name="Normal 13 13 2 3" xfId="7830"/>
    <cellStyle name="Normal 13 13 2 3 2" xfId="11342"/>
    <cellStyle name="Normal 13 13 2 3 2 2" xfId="34323"/>
    <cellStyle name="Normal 13 13 2 3 2 3" xfId="23151"/>
    <cellStyle name="Normal 13 13 2 3 3" xfId="30811"/>
    <cellStyle name="Normal 13 13 2 3 4" xfId="15490"/>
    <cellStyle name="Normal 13 13 2 4" xfId="4954"/>
    <cellStyle name="Normal 13 13 2 4 2" xfId="27935"/>
    <cellStyle name="Normal 13 13 2 4 3" xfId="19002"/>
    <cellStyle name="Normal 13 13 2 5" xfId="24907"/>
    <cellStyle name="Normal 13 13 2 6" xfId="13734"/>
    <cellStyle name="Normal 13 13 3" xfId="3046"/>
    <cellStyle name="Normal 13 13 3 2" xfId="8950"/>
    <cellStyle name="Normal 13 13 3 2 2" xfId="31931"/>
    <cellStyle name="Normal 13 13 3 2 3" xfId="20122"/>
    <cellStyle name="Normal 13 13 3 3" xfId="26027"/>
    <cellStyle name="Normal 13 13 3 4" xfId="16610"/>
    <cellStyle name="Normal 13 13 4" xfId="7194"/>
    <cellStyle name="Normal 13 13 4 2" xfId="10706"/>
    <cellStyle name="Normal 13 13 4 2 2" xfId="33687"/>
    <cellStyle name="Normal 13 13 4 2 3" xfId="22515"/>
    <cellStyle name="Normal 13 13 4 3" xfId="30175"/>
    <cellStyle name="Normal 13 13 4 4" xfId="14854"/>
    <cellStyle name="Normal 13 13 5" xfId="5998"/>
    <cellStyle name="Normal 13 13 5 2" xfId="21395"/>
    <cellStyle name="Normal 13 13 5 3" xfId="28979"/>
    <cellStyle name="Normal 13 13 5 4" xfId="13098"/>
    <cellStyle name="Normal 13 13 6" xfId="4318"/>
    <cellStyle name="Normal 13 13 6 2" xfId="27299"/>
    <cellStyle name="Normal 13 13 6 3" xfId="18366"/>
    <cellStyle name="Normal 13 13 7" xfId="24271"/>
    <cellStyle name="Normal 13 13 8" xfId="11978"/>
    <cellStyle name="Normal 13 14" xfId="729"/>
    <cellStyle name="Normal 13 14 2" xfId="2486"/>
    <cellStyle name="Normal 13 14 2 2" xfId="8390"/>
    <cellStyle name="Normal 13 14 2 2 2" xfId="31371"/>
    <cellStyle name="Normal 13 14 2 2 3" xfId="19562"/>
    <cellStyle name="Normal 13 14 2 3" xfId="25467"/>
    <cellStyle name="Normal 13 14 2 4" xfId="16050"/>
    <cellStyle name="Normal 13 14 3" xfId="6634"/>
    <cellStyle name="Normal 13 14 3 2" xfId="10146"/>
    <cellStyle name="Normal 13 14 3 2 2" xfId="33127"/>
    <cellStyle name="Normal 13 14 3 2 3" xfId="21955"/>
    <cellStyle name="Normal 13 14 3 3" xfId="29615"/>
    <cellStyle name="Normal 13 14 3 4" xfId="14294"/>
    <cellStyle name="Normal 13 14 4" xfId="4394"/>
    <cellStyle name="Normal 13 14 4 2" xfId="27375"/>
    <cellStyle name="Normal 13 14 4 3" xfId="17806"/>
    <cellStyle name="Normal 13 14 5" xfId="23711"/>
    <cellStyle name="Normal 13 14 6" xfId="12538"/>
    <cellStyle name="Normal 13 15" xfId="652"/>
    <cellStyle name="Normal 13 15 2" xfId="2409"/>
    <cellStyle name="Normal 13 15 2 2" xfId="8313"/>
    <cellStyle name="Normal 13 15 2 2 2" xfId="31294"/>
    <cellStyle name="Normal 13 15 2 2 3" xfId="19485"/>
    <cellStyle name="Normal 13 15 2 3" xfId="25390"/>
    <cellStyle name="Normal 13 15 2 4" xfId="15973"/>
    <cellStyle name="Normal 13 15 3" xfId="6557"/>
    <cellStyle name="Normal 13 15 3 2" xfId="10069"/>
    <cellStyle name="Normal 13 15 3 2 2" xfId="33050"/>
    <cellStyle name="Normal 13 15 3 2 3" xfId="21878"/>
    <cellStyle name="Normal 13 15 3 3" xfId="29538"/>
    <cellStyle name="Normal 13 15 3 4" xfId="14217"/>
    <cellStyle name="Normal 13 15 4" xfId="5437"/>
    <cellStyle name="Normal 13 15 4 2" xfId="28418"/>
    <cellStyle name="Normal 13 15 4 3" xfId="17729"/>
    <cellStyle name="Normal 13 15 5" xfId="23634"/>
    <cellStyle name="Normal 13 15 6" xfId="12461"/>
    <cellStyle name="Normal 13 16" xfId="1366"/>
    <cellStyle name="Normal 13 16 2" xfId="3122"/>
    <cellStyle name="Normal 13 16 2 2" xfId="9026"/>
    <cellStyle name="Normal 13 16 2 2 2" xfId="32007"/>
    <cellStyle name="Normal 13 16 2 2 3" xfId="20198"/>
    <cellStyle name="Normal 13 16 2 3" xfId="26103"/>
    <cellStyle name="Normal 13 16 2 4" xfId="16686"/>
    <cellStyle name="Normal 13 16 3" xfId="7270"/>
    <cellStyle name="Normal 13 16 3 2" xfId="10782"/>
    <cellStyle name="Normal 13 16 3 2 2" xfId="33763"/>
    <cellStyle name="Normal 13 16 3 2 3" xfId="22591"/>
    <cellStyle name="Normal 13 16 3 3" xfId="30251"/>
    <cellStyle name="Normal 13 16 3 4" xfId="14930"/>
    <cellStyle name="Normal 13 16 4" xfId="6074"/>
    <cellStyle name="Normal 13 16 4 2" xfId="29055"/>
    <cellStyle name="Normal 13 16 4 3" xfId="18442"/>
    <cellStyle name="Normal 13 16 5" xfId="24347"/>
    <cellStyle name="Normal 13 16 6" xfId="13174"/>
    <cellStyle name="Normal 13 17" xfId="643"/>
    <cellStyle name="Normal 13 17 2" xfId="2401"/>
    <cellStyle name="Normal 13 17 2 2" xfId="8305"/>
    <cellStyle name="Normal 13 17 2 2 2" xfId="31286"/>
    <cellStyle name="Normal 13 17 2 2 3" xfId="19477"/>
    <cellStyle name="Normal 13 17 2 3" xfId="25382"/>
    <cellStyle name="Normal 13 17 2 4" xfId="15965"/>
    <cellStyle name="Normal 13 17 3" xfId="6549"/>
    <cellStyle name="Normal 13 17 3 2" xfId="10061"/>
    <cellStyle name="Normal 13 17 3 2 2" xfId="33042"/>
    <cellStyle name="Normal 13 17 3 2 3" xfId="21870"/>
    <cellStyle name="Normal 13 17 3 3" xfId="29530"/>
    <cellStyle name="Normal 13 17 3 4" xfId="14209"/>
    <cellStyle name="Normal 13 17 4" xfId="5429"/>
    <cellStyle name="Normal 13 17 4 2" xfId="28410"/>
    <cellStyle name="Normal 13 17 4 3" xfId="17721"/>
    <cellStyle name="Normal 13 17 5" xfId="23626"/>
    <cellStyle name="Normal 13 17 6" xfId="12453"/>
    <cellStyle name="Normal 13 18" xfId="2002"/>
    <cellStyle name="Normal 13 18 2" xfId="7906"/>
    <cellStyle name="Normal 13 18 2 2" xfId="30887"/>
    <cellStyle name="Normal 13 18 2 3" xfId="19078"/>
    <cellStyle name="Normal 13 18 3" xfId="24983"/>
    <cellStyle name="Normal 13 18 4" xfId="15566"/>
    <cellStyle name="Normal 13 19" xfId="6150"/>
    <cellStyle name="Normal 13 19 2" xfId="9662"/>
    <cellStyle name="Normal 13 19 2 2" xfId="32643"/>
    <cellStyle name="Normal 13 19 2 3" xfId="21471"/>
    <cellStyle name="Normal 13 19 3" xfId="29131"/>
    <cellStyle name="Normal 13 19 4" xfId="13810"/>
    <cellStyle name="Normal 13 2" xfId="298"/>
    <cellStyle name="Normal 13 2 10" xfId="699"/>
    <cellStyle name="Normal 13 2 10 2" xfId="2456"/>
    <cellStyle name="Normal 13 2 10 2 2" xfId="8360"/>
    <cellStyle name="Normal 13 2 10 2 2 2" xfId="31341"/>
    <cellStyle name="Normal 13 2 10 2 2 3" xfId="19532"/>
    <cellStyle name="Normal 13 2 10 2 3" xfId="25437"/>
    <cellStyle name="Normal 13 2 10 2 4" xfId="16020"/>
    <cellStyle name="Normal 13 2 10 3" xfId="6604"/>
    <cellStyle name="Normal 13 2 10 3 2" xfId="10116"/>
    <cellStyle name="Normal 13 2 10 3 2 2" xfId="33097"/>
    <cellStyle name="Normal 13 2 10 3 2 3" xfId="21925"/>
    <cellStyle name="Normal 13 2 10 3 3" xfId="29585"/>
    <cellStyle name="Normal 13 2 10 3 4" xfId="14264"/>
    <cellStyle name="Normal 13 2 10 4" xfId="5484"/>
    <cellStyle name="Normal 13 2 10 4 2" xfId="28465"/>
    <cellStyle name="Normal 13 2 10 4 3" xfId="17776"/>
    <cellStyle name="Normal 13 2 10 5" xfId="23681"/>
    <cellStyle name="Normal 13 2 10 6" xfId="12508"/>
    <cellStyle name="Normal 13 2 11" xfId="2057"/>
    <cellStyle name="Normal 13 2 11 2" xfId="7961"/>
    <cellStyle name="Normal 13 2 11 2 2" xfId="30942"/>
    <cellStyle name="Normal 13 2 11 2 3" xfId="19133"/>
    <cellStyle name="Normal 13 2 11 3" xfId="25038"/>
    <cellStyle name="Normal 13 2 11 4" xfId="15621"/>
    <cellStyle name="Normal 13 2 12" xfId="6205"/>
    <cellStyle name="Normal 13 2 12 2" xfId="9717"/>
    <cellStyle name="Normal 13 2 12 2 2" xfId="32698"/>
    <cellStyle name="Normal 13 2 12 2 3" xfId="21526"/>
    <cellStyle name="Normal 13 2 12 3" xfId="29186"/>
    <cellStyle name="Normal 13 2 12 4" xfId="13865"/>
    <cellStyle name="Normal 13 2 13" xfId="5085"/>
    <cellStyle name="Normal 13 2 13 2" xfId="20889"/>
    <cellStyle name="Normal 13 2 13 3" xfId="28066"/>
    <cellStyle name="Normal 13 2 13 4" xfId="12109"/>
    <cellStyle name="Normal 13 2 14" xfId="3804"/>
    <cellStyle name="Normal 13 2 14 2" xfId="26785"/>
    <cellStyle name="Normal 13 2 14 3" xfId="17377"/>
    <cellStyle name="Normal 13 2 15" xfId="23282"/>
    <cellStyle name="Normal 13 2 16" xfId="11464"/>
    <cellStyle name="Normal 13 2 2" xfId="307"/>
    <cellStyle name="Normal 13 2 2 10" xfId="2066"/>
    <cellStyle name="Normal 13 2 2 10 2" xfId="7970"/>
    <cellStyle name="Normal 13 2 2 10 2 2" xfId="30951"/>
    <cellStyle name="Normal 13 2 2 10 2 3" xfId="19142"/>
    <cellStyle name="Normal 13 2 2 10 3" xfId="25047"/>
    <cellStyle name="Normal 13 2 2 10 4" xfId="15630"/>
    <cellStyle name="Normal 13 2 2 11" xfId="6214"/>
    <cellStyle name="Normal 13 2 2 11 2" xfId="9726"/>
    <cellStyle name="Normal 13 2 2 11 2 2" xfId="32707"/>
    <cellStyle name="Normal 13 2 2 11 2 3" xfId="21535"/>
    <cellStyle name="Normal 13 2 2 11 3" xfId="29195"/>
    <cellStyle name="Normal 13 2 2 11 4" xfId="13874"/>
    <cellStyle name="Normal 13 2 2 12" xfId="5094"/>
    <cellStyle name="Normal 13 2 2 12 2" xfId="20898"/>
    <cellStyle name="Normal 13 2 2 12 3" xfId="28075"/>
    <cellStyle name="Normal 13 2 2 12 4" xfId="12118"/>
    <cellStyle name="Normal 13 2 2 13" xfId="3813"/>
    <cellStyle name="Normal 13 2 2 13 2" xfId="26794"/>
    <cellStyle name="Normal 13 2 2 13 3" xfId="17386"/>
    <cellStyle name="Normal 13 2 2 14" xfId="23291"/>
    <cellStyle name="Normal 13 2 2 15" xfId="11473"/>
    <cellStyle name="Normal 13 2 2 2" xfId="461"/>
    <cellStyle name="Normal 13 2 2 2 10" xfId="23444"/>
    <cellStyle name="Normal 13 2 2 2 11" xfId="11558"/>
    <cellStyle name="Normal 13 2 2 2 2" xfId="622"/>
    <cellStyle name="Normal 13 2 2 2 2 2" xfId="1905"/>
    <cellStyle name="Normal 13 2 2 2 2 2 2" xfId="3661"/>
    <cellStyle name="Normal 13 2 2 2 2 2 2 2" xfId="9565"/>
    <cellStyle name="Normal 13 2 2 2 2 2 2 2 2" xfId="32546"/>
    <cellStyle name="Normal 13 2 2 2 2 2 2 2 3" xfId="20737"/>
    <cellStyle name="Normal 13 2 2 2 2 2 2 3" xfId="26642"/>
    <cellStyle name="Normal 13 2 2 2 2 2 2 4" xfId="17225"/>
    <cellStyle name="Normal 13 2 2 2 2 2 3" xfId="7809"/>
    <cellStyle name="Normal 13 2 2 2 2 2 3 2" xfId="11321"/>
    <cellStyle name="Normal 13 2 2 2 2 2 3 2 2" xfId="34302"/>
    <cellStyle name="Normal 13 2 2 2 2 2 3 2 3" xfId="23130"/>
    <cellStyle name="Normal 13 2 2 2 2 2 3 3" xfId="30790"/>
    <cellStyle name="Normal 13 2 2 2 2 2 3 4" xfId="15469"/>
    <cellStyle name="Normal 13 2 2 2 2 2 4" xfId="4933"/>
    <cellStyle name="Normal 13 2 2 2 2 2 4 2" xfId="27914"/>
    <cellStyle name="Normal 13 2 2 2 2 2 4 3" xfId="18981"/>
    <cellStyle name="Normal 13 2 2 2 2 2 5" xfId="24886"/>
    <cellStyle name="Normal 13 2 2 2 2 2 6" xfId="13713"/>
    <cellStyle name="Normal 13 2 2 2 2 3" xfId="1269"/>
    <cellStyle name="Normal 13 2 2 2 2 3 2" xfId="3025"/>
    <cellStyle name="Normal 13 2 2 2 2 3 2 2" xfId="8929"/>
    <cellStyle name="Normal 13 2 2 2 2 3 2 2 2" xfId="31910"/>
    <cellStyle name="Normal 13 2 2 2 2 3 2 2 3" xfId="20101"/>
    <cellStyle name="Normal 13 2 2 2 2 3 2 3" xfId="26006"/>
    <cellStyle name="Normal 13 2 2 2 2 3 2 4" xfId="16589"/>
    <cellStyle name="Normal 13 2 2 2 2 3 3" xfId="7173"/>
    <cellStyle name="Normal 13 2 2 2 2 3 3 2" xfId="10685"/>
    <cellStyle name="Normal 13 2 2 2 2 3 3 2 2" xfId="33666"/>
    <cellStyle name="Normal 13 2 2 2 2 3 3 2 3" xfId="22494"/>
    <cellStyle name="Normal 13 2 2 2 2 3 3 3" xfId="30154"/>
    <cellStyle name="Normal 13 2 2 2 2 3 3 4" xfId="14833"/>
    <cellStyle name="Normal 13 2 2 2 2 3 4" xfId="5977"/>
    <cellStyle name="Normal 13 2 2 2 2 3 4 2" xfId="28958"/>
    <cellStyle name="Normal 13 2 2 2 2 3 4 3" xfId="18345"/>
    <cellStyle name="Normal 13 2 2 2 2 3 5" xfId="24250"/>
    <cellStyle name="Normal 13 2 2 2 2 3 6" xfId="13077"/>
    <cellStyle name="Normal 13 2 2 2 2 4" xfId="2380"/>
    <cellStyle name="Normal 13 2 2 2 2 4 2" xfId="8284"/>
    <cellStyle name="Normal 13 2 2 2 2 4 2 2" xfId="31265"/>
    <cellStyle name="Normal 13 2 2 2 2 4 2 3" xfId="19456"/>
    <cellStyle name="Normal 13 2 2 2 2 4 3" xfId="25361"/>
    <cellStyle name="Normal 13 2 2 2 2 4 4" xfId="15944"/>
    <cellStyle name="Normal 13 2 2 2 2 5" xfId="6528"/>
    <cellStyle name="Normal 13 2 2 2 2 5 2" xfId="10040"/>
    <cellStyle name="Normal 13 2 2 2 2 5 2 2" xfId="33021"/>
    <cellStyle name="Normal 13 2 2 2 2 5 2 3" xfId="21849"/>
    <cellStyle name="Normal 13 2 2 2 2 5 3" xfId="29509"/>
    <cellStyle name="Normal 13 2 2 2 2 5 4" xfId="14188"/>
    <cellStyle name="Normal 13 2 2 2 2 6" xfId="5408"/>
    <cellStyle name="Normal 13 2 2 2 2 6 2" xfId="21212"/>
    <cellStyle name="Normal 13 2 2 2 2 6 3" xfId="28389"/>
    <cellStyle name="Normal 13 2 2 2 2 6 4" xfId="12432"/>
    <cellStyle name="Normal 13 2 2 2 2 7" xfId="4297"/>
    <cellStyle name="Normal 13 2 2 2 2 7 2" xfId="27278"/>
    <cellStyle name="Normal 13 2 2 2 2 7 3" xfId="17700"/>
    <cellStyle name="Normal 13 2 2 2 2 8" xfId="23605"/>
    <cellStyle name="Normal 13 2 2 2 2 9" xfId="11957"/>
    <cellStyle name="Normal 13 2 2 2 3" xfId="1108"/>
    <cellStyle name="Normal 13 2 2 2 3 2" xfId="1744"/>
    <cellStyle name="Normal 13 2 2 2 3 2 2" xfId="3500"/>
    <cellStyle name="Normal 13 2 2 2 3 2 2 2" xfId="9404"/>
    <cellStyle name="Normal 13 2 2 2 3 2 2 2 2" xfId="32385"/>
    <cellStyle name="Normal 13 2 2 2 3 2 2 2 3" xfId="20576"/>
    <cellStyle name="Normal 13 2 2 2 3 2 2 3" xfId="26481"/>
    <cellStyle name="Normal 13 2 2 2 3 2 2 4" xfId="17064"/>
    <cellStyle name="Normal 13 2 2 2 3 2 3" xfId="7648"/>
    <cellStyle name="Normal 13 2 2 2 3 2 3 2" xfId="11160"/>
    <cellStyle name="Normal 13 2 2 2 3 2 3 2 2" xfId="34141"/>
    <cellStyle name="Normal 13 2 2 2 3 2 3 2 3" xfId="22969"/>
    <cellStyle name="Normal 13 2 2 2 3 2 3 3" xfId="30629"/>
    <cellStyle name="Normal 13 2 2 2 3 2 3 4" xfId="15308"/>
    <cellStyle name="Normal 13 2 2 2 3 2 4" xfId="4772"/>
    <cellStyle name="Normal 13 2 2 2 3 2 4 2" xfId="27753"/>
    <cellStyle name="Normal 13 2 2 2 3 2 4 3" xfId="18820"/>
    <cellStyle name="Normal 13 2 2 2 3 2 5" xfId="24725"/>
    <cellStyle name="Normal 13 2 2 2 3 2 6" xfId="13552"/>
    <cellStyle name="Normal 13 2 2 2 3 3" xfId="2864"/>
    <cellStyle name="Normal 13 2 2 2 3 3 2" xfId="8768"/>
    <cellStyle name="Normal 13 2 2 2 3 3 2 2" xfId="31749"/>
    <cellStyle name="Normal 13 2 2 2 3 3 2 3" xfId="19940"/>
    <cellStyle name="Normal 13 2 2 2 3 3 3" xfId="25845"/>
    <cellStyle name="Normal 13 2 2 2 3 3 4" xfId="16428"/>
    <cellStyle name="Normal 13 2 2 2 3 4" xfId="7012"/>
    <cellStyle name="Normal 13 2 2 2 3 4 2" xfId="10524"/>
    <cellStyle name="Normal 13 2 2 2 3 4 2 2" xfId="33505"/>
    <cellStyle name="Normal 13 2 2 2 3 4 2 3" xfId="22333"/>
    <cellStyle name="Normal 13 2 2 2 3 4 3" xfId="29993"/>
    <cellStyle name="Normal 13 2 2 2 3 4 4" xfId="14672"/>
    <cellStyle name="Normal 13 2 2 2 3 5" xfId="5816"/>
    <cellStyle name="Normal 13 2 2 2 3 5 2" xfId="21374"/>
    <cellStyle name="Normal 13 2 2 2 3 5 3" xfId="28797"/>
    <cellStyle name="Normal 13 2 2 2 3 5 4" xfId="12916"/>
    <cellStyle name="Normal 13 2 2 2 3 6" xfId="4136"/>
    <cellStyle name="Normal 13 2 2 2 3 6 2" xfId="27117"/>
    <cellStyle name="Normal 13 2 2 2 3 6 3" xfId="18184"/>
    <cellStyle name="Normal 13 2 2 2 3 7" xfId="24089"/>
    <cellStyle name="Normal 13 2 2 2 3 8" xfId="11796"/>
    <cellStyle name="Normal 13 2 2 2 4" xfId="1506"/>
    <cellStyle name="Normal 13 2 2 2 4 2" xfId="3262"/>
    <cellStyle name="Normal 13 2 2 2 4 2 2" xfId="9166"/>
    <cellStyle name="Normal 13 2 2 2 4 2 2 2" xfId="32147"/>
    <cellStyle name="Normal 13 2 2 2 4 2 2 3" xfId="20338"/>
    <cellStyle name="Normal 13 2 2 2 4 2 3" xfId="26243"/>
    <cellStyle name="Normal 13 2 2 2 4 2 4" xfId="16826"/>
    <cellStyle name="Normal 13 2 2 2 4 3" xfId="7410"/>
    <cellStyle name="Normal 13 2 2 2 4 3 2" xfId="10922"/>
    <cellStyle name="Normal 13 2 2 2 4 3 2 2" xfId="33903"/>
    <cellStyle name="Normal 13 2 2 2 4 3 2 3" xfId="22731"/>
    <cellStyle name="Normal 13 2 2 2 4 3 3" xfId="30391"/>
    <cellStyle name="Normal 13 2 2 2 4 3 4" xfId="15070"/>
    <cellStyle name="Normal 13 2 2 2 4 4" xfId="4534"/>
    <cellStyle name="Normal 13 2 2 2 4 4 2" xfId="27515"/>
    <cellStyle name="Normal 13 2 2 2 4 4 3" xfId="18582"/>
    <cellStyle name="Normal 13 2 2 2 4 5" xfId="24487"/>
    <cellStyle name="Normal 13 2 2 2 4 6" xfId="13314"/>
    <cellStyle name="Normal 13 2 2 2 5" xfId="870"/>
    <cellStyle name="Normal 13 2 2 2 5 2" xfId="2626"/>
    <cellStyle name="Normal 13 2 2 2 5 2 2" xfId="8530"/>
    <cellStyle name="Normal 13 2 2 2 5 2 2 2" xfId="31511"/>
    <cellStyle name="Normal 13 2 2 2 5 2 2 3" xfId="19702"/>
    <cellStyle name="Normal 13 2 2 2 5 2 3" xfId="25607"/>
    <cellStyle name="Normal 13 2 2 2 5 2 4" xfId="16190"/>
    <cellStyle name="Normal 13 2 2 2 5 3" xfId="6774"/>
    <cellStyle name="Normal 13 2 2 2 5 3 2" xfId="10286"/>
    <cellStyle name="Normal 13 2 2 2 5 3 2 2" xfId="33267"/>
    <cellStyle name="Normal 13 2 2 2 5 3 2 3" xfId="22095"/>
    <cellStyle name="Normal 13 2 2 2 5 3 3" xfId="29755"/>
    <cellStyle name="Normal 13 2 2 2 5 3 4" xfId="14434"/>
    <cellStyle name="Normal 13 2 2 2 5 4" xfId="5578"/>
    <cellStyle name="Normal 13 2 2 2 5 4 2" xfId="28559"/>
    <cellStyle name="Normal 13 2 2 2 5 4 3" xfId="17946"/>
    <cellStyle name="Normal 13 2 2 2 5 5" xfId="23851"/>
    <cellStyle name="Normal 13 2 2 2 5 6" xfId="12678"/>
    <cellStyle name="Normal 13 2 2 2 6" xfId="2219"/>
    <cellStyle name="Normal 13 2 2 2 6 2" xfId="8123"/>
    <cellStyle name="Normal 13 2 2 2 6 2 2" xfId="31104"/>
    <cellStyle name="Normal 13 2 2 2 6 2 3" xfId="19295"/>
    <cellStyle name="Normal 13 2 2 2 6 3" xfId="25200"/>
    <cellStyle name="Normal 13 2 2 2 6 4" xfId="15783"/>
    <cellStyle name="Normal 13 2 2 2 7" xfId="6367"/>
    <cellStyle name="Normal 13 2 2 2 7 2" xfId="9879"/>
    <cellStyle name="Normal 13 2 2 2 7 2 2" xfId="32860"/>
    <cellStyle name="Normal 13 2 2 2 7 2 3" xfId="21688"/>
    <cellStyle name="Normal 13 2 2 2 7 3" xfId="29348"/>
    <cellStyle name="Normal 13 2 2 2 7 4" xfId="14027"/>
    <cellStyle name="Normal 13 2 2 2 8" xfId="5247"/>
    <cellStyle name="Normal 13 2 2 2 8 2" xfId="21051"/>
    <cellStyle name="Normal 13 2 2 2 8 3" xfId="28228"/>
    <cellStyle name="Normal 13 2 2 2 8 4" xfId="12271"/>
    <cellStyle name="Normal 13 2 2 2 9" xfId="3898"/>
    <cellStyle name="Normal 13 2 2 2 9 2" xfId="26879"/>
    <cellStyle name="Normal 13 2 2 2 9 3" xfId="17539"/>
    <cellStyle name="Normal 13 2 2 3" xfId="375"/>
    <cellStyle name="Normal 13 2 2 3 2" xfId="1659"/>
    <cellStyle name="Normal 13 2 2 3 2 2" xfId="3415"/>
    <cellStyle name="Normal 13 2 2 3 2 2 2" xfId="9319"/>
    <cellStyle name="Normal 13 2 2 3 2 2 2 2" xfId="32300"/>
    <cellStyle name="Normal 13 2 2 3 2 2 2 3" xfId="20491"/>
    <cellStyle name="Normal 13 2 2 3 2 2 3" xfId="26396"/>
    <cellStyle name="Normal 13 2 2 3 2 2 4" xfId="16979"/>
    <cellStyle name="Normal 13 2 2 3 2 3" xfId="7563"/>
    <cellStyle name="Normal 13 2 2 3 2 3 2" xfId="11075"/>
    <cellStyle name="Normal 13 2 2 3 2 3 2 2" xfId="34056"/>
    <cellStyle name="Normal 13 2 2 3 2 3 2 3" xfId="22884"/>
    <cellStyle name="Normal 13 2 2 3 2 3 3" xfId="30544"/>
    <cellStyle name="Normal 13 2 2 3 2 3 4" xfId="15223"/>
    <cellStyle name="Normal 13 2 2 3 2 4" xfId="4687"/>
    <cellStyle name="Normal 13 2 2 3 2 4 2" xfId="27668"/>
    <cellStyle name="Normal 13 2 2 3 2 4 3" xfId="18735"/>
    <cellStyle name="Normal 13 2 2 3 2 5" xfId="24640"/>
    <cellStyle name="Normal 13 2 2 3 2 6" xfId="13467"/>
    <cellStyle name="Normal 13 2 2 3 3" xfId="1023"/>
    <cellStyle name="Normal 13 2 2 3 3 2" xfId="2779"/>
    <cellStyle name="Normal 13 2 2 3 3 2 2" xfId="8683"/>
    <cellStyle name="Normal 13 2 2 3 3 2 2 2" xfId="31664"/>
    <cellStyle name="Normal 13 2 2 3 3 2 2 3" xfId="19855"/>
    <cellStyle name="Normal 13 2 2 3 3 2 3" xfId="25760"/>
    <cellStyle name="Normal 13 2 2 3 3 2 4" xfId="16343"/>
    <cellStyle name="Normal 13 2 2 3 3 3" xfId="6927"/>
    <cellStyle name="Normal 13 2 2 3 3 3 2" xfId="10439"/>
    <cellStyle name="Normal 13 2 2 3 3 3 2 2" xfId="33420"/>
    <cellStyle name="Normal 13 2 2 3 3 3 2 3" xfId="22248"/>
    <cellStyle name="Normal 13 2 2 3 3 3 3" xfId="29908"/>
    <cellStyle name="Normal 13 2 2 3 3 3 4" xfId="14587"/>
    <cellStyle name="Normal 13 2 2 3 3 4" xfId="5731"/>
    <cellStyle name="Normal 13 2 2 3 3 4 2" xfId="28712"/>
    <cellStyle name="Normal 13 2 2 3 3 4 3" xfId="18099"/>
    <cellStyle name="Normal 13 2 2 3 3 5" xfId="24004"/>
    <cellStyle name="Normal 13 2 2 3 3 6" xfId="12831"/>
    <cellStyle name="Normal 13 2 2 3 4" xfId="2134"/>
    <cellStyle name="Normal 13 2 2 3 4 2" xfId="8038"/>
    <cellStyle name="Normal 13 2 2 3 4 2 2" xfId="31019"/>
    <cellStyle name="Normal 13 2 2 3 4 2 3" xfId="19210"/>
    <cellStyle name="Normal 13 2 2 3 4 3" xfId="25115"/>
    <cellStyle name="Normal 13 2 2 3 4 4" xfId="15698"/>
    <cellStyle name="Normal 13 2 2 3 5" xfId="6282"/>
    <cellStyle name="Normal 13 2 2 3 5 2" xfId="9794"/>
    <cellStyle name="Normal 13 2 2 3 5 2 2" xfId="32775"/>
    <cellStyle name="Normal 13 2 2 3 5 2 3" xfId="21603"/>
    <cellStyle name="Normal 13 2 2 3 5 3" xfId="29263"/>
    <cellStyle name="Normal 13 2 2 3 5 4" xfId="13942"/>
    <cellStyle name="Normal 13 2 2 3 6" xfId="5162"/>
    <cellStyle name="Normal 13 2 2 3 6 2" xfId="20966"/>
    <cellStyle name="Normal 13 2 2 3 6 3" xfId="28143"/>
    <cellStyle name="Normal 13 2 2 3 6 4" xfId="12186"/>
    <cellStyle name="Normal 13 2 2 3 7" xfId="4051"/>
    <cellStyle name="Normal 13 2 2 3 7 2" xfId="27032"/>
    <cellStyle name="Normal 13 2 2 3 7 3" xfId="17454"/>
    <cellStyle name="Normal 13 2 2 3 8" xfId="23359"/>
    <cellStyle name="Normal 13 2 2 3 9" xfId="11711"/>
    <cellStyle name="Normal 13 2 2 4" xfId="537"/>
    <cellStyle name="Normal 13 2 2 4 2" xfId="1820"/>
    <cellStyle name="Normal 13 2 2 4 2 2" xfId="3576"/>
    <cellStyle name="Normal 13 2 2 4 2 2 2" xfId="9480"/>
    <cellStyle name="Normal 13 2 2 4 2 2 2 2" xfId="32461"/>
    <cellStyle name="Normal 13 2 2 4 2 2 2 3" xfId="20652"/>
    <cellStyle name="Normal 13 2 2 4 2 2 3" xfId="26557"/>
    <cellStyle name="Normal 13 2 2 4 2 2 4" xfId="17140"/>
    <cellStyle name="Normal 13 2 2 4 2 3" xfId="7724"/>
    <cellStyle name="Normal 13 2 2 4 2 3 2" xfId="11236"/>
    <cellStyle name="Normal 13 2 2 4 2 3 2 2" xfId="34217"/>
    <cellStyle name="Normal 13 2 2 4 2 3 2 3" xfId="23045"/>
    <cellStyle name="Normal 13 2 2 4 2 3 3" xfId="30705"/>
    <cellStyle name="Normal 13 2 2 4 2 3 4" xfId="15384"/>
    <cellStyle name="Normal 13 2 2 4 2 4" xfId="4848"/>
    <cellStyle name="Normal 13 2 2 4 2 4 2" xfId="27829"/>
    <cellStyle name="Normal 13 2 2 4 2 4 3" xfId="18896"/>
    <cellStyle name="Normal 13 2 2 4 2 5" xfId="24801"/>
    <cellStyle name="Normal 13 2 2 4 2 6" xfId="13628"/>
    <cellStyle name="Normal 13 2 2 4 3" xfId="1184"/>
    <cellStyle name="Normal 13 2 2 4 3 2" xfId="2940"/>
    <cellStyle name="Normal 13 2 2 4 3 2 2" xfId="8844"/>
    <cellStyle name="Normal 13 2 2 4 3 2 2 2" xfId="31825"/>
    <cellStyle name="Normal 13 2 2 4 3 2 2 3" xfId="20016"/>
    <cellStyle name="Normal 13 2 2 4 3 2 3" xfId="25921"/>
    <cellStyle name="Normal 13 2 2 4 3 2 4" xfId="16504"/>
    <cellStyle name="Normal 13 2 2 4 3 3" xfId="7088"/>
    <cellStyle name="Normal 13 2 2 4 3 3 2" xfId="10600"/>
    <cellStyle name="Normal 13 2 2 4 3 3 2 2" xfId="33581"/>
    <cellStyle name="Normal 13 2 2 4 3 3 2 3" xfId="22409"/>
    <cellStyle name="Normal 13 2 2 4 3 3 3" xfId="30069"/>
    <cellStyle name="Normal 13 2 2 4 3 3 4" xfId="14748"/>
    <cellStyle name="Normal 13 2 2 4 3 4" xfId="5892"/>
    <cellStyle name="Normal 13 2 2 4 3 4 2" xfId="28873"/>
    <cellStyle name="Normal 13 2 2 4 3 4 3" xfId="18260"/>
    <cellStyle name="Normal 13 2 2 4 3 5" xfId="24165"/>
    <cellStyle name="Normal 13 2 2 4 3 6" xfId="12992"/>
    <cellStyle name="Normal 13 2 2 4 4" xfId="2295"/>
    <cellStyle name="Normal 13 2 2 4 4 2" xfId="8199"/>
    <cellStyle name="Normal 13 2 2 4 4 2 2" xfId="31180"/>
    <cellStyle name="Normal 13 2 2 4 4 2 3" xfId="19371"/>
    <cellStyle name="Normal 13 2 2 4 4 3" xfId="25276"/>
    <cellStyle name="Normal 13 2 2 4 4 4" xfId="15859"/>
    <cellStyle name="Normal 13 2 2 4 5" xfId="6443"/>
    <cellStyle name="Normal 13 2 2 4 5 2" xfId="9955"/>
    <cellStyle name="Normal 13 2 2 4 5 2 2" xfId="32936"/>
    <cellStyle name="Normal 13 2 2 4 5 2 3" xfId="21764"/>
    <cellStyle name="Normal 13 2 2 4 5 3" xfId="29424"/>
    <cellStyle name="Normal 13 2 2 4 5 4" xfId="14103"/>
    <cellStyle name="Normal 13 2 2 4 6" xfId="5323"/>
    <cellStyle name="Normal 13 2 2 4 6 2" xfId="21127"/>
    <cellStyle name="Normal 13 2 2 4 6 3" xfId="28304"/>
    <cellStyle name="Normal 13 2 2 4 6 4" xfId="12347"/>
    <cellStyle name="Normal 13 2 2 4 7" xfId="4212"/>
    <cellStyle name="Normal 13 2 2 4 7 2" xfId="27193"/>
    <cellStyle name="Normal 13 2 2 4 7 3" xfId="17615"/>
    <cellStyle name="Normal 13 2 2 4 8" xfId="23520"/>
    <cellStyle name="Normal 13 2 2 4 9" xfId="11872"/>
    <cellStyle name="Normal 13 2 2 5" xfId="955"/>
    <cellStyle name="Normal 13 2 2 5 2" xfId="1591"/>
    <cellStyle name="Normal 13 2 2 5 2 2" xfId="3347"/>
    <cellStyle name="Normal 13 2 2 5 2 2 2" xfId="9251"/>
    <cellStyle name="Normal 13 2 2 5 2 2 2 2" xfId="32232"/>
    <cellStyle name="Normal 13 2 2 5 2 2 2 3" xfId="20423"/>
    <cellStyle name="Normal 13 2 2 5 2 2 3" xfId="26328"/>
    <cellStyle name="Normal 13 2 2 5 2 2 4" xfId="16911"/>
    <cellStyle name="Normal 13 2 2 5 2 3" xfId="7495"/>
    <cellStyle name="Normal 13 2 2 5 2 3 2" xfId="11007"/>
    <cellStyle name="Normal 13 2 2 5 2 3 2 2" xfId="33988"/>
    <cellStyle name="Normal 13 2 2 5 2 3 2 3" xfId="22816"/>
    <cellStyle name="Normal 13 2 2 5 2 3 3" xfId="30476"/>
    <cellStyle name="Normal 13 2 2 5 2 3 4" xfId="15155"/>
    <cellStyle name="Normal 13 2 2 5 2 4" xfId="4619"/>
    <cellStyle name="Normal 13 2 2 5 2 4 2" xfId="27600"/>
    <cellStyle name="Normal 13 2 2 5 2 4 3" xfId="18667"/>
    <cellStyle name="Normal 13 2 2 5 2 5" xfId="24572"/>
    <cellStyle name="Normal 13 2 2 5 2 6" xfId="13399"/>
    <cellStyle name="Normal 13 2 2 5 3" xfId="2711"/>
    <cellStyle name="Normal 13 2 2 5 3 2" xfId="8615"/>
    <cellStyle name="Normal 13 2 2 5 3 2 2" xfId="31596"/>
    <cellStyle name="Normal 13 2 2 5 3 2 3" xfId="19787"/>
    <cellStyle name="Normal 13 2 2 5 3 3" xfId="25692"/>
    <cellStyle name="Normal 13 2 2 5 3 4" xfId="16275"/>
    <cellStyle name="Normal 13 2 2 5 4" xfId="6859"/>
    <cellStyle name="Normal 13 2 2 5 4 2" xfId="10371"/>
    <cellStyle name="Normal 13 2 2 5 4 2 2" xfId="33352"/>
    <cellStyle name="Normal 13 2 2 5 4 2 3" xfId="22180"/>
    <cellStyle name="Normal 13 2 2 5 4 3" xfId="29840"/>
    <cellStyle name="Normal 13 2 2 5 4 4" xfId="14519"/>
    <cellStyle name="Normal 13 2 2 5 5" xfId="5663"/>
    <cellStyle name="Normal 13 2 2 5 5 2" xfId="21297"/>
    <cellStyle name="Normal 13 2 2 5 5 3" xfId="28644"/>
    <cellStyle name="Normal 13 2 2 5 5 4" xfId="12763"/>
    <cellStyle name="Normal 13 2 2 5 6" xfId="3983"/>
    <cellStyle name="Normal 13 2 2 5 6 2" xfId="26964"/>
    <cellStyle name="Normal 13 2 2 5 6 3" xfId="18031"/>
    <cellStyle name="Normal 13 2 2 5 7" xfId="23936"/>
    <cellStyle name="Normal 13 2 2 5 8" xfId="11643"/>
    <cellStyle name="Normal 13 2 2 6" xfId="1345"/>
    <cellStyle name="Normal 13 2 2 6 2" xfId="1981"/>
    <cellStyle name="Normal 13 2 2 6 2 2" xfId="3737"/>
    <cellStyle name="Normal 13 2 2 6 2 2 2" xfId="9641"/>
    <cellStyle name="Normal 13 2 2 6 2 2 2 2" xfId="32622"/>
    <cellStyle name="Normal 13 2 2 6 2 2 2 3" xfId="20813"/>
    <cellStyle name="Normal 13 2 2 6 2 2 3" xfId="26718"/>
    <cellStyle name="Normal 13 2 2 6 2 2 4" xfId="17301"/>
    <cellStyle name="Normal 13 2 2 6 2 3" xfId="7885"/>
    <cellStyle name="Normal 13 2 2 6 2 3 2" xfId="11397"/>
    <cellStyle name="Normal 13 2 2 6 2 3 2 2" xfId="34378"/>
    <cellStyle name="Normal 13 2 2 6 2 3 2 3" xfId="23206"/>
    <cellStyle name="Normal 13 2 2 6 2 3 3" xfId="30866"/>
    <cellStyle name="Normal 13 2 2 6 2 3 4" xfId="15545"/>
    <cellStyle name="Normal 13 2 2 6 2 4" xfId="5009"/>
    <cellStyle name="Normal 13 2 2 6 2 4 2" xfId="27990"/>
    <cellStyle name="Normal 13 2 2 6 2 4 3" xfId="19057"/>
    <cellStyle name="Normal 13 2 2 6 2 5" xfId="24962"/>
    <cellStyle name="Normal 13 2 2 6 2 6" xfId="13789"/>
    <cellStyle name="Normal 13 2 2 6 3" xfId="3101"/>
    <cellStyle name="Normal 13 2 2 6 3 2" xfId="9005"/>
    <cellStyle name="Normal 13 2 2 6 3 2 2" xfId="31986"/>
    <cellStyle name="Normal 13 2 2 6 3 2 3" xfId="20177"/>
    <cellStyle name="Normal 13 2 2 6 3 3" xfId="26082"/>
    <cellStyle name="Normal 13 2 2 6 3 4" xfId="16665"/>
    <cellStyle name="Normal 13 2 2 6 4" xfId="7249"/>
    <cellStyle name="Normal 13 2 2 6 4 2" xfId="10761"/>
    <cellStyle name="Normal 13 2 2 6 4 2 2" xfId="33742"/>
    <cellStyle name="Normal 13 2 2 6 4 2 3" xfId="22570"/>
    <cellStyle name="Normal 13 2 2 6 4 3" xfId="30230"/>
    <cellStyle name="Normal 13 2 2 6 4 4" xfId="14909"/>
    <cellStyle name="Normal 13 2 2 6 5" xfId="6053"/>
    <cellStyle name="Normal 13 2 2 6 5 2" xfId="21450"/>
    <cellStyle name="Normal 13 2 2 6 5 3" xfId="29034"/>
    <cellStyle name="Normal 13 2 2 6 5 4" xfId="13153"/>
    <cellStyle name="Normal 13 2 2 6 6" xfId="4373"/>
    <cellStyle name="Normal 13 2 2 6 6 2" xfId="27354"/>
    <cellStyle name="Normal 13 2 2 6 6 3" xfId="18421"/>
    <cellStyle name="Normal 13 2 2 6 7" xfId="24326"/>
    <cellStyle name="Normal 13 2 2 6 8" xfId="12033"/>
    <cellStyle name="Normal 13 2 2 7" xfId="785"/>
    <cellStyle name="Normal 13 2 2 7 2" xfId="2541"/>
    <cellStyle name="Normal 13 2 2 7 2 2" xfId="8445"/>
    <cellStyle name="Normal 13 2 2 7 2 2 2" xfId="31426"/>
    <cellStyle name="Normal 13 2 2 7 2 2 3" xfId="19617"/>
    <cellStyle name="Normal 13 2 2 7 2 3" xfId="25522"/>
    <cellStyle name="Normal 13 2 2 7 2 4" xfId="16105"/>
    <cellStyle name="Normal 13 2 2 7 3" xfId="6689"/>
    <cellStyle name="Normal 13 2 2 7 3 2" xfId="10201"/>
    <cellStyle name="Normal 13 2 2 7 3 2 2" xfId="33182"/>
    <cellStyle name="Normal 13 2 2 7 3 2 3" xfId="22010"/>
    <cellStyle name="Normal 13 2 2 7 3 3" xfId="29670"/>
    <cellStyle name="Normal 13 2 2 7 3 4" xfId="14349"/>
    <cellStyle name="Normal 13 2 2 7 4" xfId="4449"/>
    <cellStyle name="Normal 13 2 2 7 4 2" xfId="27430"/>
    <cellStyle name="Normal 13 2 2 7 4 3" xfId="17861"/>
    <cellStyle name="Normal 13 2 2 7 5" xfId="23766"/>
    <cellStyle name="Normal 13 2 2 7 6" xfId="12593"/>
    <cellStyle name="Normal 13 2 2 8" xfId="1421"/>
    <cellStyle name="Normal 13 2 2 8 2" xfId="3177"/>
    <cellStyle name="Normal 13 2 2 8 2 2" xfId="9081"/>
    <cellStyle name="Normal 13 2 2 8 2 2 2" xfId="32062"/>
    <cellStyle name="Normal 13 2 2 8 2 2 3" xfId="20253"/>
    <cellStyle name="Normal 13 2 2 8 2 3" xfId="26158"/>
    <cellStyle name="Normal 13 2 2 8 2 4" xfId="16741"/>
    <cellStyle name="Normal 13 2 2 8 3" xfId="7325"/>
    <cellStyle name="Normal 13 2 2 8 3 2" xfId="10837"/>
    <cellStyle name="Normal 13 2 2 8 3 2 2" xfId="33818"/>
    <cellStyle name="Normal 13 2 2 8 3 2 3" xfId="22646"/>
    <cellStyle name="Normal 13 2 2 8 3 3" xfId="30306"/>
    <cellStyle name="Normal 13 2 2 8 3 4" xfId="14985"/>
    <cellStyle name="Normal 13 2 2 8 4" xfId="6129"/>
    <cellStyle name="Normal 13 2 2 8 4 2" xfId="29110"/>
    <cellStyle name="Normal 13 2 2 8 4 3" xfId="18497"/>
    <cellStyle name="Normal 13 2 2 8 5" xfId="24402"/>
    <cellStyle name="Normal 13 2 2 8 6" xfId="13229"/>
    <cellStyle name="Normal 13 2 2 9" xfId="708"/>
    <cellStyle name="Normal 13 2 2 9 2" xfId="2465"/>
    <cellStyle name="Normal 13 2 2 9 2 2" xfId="8369"/>
    <cellStyle name="Normal 13 2 2 9 2 2 2" xfId="31350"/>
    <cellStyle name="Normal 13 2 2 9 2 2 3" xfId="19541"/>
    <cellStyle name="Normal 13 2 2 9 2 3" xfId="25446"/>
    <cellStyle name="Normal 13 2 2 9 2 4" xfId="16029"/>
    <cellStyle name="Normal 13 2 2 9 3" xfId="6613"/>
    <cellStyle name="Normal 13 2 2 9 3 2" xfId="10125"/>
    <cellStyle name="Normal 13 2 2 9 3 2 2" xfId="33106"/>
    <cellStyle name="Normal 13 2 2 9 3 2 3" xfId="21934"/>
    <cellStyle name="Normal 13 2 2 9 3 3" xfId="29594"/>
    <cellStyle name="Normal 13 2 2 9 3 4" xfId="14273"/>
    <cellStyle name="Normal 13 2 2 9 4" xfId="5493"/>
    <cellStyle name="Normal 13 2 2 9 4 2" xfId="28474"/>
    <cellStyle name="Normal 13 2 2 9 4 3" xfId="17785"/>
    <cellStyle name="Normal 13 2 2 9 5" xfId="23690"/>
    <cellStyle name="Normal 13 2 2 9 6" xfId="12517"/>
    <cellStyle name="Normal 13 2 3" xfId="452"/>
    <cellStyle name="Normal 13 2 3 10" xfId="23435"/>
    <cellStyle name="Normal 13 2 3 11" xfId="11549"/>
    <cellStyle name="Normal 13 2 3 2" xfId="613"/>
    <cellStyle name="Normal 13 2 3 2 2" xfId="1896"/>
    <cellStyle name="Normal 13 2 3 2 2 2" xfId="3652"/>
    <cellStyle name="Normal 13 2 3 2 2 2 2" xfId="9556"/>
    <cellStyle name="Normal 13 2 3 2 2 2 2 2" xfId="32537"/>
    <cellStyle name="Normal 13 2 3 2 2 2 2 3" xfId="20728"/>
    <cellStyle name="Normal 13 2 3 2 2 2 3" xfId="26633"/>
    <cellStyle name="Normal 13 2 3 2 2 2 4" xfId="17216"/>
    <cellStyle name="Normal 13 2 3 2 2 3" xfId="7800"/>
    <cellStyle name="Normal 13 2 3 2 2 3 2" xfId="11312"/>
    <cellStyle name="Normal 13 2 3 2 2 3 2 2" xfId="34293"/>
    <cellStyle name="Normal 13 2 3 2 2 3 2 3" xfId="23121"/>
    <cellStyle name="Normal 13 2 3 2 2 3 3" xfId="30781"/>
    <cellStyle name="Normal 13 2 3 2 2 3 4" xfId="15460"/>
    <cellStyle name="Normal 13 2 3 2 2 4" xfId="4924"/>
    <cellStyle name="Normal 13 2 3 2 2 4 2" xfId="27905"/>
    <cellStyle name="Normal 13 2 3 2 2 4 3" xfId="18972"/>
    <cellStyle name="Normal 13 2 3 2 2 5" xfId="24877"/>
    <cellStyle name="Normal 13 2 3 2 2 6" xfId="13704"/>
    <cellStyle name="Normal 13 2 3 2 3" xfId="1260"/>
    <cellStyle name="Normal 13 2 3 2 3 2" xfId="3016"/>
    <cellStyle name="Normal 13 2 3 2 3 2 2" xfId="8920"/>
    <cellStyle name="Normal 13 2 3 2 3 2 2 2" xfId="31901"/>
    <cellStyle name="Normal 13 2 3 2 3 2 2 3" xfId="20092"/>
    <cellStyle name="Normal 13 2 3 2 3 2 3" xfId="25997"/>
    <cellStyle name="Normal 13 2 3 2 3 2 4" xfId="16580"/>
    <cellStyle name="Normal 13 2 3 2 3 3" xfId="7164"/>
    <cellStyle name="Normal 13 2 3 2 3 3 2" xfId="10676"/>
    <cellStyle name="Normal 13 2 3 2 3 3 2 2" xfId="33657"/>
    <cellStyle name="Normal 13 2 3 2 3 3 2 3" xfId="22485"/>
    <cellStyle name="Normal 13 2 3 2 3 3 3" xfId="30145"/>
    <cellStyle name="Normal 13 2 3 2 3 3 4" xfId="14824"/>
    <cellStyle name="Normal 13 2 3 2 3 4" xfId="5968"/>
    <cellStyle name="Normal 13 2 3 2 3 4 2" xfId="28949"/>
    <cellStyle name="Normal 13 2 3 2 3 4 3" xfId="18336"/>
    <cellStyle name="Normal 13 2 3 2 3 5" xfId="24241"/>
    <cellStyle name="Normal 13 2 3 2 3 6" xfId="13068"/>
    <cellStyle name="Normal 13 2 3 2 4" xfId="2371"/>
    <cellStyle name="Normal 13 2 3 2 4 2" xfId="8275"/>
    <cellStyle name="Normal 13 2 3 2 4 2 2" xfId="31256"/>
    <cellStyle name="Normal 13 2 3 2 4 2 3" xfId="19447"/>
    <cellStyle name="Normal 13 2 3 2 4 3" xfId="25352"/>
    <cellStyle name="Normal 13 2 3 2 4 4" xfId="15935"/>
    <cellStyle name="Normal 13 2 3 2 5" xfId="6519"/>
    <cellStyle name="Normal 13 2 3 2 5 2" xfId="10031"/>
    <cellStyle name="Normal 13 2 3 2 5 2 2" xfId="33012"/>
    <cellStyle name="Normal 13 2 3 2 5 2 3" xfId="21840"/>
    <cellStyle name="Normal 13 2 3 2 5 3" xfId="29500"/>
    <cellStyle name="Normal 13 2 3 2 5 4" xfId="14179"/>
    <cellStyle name="Normal 13 2 3 2 6" xfId="5399"/>
    <cellStyle name="Normal 13 2 3 2 6 2" xfId="21203"/>
    <cellStyle name="Normal 13 2 3 2 6 3" xfId="28380"/>
    <cellStyle name="Normal 13 2 3 2 6 4" xfId="12423"/>
    <cellStyle name="Normal 13 2 3 2 7" xfId="4288"/>
    <cellStyle name="Normal 13 2 3 2 7 2" xfId="27269"/>
    <cellStyle name="Normal 13 2 3 2 7 3" xfId="17691"/>
    <cellStyle name="Normal 13 2 3 2 8" xfId="23596"/>
    <cellStyle name="Normal 13 2 3 2 9" xfId="11948"/>
    <cellStyle name="Normal 13 2 3 3" xfId="1099"/>
    <cellStyle name="Normal 13 2 3 3 2" xfId="1735"/>
    <cellStyle name="Normal 13 2 3 3 2 2" xfId="3491"/>
    <cellStyle name="Normal 13 2 3 3 2 2 2" xfId="9395"/>
    <cellStyle name="Normal 13 2 3 3 2 2 2 2" xfId="32376"/>
    <cellStyle name="Normal 13 2 3 3 2 2 2 3" xfId="20567"/>
    <cellStyle name="Normal 13 2 3 3 2 2 3" xfId="26472"/>
    <cellStyle name="Normal 13 2 3 3 2 2 4" xfId="17055"/>
    <cellStyle name="Normal 13 2 3 3 2 3" xfId="7639"/>
    <cellStyle name="Normal 13 2 3 3 2 3 2" xfId="11151"/>
    <cellStyle name="Normal 13 2 3 3 2 3 2 2" xfId="34132"/>
    <cellStyle name="Normal 13 2 3 3 2 3 2 3" xfId="22960"/>
    <cellStyle name="Normal 13 2 3 3 2 3 3" xfId="30620"/>
    <cellStyle name="Normal 13 2 3 3 2 3 4" xfId="15299"/>
    <cellStyle name="Normal 13 2 3 3 2 4" xfId="4763"/>
    <cellStyle name="Normal 13 2 3 3 2 4 2" xfId="27744"/>
    <cellStyle name="Normal 13 2 3 3 2 4 3" xfId="18811"/>
    <cellStyle name="Normal 13 2 3 3 2 5" xfId="24716"/>
    <cellStyle name="Normal 13 2 3 3 2 6" xfId="13543"/>
    <cellStyle name="Normal 13 2 3 3 3" xfId="2855"/>
    <cellStyle name="Normal 13 2 3 3 3 2" xfId="8759"/>
    <cellStyle name="Normal 13 2 3 3 3 2 2" xfId="31740"/>
    <cellStyle name="Normal 13 2 3 3 3 2 3" xfId="19931"/>
    <cellStyle name="Normal 13 2 3 3 3 3" xfId="25836"/>
    <cellStyle name="Normal 13 2 3 3 3 4" xfId="16419"/>
    <cellStyle name="Normal 13 2 3 3 4" xfId="7003"/>
    <cellStyle name="Normal 13 2 3 3 4 2" xfId="10515"/>
    <cellStyle name="Normal 13 2 3 3 4 2 2" xfId="33496"/>
    <cellStyle name="Normal 13 2 3 3 4 2 3" xfId="22324"/>
    <cellStyle name="Normal 13 2 3 3 4 3" xfId="29984"/>
    <cellStyle name="Normal 13 2 3 3 4 4" xfId="14663"/>
    <cellStyle name="Normal 13 2 3 3 5" xfId="5807"/>
    <cellStyle name="Normal 13 2 3 3 5 2" xfId="21365"/>
    <cellStyle name="Normal 13 2 3 3 5 3" xfId="28788"/>
    <cellStyle name="Normal 13 2 3 3 5 4" xfId="12907"/>
    <cellStyle name="Normal 13 2 3 3 6" xfId="4127"/>
    <cellStyle name="Normal 13 2 3 3 6 2" xfId="27108"/>
    <cellStyle name="Normal 13 2 3 3 6 3" xfId="18175"/>
    <cellStyle name="Normal 13 2 3 3 7" xfId="24080"/>
    <cellStyle name="Normal 13 2 3 3 8" xfId="11787"/>
    <cellStyle name="Normal 13 2 3 4" xfId="1497"/>
    <cellStyle name="Normal 13 2 3 4 2" xfId="3253"/>
    <cellStyle name="Normal 13 2 3 4 2 2" xfId="9157"/>
    <cellStyle name="Normal 13 2 3 4 2 2 2" xfId="32138"/>
    <cellStyle name="Normal 13 2 3 4 2 2 3" xfId="20329"/>
    <cellStyle name="Normal 13 2 3 4 2 3" xfId="26234"/>
    <cellStyle name="Normal 13 2 3 4 2 4" xfId="16817"/>
    <cellStyle name="Normal 13 2 3 4 3" xfId="7401"/>
    <cellStyle name="Normal 13 2 3 4 3 2" xfId="10913"/>
    <cellStyle name="Normal 13 2 3 4 3 2 2" xfId="33894"/>
    <cellStyle name="Normal 13 2 3 4 3 2 3" xfId="22722"/>
    <cellStyle name="Normal 13 2 3 4 3 3" xfId="30382"/>
    <cellStyle name="Normal 13 2 3 4 3 4" xfId="15061"/>
    <cellStyle name="Normal 13 2 3 4 4" xfId="4525"/>
    <cellStyle name="Normal 13 2 3 4 4 2" xfId="27506"/>
    <cellStyle name="Normal 13 2 3 4 4 3" xfId="18573"/>
    <cellStyle name="Normal 13 2 3 4 5" xfId="24478"/>
    <cellStyle name="Normal 13 2 3 4 6" xfId="13305"/>
    <cellStyle name="Normal 13 2 3 5" xfId="861"/>
    <cellStyle name="Normal 13 2 3 5 2" xfId="2617"/>
    <cellStyle name="Normal 13 2 3 5 2 2" xfId="8521"/>
    <cellStyle name="Normal 13 2 3 5 2 2 2" xfId="31502"/>
    <cellStyle name="Normal 13 2 3 5 2 2 3" xfId="19693"/>
    <cellStyle name="Normal 13 2 3 5 2 3" xfId="25598"/>
    <cellStyle name="Normal 13 2 3 5 2 4" xfId="16181"/>
    <cellStyle name="Normal 13 2 3 5 3" xfId="6765"/>
    <cellStyle name="Normal 13 2 3 5 3 2" xfId="10277"/>
    <cellStyle name="Normal 13 2 3 5 3 2 2" xfId="33258"/>
    <cellStyle name="Normal 13 2 3 5 3 2 3" xfId="22086"/>
    <cellStyle name="Normal 13 2 3 5 3 3" xfId="29746"/>
    <cellStyle name="Normal 13 2 3 5 3 4" xfId="14425"/>
    <cellStyle name="Normal 13 2 3 5 4" xfId="5569"/>
    <cellStyle name="Normal 13 2 3 5 4 2" xfId="28550"/>
    <cellStyle name="Normal 13 2 3 5 4 3" xfId="17937"/>
    <cellStyle name="Normal 13 2 3 5 5" xfId="23842"/>
    <cellStyle name="Normal 13 2 3 5 6" xfId="12669"/>
    <cellStyle name="Normal 13 2 3 6" xfId="2210"/>
    <cellStyle name="Normal 13 2 3 6 2" xfId="8114"/>
    <cellStyle name="Normal 13 2 3 6 2 2" xfId="31095"/>
    <cellStyle name="Normal 13 2 3 6 2 3" xfId="19286"/>
    <cellStyle name="Normal 13 2 3 6 3" xfId="25191"/>
    <cellStyle name="Normal 13 2 3 6 4" xfId="15774"/>
    <cellStyle name="Normal 13 2 3 7" xfId="6358"/>
    <cellStyle name="Normal 13 2 3 7 2" xfId="9870"/>
    <cellStyle name="Normal 13 2 3 7 2 2" xfId="32851"/>
    <cellStyle name="Normal 13 2 3 7 2 3" xfId="21679"/>
    <cellStyle name="Normal 13 2 3 7 3" xfId="29339"/>
    <cellStyle name="Normal 13 2 3 7 4" xfId="14018"/>
    <cellStyle name="Normal 13 2 3 8" xfId="5238"/>
    <cellStyle name="Normal 13 2 3 8 2" xfId="21042"/>
    <cellStyle name="Normal 13 2 3 8 3" xfId="28219"/>
    <cellStyle name="Normal 13 2 3 8 4" xfId="12262"/>
    <cellStyle name="Normal 13 2 3 9" xfId="3889"/>
    <cellStyle name="Normal 13 2 3 9 2" xfId="26870"/>
    <cellStyle name="Normal 13 2 3 9 3" xfId="17530"/>
    <cellStyle name="Normal 13 2 4" xfId="370"/>
    <cellStyle name="Normal 13 2 4 2" xfId="1654"/>
    <cellStyle name="Normal 13 2 4 2 2" xfId="3410"/>
    <cellStyle name="Normal 13 2 4 2 2 2" xfId="9314"/>
    <cellStyle name="Normal 13 2 4 2 2 2 2" xfId="32295"/>
    <cellStyle name="Normal 13 2 4 2 2 2 3" xfId="20486"/>
    <cellStyle name="Normal 13 2 4 2 2 3" xfId="26391"/>
    <cellStyle name="Normal 13 2 4 2 2 4" xfId="16974"/>
    <cellStyle name="Normal 13 2 4 2 3" xfId="7558"/>
    <cellStyle name="Normal 13 2 4 2 3 2" xfId="11070"/>
    <cellStyle name="Normal 13 2 4 2 3 2 2" xfId="34051"/>
    <cellStyle name="Normal 13 2 4 2 3 2 3" xfId="22879"/>
    <cellStyle name="Normal 13 2 4 2 3 3" xfId="30539"/>
    <cellStyle name="Normal 13 2 4 2 3 4" xfId="15218"/>
    <cellStyle name="Normal 13 2 4 2 4" xfId="4682"/>
    <cellStyle name="Normal 13 2 4 2 4 2" xfId="27663"/>
    <cellStyle name="Normal 13 2 4 2 4 3" xfId="18730"/>
    <cellStyle name="Normal 13 2 4 2 5" xfId="24635"/>
    <cellStyle name="Normal 13 2 4 2 6" xfId="13462"/>
    <cellStyle name="Normal 13 2 4 3" xfId="1018"/>
    <cellStyle name="Normal 13 2 4 3 2" xfId="2774"/>
    <cellStyle name="Normal 13 2 4 3 2 2" xfId="8678"/>
    <cellStyle name="Normal 13 2 4 3 2 2 2" xfId="31659"/>
    <cellStyle name="Normal 13 2 4 3 2 2 3" xfId="19850"/>
    <cellStyle name="Normal 13 2 4 3 2 3" xfId="25755"/>
    <cellStyle name="Normal 13 2 4 3 2 4" xfId="16338"/>
    <cellStyle name="Normal 13 2 4 3 3" xfId="6922"/>
    <cellStyle name="Normal 13 2 4 3 3 2" xfId="10434"/>
    <cellStyle name="Normal 13 2 4 3 3 2 2" xfId="33415"/>
    <cellStyle name="Normal 13 2 4 3 3 2 3" xfId="22243"/>
    <cellStyle name="Normal 13 2 4 3 3 3" xfId="29903"/>
    <cellStyle name="Normal 13 2 4 3 3 4" xfId="14582"/>
    <cellStyle name="Normal 13 2 4 3 4" xfId="5726"/>
    <cellStyle name="Normal 13 2 4 3 4 2" xfId="28707"/>
    <cellStyle name="Normal 13 2 4 3 4 3" xfId="18094"/>
    <cellStyle name="Normal 13 2 4 3 5" xfId="23999"/>
    <cellStyle name="Normal 13 2 4 3 6" xfId="12826"/>
    <cellStyle name="Normal 13 2 4 4" xfId="2129"/>
    <cellStyle name="Normal 13 2 4 4 2" xfId="8033"/>
    <cellStyle name="Normal 13 2 4 4 2 2" xfId="31014"/>
    <cellStyle name="Normal 13 2 4 4 2 3" xfId="19205"/>
    <cellStyle name="Normal 13 2 4 4 3" xfId="25110"/>
    <cellStyle name="Normal 13 2 4 4 4" xfId="15693"/>
    <cellStyle name="Normal 13 2 4 5" xfId="6277"/>
    <cellStyle name="Normal 13 2 4 5 2" xfId="9789"/>
    <cellStyle name="Normal 13 2 4 5 2 2" xfId="32770"/>
    <cellStyle name="Normal 13 2 4 5 2 3" xfId="21598"/>
    <cellStyle name="Normal 13 2 4 5 3" xfId="29258"/>
    <cellStyle name="Normal 13 2 4 5 4" xfId="13937"/>
    <cellStyle name="Normal 13 2 4 6" xfId="5157"/>
    <cellStyle name="Normal 13 2 4 6 2" xfId="20961"/>
    <cellStyle name="Normal 13 2 4 6 3" xfId="28138"/>
    <cellStyle name="Normal 13 2 4 6 4" xfId="12181"/>
    <cellStyle name="Normal 13 2 4 7" xfId="4046"/>
    <cellStyle name="Normal 13 2 4 7 2" xfId="27027"/>
    <cellStyle name="Normal 13 2 4 7 3" xfId="17449"/>
    <cellStyle name="Normal 13 2 4 8" xfId="23354"/>
    <cellStyle name="Normal 13 2 4 9" xfId="11706"/>
    <cellStyle name="Normal 13 2 5" xfId="528"/>
    <cellStyle name="Normal 13 2 5 2" xfId="1811"/>
    <cellStyle name="Normal 13 2 5 2 2" xfId="3567"/>
    <cellStyle name="Normal 13 2 5 2 2 2" xfId="9471"/>
    <cellStyle name="Normal 13 2 5 2 2 2 2" xfId="32452"/>
    <cellStyle name="Normal 13 2 5 2 2 2 3" xfId="20643"/>
    <cellStyle name="Normal 13 2 5 2 2 3" xfId="26548"/>
    <cellStyle name="Normal 13 2 5 2 2 4" xfId="17131"/>
    <cellStyle name="Normal 13 2 5 2 3" xfId="7715"/>
    <cellStyle name="Normal 13 2 5 2 3 2" xfId="11227"/>
    <cellStyle name="Normal 13 2 5 2 3 2 2" xfId="34208"/>
    <cellStyle name="Normal 13 2 5 2 3 2 3" xfId="23036"/>
    <cellStyle name="Normal 13 2 5 2 3 3" xfId="30696"/>
    <cellStyle name="Normal 13 2 5 2 3 4" xfId="15375"/>
    <cellStyle name="Normal 13 2 5 2 4" xfId="4839"/>
    <cellStyle name="Normal 13 2 5 2 4 2" xfId="27820"/>
    <cellStyle name="Normal 13 2 5 2 4 3" xfId="18887"/>
    <cellStyle name="Normal 13 2 5 2 5" xfId="24792"/>
    <cellStyle name="Normal 13 2 5 2 6" xfId="13619"/>
    <cellStyle name="Normal 13 2 5 3" xfId="1175"/>
    <cellStyle name="Normal 13 2 5 3 2" xfId="2931"/>
    <cellStyle name="Normal 13 2 5 3 2 2" xfId="8835"/>
    <cellStyle name="Normal 13 2 5 3 2 2 2" xfId="31816"/>
    <cellStyle name="Normal 13 2 5 3 2 2 3" xfId="20007"/>
    <cellStyle name="Normal 13 2 5 3 2 3" xfId="25912"/>
    <cellStyle name="Normal 13 2 5 3 2 4" xfId="16495"/>
    <cellStyle name="Normal 13 2 5 3 3" xfId="7079"/>
    <cellStyle name="Normal 13 2 5 3 3 2" xfId="10591"/>
    <cellStyle name="Normal 13 2 5 3 3 2 2" xfId="33572"/>
    <cellStyle name="Normal 13 2 5 3 3 2 3" xfId="22400"/>
    <cellStyle name="Normal 13 2 5 3 3 3" xfId="30060"/>
    <cellStyle name="Normal 13 2 5 3 3 4" xfId="14739"/>
    <cellStyle name="Normal 13 2 5 3 4" xfId="5883"/>
    <cellStyle name="Normal 13 2 5 3 4 2" xfId="28864"/>
    <cellStyle name="Normal 13 2 5 3 4 3" xfId="18251"/>
    <cellStyle name="Normal 13 2 5 3 5" xfId="24156"/>
    <cellStyle name="Normal 13 2 5 3 6" xfId="12983"/>
    <cellStyle name="Normal 13 2 5 4" xfId="2286"/>
    <cellStyle name="Normal 13 2 5 4 2" xfId="8190"/>
    <cellStyle name="Normal 13 2 5 4 2 2" xfId="31171"/>
    <cellStyle name="Normal 13 2 5 4 2 3" xfId="19362"/>
    <cellStyle name="Normal 13 2 5 4 3" xfId="25267"/>
    <cellStyle name="Normal 13 2 5 4 4" xfId="15850"/>
    <cellStyle name="Normal 13 2 5 5" xfId="6434"/>
    <cellStyle name="Normal 13 2 5 5 2" xfId="9946"/>
    <cellStyle name="Normal 13 2 5 5 2 2" xfId="32927"/>
    <cellStyle name="Normal 13 2 5 5 2 3" xfId="21755"/>
    <cellStyle name="Normal 13 2 5 5 3" xfId="29415"/>
    <cellStyle name="Normal 13 2 5 5 4" xfId="14094"/>
    <cellStyle name="Normal 13 2 5 6" xfId="5314"/>
    <cellStyle name="Normal 13 2 5 6 2" xfId="21118"/>
    <cellStyle name="Normal 13 2 5 6 3" xfId="28295"/>
    <cellStyle name="Normal 13 2 5 6 4" xfId="12338"/>
    <cellStyle name="Normal 13 2 5 7" xfId="4203"/>
    <cellStyle name="Normal 13 2 5 7 2" xfId="27184"/>
    <cellStyle name="Normal 13 2 5 7 3" xfId="17606"/>
    <cellStyle name="Normal 13 2 5 8" xfId="23511"/>
    <cellStyle name="Normal 13 2 5 9" xfId="11863"/>
    <cellStyle name="Normal 13 2 6" xfId="946"/>
    <cellStyle name="Normal 13 2 6 2" xfId="1582"/>
    <cellStyle name="Normal 13 2 6 2 2" xfId="3338"/>
    <cellStyle name="Normal 13 2 6 2 2 2" xfId="9242"/>
    <cellStyle name="Normal 13 2 6 2 2 2 2" xfId="32223"/>
    <cellStyle name="Normal 13 2 6 2 2 2 3" xfId="20414"/>
    <cellStyle name="Normal 13 2 6 2 2 3" xfId="26319"/>
    <cellStyle name="Normal 13 2 6 2 2 4" xfId="16902"/>
    <cellStyle name="Normal 13 2 6 2 3" xfId="7486"/>
    <cellStyle name="Normal 13 2 6 2 3 2" xfId="10998"/>
    <cellStyle name="Normal 13 2 6 2 3 2 2" xfId="33979"/>
    <cellStyle name="Normal 13 2 6 2 3 2 3" xfId="22807"/>
    <cellStyle name="Normal 13 2 6 2 3 3" xfId="30467"/>
    <cellStyle name="Normal 13 2 6 2 3 4" xfId="15146"/>
    <cellStyle name="Normal 13 2 6 2 4" xfId="4610"/>
    <cellStyle name="Normal 13 2 6 2 4 2" xfId="27591"/>
    <cellStyle name="Normal 13 2 6 2 4 3" xfId="18658"/>
    <cellStyle name="Normal 13 2 6 2 5" xfId="24563"/>
    <cellStyle name="Normal 13 2 6 2 6" xfId="13390"/>
    <cellStyle name="Normal 13 2 6 3" xfId="2702"/>
    <cellStyle name="Normal 13 2 6 3 2" xfId="8606"/>
    <cellStyle name="Normal 13 2 6 3 2 2" xfId="31587"/>
    <cellStyle name="Normal 13 2 6 3 2 3" xfId="19778"/>
    <cellStyle name="Normal 13 2 6 3 3" xfId="25683"/>
    <cellStyle name="Normal 13 2 6 3 4" xfId="16266"/>
    <cellStyle name="Normal 13 2 6 4" xfId="6850"/>
    <cellStyle name="Normal 13 2 6 4 2" xfId="10362"/>
    <cellStyle name="Normal 13 2 6 4 2 2" xfId="33343"/>
    <cellStyle name="Normal 13 2 6 4 2 3" xfId="22171"/>
    <cellStyle name="Normal 13 2 6 4 3" xfId="29831"/>
    <cellStyle name="Normal 13 2 6 4 4" xfId="14510"/>
    <cellStyle name="Normal 13 2 6 5" xfId="5654"/>
    <cellStyle name="Normal 13 2 6 5 2" xfId="21288"/>
    <cellStyle name="Normal 13 2 6 5 3" xfId="28635"/>
    <cellStyle name="Normal 13 2 6 5 4" xfId="12754"/>
    <cellStyle name="Normal 13 2 6 6" xfId="3974"/>
    <cellStyle name="Normal 13 2 6 6 2" xfId="26955"/>
    <cellStyle name="Normal 13 2 6 6 3" xfId="18022"/>
    <cellStyle name="Normal 13 2 6 7" xfId="23927"/>
    <cellStyle name="Normal 13 2 6 8" xfId="11634"/>
    <cellStyle name="Normal 13 2 7" xfId="1336"/>
    <cellStyle name="Normal 13 2 7 2" xfId="1972"/>
    <cellStyle name="Normal 13 2 7 2 2" xfId="3728"/>
    <cellStyle name="Normal 13 2 7 2 2 2" xfId="9632"/>
    <cellStyle name="Normal 13 2 7 2 2 2 2" xfId="32613"/>
    <cellStyle name="Normal 13 2 7 2 2 2 3" xfId="20804"/>
    <cellStyle name="Normal 13 2 7 2 2 3" xfId="26709"/>
    <cellStyle name="Normal 13 2 7 2 2 4" xfId="17292"/>
    <cellStyle name="Normal 13 2 7 2 3" xfId="7876"/>
    <cellStyle name="Normal 13 2 7 2 3 2" xfId="11388"/>
    <cellStyle name="Normal 13 2 7 2 3 2 2" xfId="34369"/>
    <cellStyle name="Normal 13 2 7 2 3 2 3" xfId="23197"/>
    <cellStyle name="Normal 13 2 7 2 3 3" xfId="30857"/>
    <cellStyle name="Normal 13 2 7 2 3 4" xfId="15536"/>
    <cellStyle name="Normal 13 2 7 2 4" xfId="5000"/>
    <cellStyle name="Normal 13 2 7 2 4 2" xfId="27981"/>
    <cellStyle name="Normal 13 2 7 2 4 3" xfId="19048"/>
    <cellStyle name="Normal 13 2 7 2 5" xfId="24953"/>
    <cellStyle name="Normal 13 2 7 2 6" xfId="13780"/>
    <cellStyle name="Normal 13 2 7 3" xfId="3092"/>
    <cellStyle name="Normal 13 2 7 3 2" xfId="8996"/>
    <cellStyle name="Normal 13 2 7 3 2 2" xfId="31977"/>
    <cellStyle name="Normal 13 2 7 3 2 3" xfId="20168"/>
    <cellStyle name="Normal 13 2 7 3 3" xfId="26073"/>
    <cellStyle name="Normal 13 2 7 3 4" xfId="16656"/>
    <cellStyle name="Normal 13 2 7 4" xfId="7240"/>
    <cellStyle name="Normal 13 2 7 4 2" xfId="10752"/>
    <cellStyle name="Normal 13 2 7 4 2 2" xfId="33733"/>
    <cellStyle name="Normal 13 2 7 4 2 3" xfId="22561"/>
    <cellStyle name="Normal 13 2 7 4 3" xfId="30221"/>
    <cellStyle name="Normal 13 2 7 4 4" xfId="14900"/>
    <cellStyle name="Normal 13 2 7 5" xfId="6044"/>
    <cellStyle name="Normal 13 2 7 5 2" xfId="21441"/>
    <cellStyle name="Normal 13 2 7 5 3" xfId="29025"/>
    <cellStyle name="Normal 13 2 7 5 4" xfId="13144"/>
    <cellStyle name="Normal 13 2 7 6" xfId="4364"/>
    <cellStyle name="Normal 13 2 7 6 2" xfId="27345"/>
    <cellStyle name="Normal 13 2 7 6 3" xfId="18412"/>
    <cellStyle name="Normal 13 2 7 7" xfId="24317"/>
    <cellStyle name="Normal 13 2 7 8" xfId="12024"/>
    <cellStyle name="Normal 13 2 8" xfId="776"/>
    <cellStyle name="Normal 13 2 8 2" xfId="2532"/>
    <cellStyle name="Normal 13 2 8 2 2" xfId="8436"/>
    <cellStyle name="Normal 13 2 8 2 2 2" xfId="31417"/>
    <cellStyle name="Normal 13 2 8 2 2 3" xfId="19608"/>
    <cellStyle name="Normal 13 2 8 2 3" xfId="25513"/>
    <cellStyle name="Normal 13 2 8 2 4" xfId="16096"/>
    <cellStyle name="Normal 13 2 8 3" xfId="6680"/>
    <cellStyle name="Normal 13 2 8 3 2" xfId="10192"/>
    <cellStyle name="Normal 13 2 8 3 2 2" xfId="33173"/>
    <cellStyle name="Normal 13 2 8 3 2 3" xfId="22001"/>
    <cellStyle name="Normal 13 2 8 3 3" xfId="29661"/>
    <cellStyle name="Normal 13 2 8 3 4" xfId="14340"/>
    <cellStyle name="Normal 13 2 8 4" xfId="4440"/>
    <cellStyle name="Normal 13 2 8 4 2" xfId="27421"/>
    <cellStyle name="Normal 13 2 8 4 3" xfId="17852"/>
    <cellStyle name="Normal 13 2 8 5" xfId="23757"/>
    <cellStyle name="Normal 13 2 8 6" xfId="12584"/>
    <cellStyle name="Normal 13 2 9" xfId="1412"/>
    <cellStyle name="Normal 13 2 9 2" xfId="3168"/>
    <cellStyle name="Normal 13 2 9 2 2" xfId="9072"/>
    <cellStyle name="Normal 13 2 9 2 2 2" xfId="32053"/>
    <cellStyle name="Normal 13 2 9 2 2 3" xfId="20244"/>
    <cellStyle name="Normal 13 2 9 2 3" xfId="26149"/>
    <cellStyle name="Normal 13 2 9 2 4" xfId="16732"/>
    <cellStyle name="Normal 13 2 9 3" xfId="7316"/>
    <cellStyle name="Normal 13 2 9 3 2" xfId="10828"/>
    <cellStyle name="Normal 13 2 9 3 2 2" xfId="33809"/>
    <cellStyle name="Normal 13 2 9 3 2 3" xfId="22637"/>
    <cellStyle name="Normal 13 2 9 3 3" xfId="30297"/>
    <cellStyle name="Normal 13 2 9 3 4" xfId="14976"/>
    <cellStyle name="Normal 13 2 9 4" xfId="6120"/>
    <cellStyle name="Normal 13 2 9 4 2" xfId="29101"/>
    <cellStyle name="Normal 13 2 9 4 3" xfId="18488"/>
    <cellStyle name="Normal 13 2 9 5" xfId="24393"/>
    <cellStyle name="Normal 13 2 9 6" xfId="13220"/>
    <cellStyle name="Normal 13 20" xfId="5030"/>
    <cellStyle name="Normal 13 20 2" xfId="20834"/>
    <cellStyle name="Normal 13 20 3" xfId="28011"/>
    <cellStyle name="Normal 13 20 4" xfId="12054"/>
    <cellStyle name="Normal 13 21" xfId="3758"/>
    <cellStyle name="Normal 13 21 2" xfId="26739"/>
    <cellStyle name="Normal 13 21 3" xfId="17322"/>
    <cellStyle name="Normal 13 22" xfId="23227"/>
    <cellStyle name="Normal 13 23" xfId="11418"/>
    <cellStyle name="Normal 13 3" xfId="244"/>
    <cellStyle name="Normal 13 3 10" xfId="2035"/>
    <cellStyle name="Normal 13 3 10 2" xfId="7939"/>
    <cellStyle name="Normal 13 3 10 2 2" xfId="30920"/>
    <cellStyle name="Normal 13 3 10 2 3" xfId="19111"/>
    <cellStyle name="Normal 13 3 10 3" xfId="25016"/>
    <cellStyle name="Normal 13 3 10 4" xfId="15599"/>
    <cellStyle name="Normal 13 3 11" xfId="6183"/>
    <cellStyle name="Normal 13 3 11 2" xfId="9695"/>
    <cellStyle name="Normal 13 3 11 2 2" xfId="32676"/>
    <cellStyle name="Normal 13 3 11 2 3" xfId="21504"/>
    <cellStyle name="Normal 13 3 11 3" xfId="29164"/>
    <cellStyle name="Normal 13 3 11 4" xfId="13843"/>
    <cellStyle name="Normal 13 3 12" xfId="5063"/>
    <cellStyle name="Normal 13 3 12 2" xfId="20867"/>
    <cellStyle name="Normal 13 3 12 3" xfId="28044"/>
    <cellStyle name="Normal 13 3 12 4" xfId="12087"/>
    <cellStyle name="Normal 13 3 13" xfId="3782"/>
    <cellStyle name="Normal 13 3 13 2" xfId="26763"/>
    <cellStyle name="Normal 13 3 13 3" xfId="17355"/>
    <cellStyle name="Normal 13 3 14" xfId="23260"/>
    <cellStyle name="Normal 13 3 15" xfId="11442"/>
    <cellStyle name="Normal 13 3 2" xfId="430"/>
    <cellStyle name="Normal 13 3 2 10" xfId="23413"/>
    <cellStyle name="Normal 13 3 2 11" xfId="11527"/>
    <cellStyle name="Normal 13 3 2 2" xfId="591"/>
    <cellStyle name="Normal 13 3 2 2 2" xfId="1874"/>
    <cellStyle name="Normal 13 3 2 2 2 2" xfId="3630"/>
    <cellStyle name="Normal 13 3 2 2 2 2 2" xfId="9534"/>
    <cellStyle name="Normal 13 3 2 2 2 2 2 2" xfId="32515"/>
    <cellStyle name="Normal 13 3 2 2 2 2 2 3" xfId="20706"/>
    <cellStyle name="Normal 13 3 2 2 2 2 3" xfId="26611"/>
    <cellStyle name="Normal 13 3 2 2 2 2 4" xfId="17194"/>
    <cellStyle name="Normal 13 3 2 2 2 3" xfId="7778"/>
    <cellStyle name="Normal 13 3 2 2 2 3 2" xfId="11290"/>
    <cellStyle name="Normal 13 3 2 2 2 3 2 2" xfId="34271"/>
    <cellStyle name="Normal 13 3 2 2 2 3 2 3" xfId="23099"/>
    <cellStyle name="Normal 13 3 2 2 2 3 3" xfId="30759"/>
    <cellStyle name="Normal 13 3 2 2 2 3 4" xfId="15438"/>
    <cellStyle name="Normal 13 3 2 2 2 4" xfId="4902"/>
    <cellStyle name="Normal 13 3 2 2 2 4 2" xfId="27883"/>
    <cellStyle name="Normal 13 3 2 2 2 4 3" xfId="18950"/>
    <cellStyle name="Normal 13 3 2 2 2 5" xfId="24855"/>
    <cellStyle name="Normal 13 3 2 2 2 6" xfId="13682"/>
    <cellStyle name="Normal 13 3 2 2 3" xfId="1238"/>
    <cellStyle name="Normal 13 3 2 2 3 2" xfId="2994"/>
    <cellStyle name="Normal 13 3 2 2 3 2 2" xfId="8898"/>
    <cellStyle name="Normal 13 3 2 2 3 2 2 2" xfId="31879"/>
    <cellStyle name="Normal 13 3 2 2 3 2 2 3" xfId="20070"/>
    <cellStyle name="Normal 13 3 2 2 3 2 3" xfId="25975"/>
    <cellStyle name="Normal 13 3 2 2 3 2 4" xfId="16558"/>
    <cellStyle name="Normal 13 3 2 2 3 3" xfId="7142"/>
    <cellStyle name="Normal 13 3 2 2 3 3 2" xfId="10654"/>
    <cellStyle name="Normal 13 3 2 2 3 3 2 2" xfId="33635"/>
    <cellStyle name="Normal 13 3 2 2 3 3 2 3" xfId="22463"/>
    <cellStyle name="Normal 13 3 2 2 3 3 3" xfId="30123"/>
    <cellStyle name="Normal 13 3 2 2 3 3 4" xfId="14802"/>
    <cellStyle name="Normal 13 3 2 2 3 4" xfId="5946"/>
    <cellStyle name="Normal 13 3 2 2 3 4 2" xfId="28927"/>
    <cellStyle name="Normal 13 3 2 2 3 4 3" xfId="18314"/>
    <cellStyle name="Normal 13 3 2 2 3 5" xfId="24219"/>
    <cellStyle name="Normal 13 3 2 2 3 6" xfId="13046"/>
    <cellStyle name="Normal 13 3 2 2 4" xfId="2349"/>
    <cellStyle name="Normal 13 3 2 2 4 2" xfId="8253"/>
    <cellStyle name="Normal 13 3 2 2 4 2 2" xfId="31234"/>
    <cellStyle name="Normal 13 3 2 2 4 2 3" xfId="19425"/>
    <cellStyle name="Normal 13 3 2 2 4 3" xfId="25330"/>
    <cellStyle name="Normal 13 3 2 2 4 4" xfId="15913"/>
    <cellStyle name="Normal 13 3 2 2 5" xfId="6497"/>
    <cellStyle name="Normal 13 3 2 2 5 2" xfId="10009"/>
    <cellStyle name="Normal 13 3 2 2 5 2 2" xfId="32990"/>
    <cellStyle name="Normal 13 3 2 2 5 2 3" xfId="21818"/>
    <cellStyle name="Normal 13 3 2 2 5 3" xfId="29478"/>
    <cellStyle name="Normal 13 3 2 2 5 4" xfId="14157"/>
    <cellStyle name="Normal 13 3 2 2 6" xfId="5377"/>
    <cellStyle name="Normal 13 3 2 2 6 2" xfId="21181"/>
    <cellStyle name="Normal 13 3 2 2 6 3" xfId="28358"/>
    <cellStyle name="Normal 13 3 2 2 6 4" xfId="12401"/>
    <cellStyle name="Normal 13 3 2 2 7" xfId="4266"/>
    <cellStyle name="Normal 13 3 2 2 7 2" xfId="27247"/>
    <cellStyle name="Normal 13 3 2 2 7 3" xfId="17669"/>
    <cellStyle name="Normal 13 3 2 2 8" xfId="23574"/>
    <cellStyle name="Normal 13 3 2 2 9" xfId="11926"/>
    <cellStyle name="Normal 13 3 2 3" xfId="1077"/>
    <cellStyle name="Normal 13 3 2 3 2" xfId="1713"/>
    <cellStyle name="Normal 13 3 2 3 2 2" xfId="3469"/>
    <cellStyle name="Normal 13 3 2 3 2 2 2" xfId="9373"/>
    <cellStyle name="Normal 13 3 2 3 2 2 2 2" xfId="32354"/>
    <cellStyle name="Normal 13 3 2 3 2 2 2 3" xfId="20545"/>
    <cellStyle name="Normal 13 3 2 3 2 2 3" xfId="26450"/>
    <cellStyle name="Normal 13 3 2 3 2 2 4" xfId="17033"/>
    <cellStyle name="Normal 13 3 2 3 2 3" xfId="7617"/>
    <cellStyle name="Normal 13 3 2 3 2 3 2" xfId="11129"/>
    <cellStyle name="Normal 13 3 2 3 2 3 2 2" xfId="34110"/>
    <cellStyle name="Normal 13 3 2 3 2 3 2 3" xfId="22938"/>
    <cellStyle name="Normal 13 3 2 3 2 3 3" xfId="30598"/>
    <cellStyle name="Normal 13 3 2 3 2 3 4" xfId="15277"/>
    <cellStyle name="Normal 13 3 2 3 2 4" xfId="4741"/>
    <cellStyle name="Normal 13 3 2 3 2 4 2" xfId="27722"/>
    <cellStyle name="Normal 13 3 2 3 2 4 3" xfId="18789"/>
    <cellStyle name="Normal 13 3 2 3 2 5" xfId="24694"/>
    <cellStyle name="Normal 13 3 2 3 2 6" xfId="13521"/>
    <cellStyle name="Normal 13 3 2 3 3" xfId="2833"/>
    <cellStyle name="Normal 13 3 2 3 3 2" xfId="8737"/>
    <cellStyle name="Normal 13 3 2 3 3 2 2" xfId="31718"/>
    <cellStyle name="Normal 13 3 2 3 3 2 3" xfId="19909"/>
    <cellStyle name="Normal 13 3 2 3 3 3" xfId="25814"/>
    <cellStyle name="Normal 13 3 2 3 3 4" xfId="16397"/>
    <cellStyle name="Normal 13 3 2 3 4" xfId="6981"/>
    <cellStyle name="Normal 13 3 2 3 4 2" xfId="10493"/>
    <cellStyle name="Normal 13 3 2 3 4 2 2" xfId="33474"/>
    <cellStyle name="Normal 13 3 2 3 4 2 3" xfId="22302"/>
    <cellStyle name="Normal 13 3 2 3 4 3" xfId="29962"/>
    <cellStyle name="Normal 13 3 2 3 4 4" xfId="14641"/>
    <cellStyle name="Normal 13 3 2 3 5" xfId="5785"/>
    <cellStyle name="Normal 13 3 2 3 5 2" xfId="21343"/>
    <cellStyle name="Normal 13 3 2 3 5 3" xfId="28766"/>
    <cellStyle name="Normal 13 3 2 3 5 4" xfId="12885"/>
    <cellStyle name="Normal 13 3 2 3 6" xfId="4105"/>
    <cellStyle name="Normal 13 3 2 3 6 2" xfId="27086"/>
    <cellStyle name="Normal 13 3 2 3 6 3" xfId="18153"/>
    <cellStyle name="Normal 13 3 2 3 7" xfId="24058"/>
    <cellStyle name="Normal 13 3 2 3 8" xfId="11765"/>
    <cellStyle name="Normal 13 3 2 4" xfId="1475"/>
    <cellStyle name="Normal 13 3 2 4 2" xfId="3231"/>
    <cellStyle name="Normal 13 3 2 4 2 2" xfId="9135"/>
    <cellStyle name="Normal 13 3 2 4 2 2 2" xfId="32116"/>
    <cellStyle name="Normal 13 3 2 4 2 2 3" xfId="20307"/>
    <cellStyle name="Normal 13 3 2 4 2 3" xfId="26212"/>
    <cellStyle name="Normal 13 3 2 4 2 4" xfId="16795"/>
    <cellStyle name="Normal 13 3 2 4 3" xfId="7379"/>
    <cellStyle name="Normal 13 3 2 4 3 2" xfId="10891"/>
    <cellStyle name="Normal 13 3 2 4 3 2 2" xfId="33872"/>
    <cellStyle name="Normal 13 3 2 4 3 2 3" xfId="22700"/>
    <cellStyle name="Normal 13 3 2 4 3 3" xfId="30360"/>
    <cellStyle name="Normal 13 3 2 4 3 4" xfId="15039"/>
    <cellStyle name="Normal 13 3 2 4 4" xfId="4503"/>
    <cellStyle name="Normal 13 3 2 4 4 2" xfId="27484"/>
    <cellStyle name="Normal 13 3 2 4 4 3" xfId="18551"/>
    <cellStyle name="Normal 13 3 2 4 5" xfId="24456"/>
    <cellStyle name="Normal 13 3 2 4 6" xfId="13283"/>
    <cellStyle name="Normal 13 3 2 5" xfId="839"/>
    <cellStyle name="Normal 13 3 2 5 2" xfId="2595"/>
    <cellStyle name="Normal 13 3 2 5 2 2" xfId="8499"/>
    <cellStyle name="Normal 13 3 2 5 2 2 2" xfId="31480"/>
    <cellStyle name="Normal 13 3 2 5 2 2 3" xfId="19671"/>
    <cellStyle name="Normal 13 3 2 5 2 3" xfId="25576"/>
    <cellStyle name="Normal 13 3 2 5 2 4" xfId="16159"/>
    <cellStyle name="Normal 13 3 2 5 3" xfId="6743"/>
    <cellStyle name="Normal 13 3 2 5 3 2" xfId="10255"/>
    <cellStyle name="Normal 13 3 2 5 3 2 2" xfId="33236"/>
    <cellStyle name="Normal 13 3 2 5 3 2 3" xfId="22064"/>
    <cellStyle name="Normal 13 3 2 5 3 3" xfId="29724"/>
    <cellStyle name="Normal 13 3 2 5 3 4" xfId="14403"/>
    <cellStyle name="Normal 13 3 2 5 4" xfId="5547"/>
    <cellStyle name="Normal 13 3 2 5 4 2" xfId="28528"/>
    <cellStyle name="Normal 13 3 2 5 4 3" xfId="17915"/>
    <cellStyle name="Normal 13 3 2 5 5" xfId="23820"/>
    <cellStyle name="Normal 13 3 2 5 6" xfId="12647"/>
    <cellStyle name="Normal 13 3 2 6" xfId="2188"/>
    <cellStyle name="Normal 13 3 2 6 2" xfId="8092"/>
    <cellStyle name="Normal 13 3 2 6 2 2" xfId="31073"/>
    <cellStyle name="Normal 13 3 2 6 2 3" xfId="19264"/>
    <cellStyle name="Normal 13 3 2 6 3" xfId="25169"/>
    <cellStyle name="Normal 13 3 2 6 4" xfId="15752"/>
    <cellStyle name="Normal 13 3 2 7" xfId="6336"/>
    <cellStyle name="Normal 13 3 2 7 2" xfId="9848"/>
    <cellStyle name="Normal 13 3 2 7 2 2" xfId="32829"/>
    <cellStyle name="Normal 13 3 2 7 2 3" xfId="21657"/>
    <cellStyle name="Normal 13 3 2 7 3" xfId="29317"/>
    <cellStyle name="Normal 13 3 2 7 4" xfId="13996"/>
    <cellStyle name="Normal 13 3 2 8" xfId="5216"/>
    <cellStyle name="Normal 13 3 2 8 2" xfId="21020"/>
    <cellStyle name="Normal 13 3 2 8 3" xfId="28197"/>
    <cellStyle name="Normal 13 3 2 8 4" xfId="12240"/>
    <cellStyle name="Normal 13 3 2 9" xfId="3867"/>
    <cellStyle name="Normal 13 3 2 9 2" xfId="26848"/>
    <cellStyle name="Normal 13 3 2 9 3" xfId="17508"/>
    <cellStyle name="Normal 13 3 3" xfId="350"/>
    <cellStyle name="Normal 13 3 3 2" xfId="1634"/>
    <cellStyle name="Normal 13 3 3 2 2" xfId="3390"/>
    <cellStyle name="Normal 13 3 3 2 2 2" xfId="9294"/>
    <cellStyle name="Normal 13 3 3 2 2 2 2" xfId="32275"/>
    <cellStyle name="Normal 13 3 3 2 2 2 3" xfId="20466"/>
    <cellStyle name="Normal 13 3 3 2 2 3" xfId="26371"/>
    <cellStyle name="Normal 13 3 3 2 2 4" xfId="16954"/>
    <cellStyle name="Normal 13 3 3 2 3" xfId="7538"/>
    <cellStyle name="Normal 13 3 3 2 3 2" xfId="11050"/>
    <cellStyle name="Normal 13 3 3 2 3 2 2" xfId="34031"/>
    <cellStyle name="Normal 13 3 3 2 3 2 3" xfId="22859"/>
    <cellStyle name="Normal 13 3 3 2 3 3" xfId="30519"/>
    <cellStyle name="Normal 13 3 3 2 3 4" xfId="15198"/>
    <cellStyle name="Normal 13 3 3 2 4" xfId="4662"/>
    <cellStyle name="Normal 13 3 3 2 4 2" xfId="27643"/>
    <cellStyle name="Normal 13 3 3 2 4 3" xfId="18710"/>
    <cellStyle name="Normal 13 3 3 2 5" xfId="24615"/>
    <cellStyle name="Normal 13 3 3 2 6" xfId="13442"/>
    <cellStyle name="Normal 13 3 3 3" xfId="998"/>
    <cellStyle name="Normal 13 3 3 3 2" xfId="2754"/>
    <cellStyle name="Normal 13 3 3 3 2 2" xfId="8658"/>
    <cellStyle name="Normal 13 3 3 3 2 2 2" xfId="31639"/>
    <cellStyle name="Normal 13 3 3 3 2 2 3" xfId="19830"/>
    <cellStyle name="Normal 13 3 3 3 2 3" xfId="25735"/>
    <cellStyle name="Normal 13 3 3 3 2 4" xfId="16318"/>
    <cellStyle name="Normal 13 3 3 3 3" xfId="6902"/>
    <cellStyle name="Normal 13 3 3 3 3 2" xfId="10414"/>
    <cellStyle name="Normal 13 3 3 3 3 2 2" xfId="33395"/>
    <cellStyle name="Normal 13 3 3 3 3 2 3" xfId="22223"/>
    <cellStyle name="Normal 13 3 3 3 3 3" xfId="29883"/>
    <cellStyle name="Normal 13 3 3 3 3 4" xfId="14562"/>
    <cellStyle name="Normal 13 3 3 3 4" xfId="5706"/>
    <cellStyle name="Normal 13 3 3 3 4 2" xfId="28687"/>
    <cellStyle name="Normal 13 3 3 3 4 3" xfId="18074"/>
    <cellStyle name="Normal 13 3 3 3 5" xfId="23979"/>
    <cellStyle name="Normal 13 3 3 3 6" xfId="12806"/>
    <cellStyle name="Normal 13 3 3 4" xfId="2109"/>
    <cellStyle name="Normal 13 3 3 4 2" xfId="8013"/>
    <cellStyle name="Normal 13 3 3 4 2 2" xfId="30994"/>
    <cellStyle name="Normal 13 3 3 4 2 3" xfId="19185"/>
    <cellStyle name="Normal 13 3 3 4 3" xfId="25090"/>
    <cellStyle name="Normal 13 3 3 4 4" xfId="15673"/>
    <cellStyle name="Normal 13 3 3 5" xfId="6257"/>
    <cellStyle name="Normal 13 3 3 5 2" xfId="9769"/>
    <cellStyle name="Normal 13 3 3 5 2 2" xfId="32750"/>
    <cellStyle name="Normal 13 3 3 5 2 3" xfId="21578"/>
    <cellStyle name="Normal 13 3 3 5 3" xfId="29238"/>
    <cellStyle name="Normal 13 3 3 5 4" xfId="13917"/>
    <cellStyle name="Normal 13 3 3 6" xfId="5137"/>
    <cellStyle name="Normal 13 3 3 6 2" xfId="20941"/>
    <cellStyle name="Normal 13 3 3 6 3" xfId="28118"/>
    <cellStyle name="Normal 13 3 3 6 4" xfId="12161"/>
    <cellStyle name="Normal 13 3 3 7" xfId="4026"/>
    <cellStyle name="Normal 13 3 3 7 2" xfId="27007"/>
    <cellStyle name="Normal 13 3 3 7 3" xfId="17429"/>
    <cellStyle name="Normal 13 3 3 8" xfId="23334"/>
    <cellStyle name="Normal 13 3 3 9" xfId="11686"/>
    <cellStyle name="Normal 13 3 4" xfId="506"/>
    <cellStyle name="Normal 13 3 4 2" xfId="1789"/>
    <cellStyle name="Normal 13 3 4 2 2" xfId="3545"/>
    <cellStyle name="Normal 13 3 4 2 2 2" xfId="9449"/>
    <cellStyle name="Normal 13 3 4 2 2 2 2" xfId="32430"/>
    <cellStyle name="Normal 13 3 4 2 2 2 3" xfId="20621"/>
    <cellStyle name="Normal 13 3 4 2 2 3" xfId="26526"/>
    <cellStyle name="Normal 13 3 4 2 2 4" xfId="17109"/>
    <cellStyle name="Normal 13 3 4 2 3" xfId="7693"/>
    <cellStyle name="Normal 13 3 4 2 3 2" xfId="11205"/>
    <cellStyle name="Normal 13 3 4 2 3 2 2" xfId="34186"/>
    <cellStyle name="Normal 13 3 4 2 3 2 3" xfId="23014"/>
    <cellStyle name="Normal 13 3 4 2 3 3" xfId="30674"/>
    <cellStyle name="Normal 13 3 4 2 3 4" xfId="15353"/>
    <cellStyle name="Normal 13 3 4 2 4" xfId="4817"/>
    <cellStyle name="Normal 13 3 4 2 4 2" xfId="27798"/>
    <cellStyle name="Normal 13 3 4 2 4 3" xfId="18865"/>
    <cellStyle name="Normal 13 3 4 2 5" xfId="24770"/>
    <cellStyle name="Normal 13 3 4 2 6" xfId="13597"/>
    <cellStyle name="Normal 13 3 4 3" xfId="1153"/>
    <cellStyle name="Normal 13 3 4 3 2" xfId="2909"/>
    <cellStyle name="Normal 13 3 4 3 2 2" xfId="8813"/>
    <cellStyle name="Normal 13 3 4 3 2 2 2" xfId="31794"/>
    <cellStyle name="Normal 13 3 4 3 2 2 3" xfId="19985"/>
    <cellStyle name="Normal 13 3 4 3 2 3" xfId="25890"/>
    <cellStyle name="Normal 13 3 4 3 2 4" xfId="16473"/>
    <cellStyle name="Normal 13 3 4 3 3" xfId="7057"/>
    <cellStyle name="Normal 13 3 4 3 3 2" xfId="10569"/>
    <cellStyle name="Normal 13 3 4 3 3 2 2" xfId="33550"/>
    <cellStyle name="Normal 13 3 4 3 3 2 3" xfId="22378"/>
    <cellStyle name="Normal 13 3 4 3 3 3" xfId="30038"/>
    <cellStyle name="Normal 13 3 4 3 3 4" xfId="14717"/>
    <cellStyle name="Normal 13 3 4 3 4" xfId="5861"/>
    <cellStyle name="Normal 13 3 4 3 4 2" xfId="28842"/>
    <cellStyle name="Normal 13 3 4 3 4 3" xfId="18229"/>
    <cellStyle name="Normal 13 3 4 3 5" xfId="24134"/>
    <cellStyle name="Normal 13 3 4 3 6" xfId="12961"/>
    <cellStyle name="Normal 13 3 4 4" xfId="2264"/>
    <cellStyle name="Normal 13 3 4 4 2" xfId="8168"/>
    <cellStyle name="Normal 13 3 4 4 2 2" xfId="31149"/>
    <cellStyle name="Normal 13 3 4 4 2 3" xfId="19340"/>
    <cellStyle name="Normal 13 3 4 4 3" xfId="25245"/>
    <cellStyle name="Normal 13 3 4 4 4" xfId="15828"/>
    <cellStyle name="Normal 13 3 4 5" xfId="6412"/>
    <cellStyle name="Normal 13 3 4 5 2" xfId="9924"/>
    <cellStyle name="Normal 13 3 4 5 2 2" xfId="32905"/>
    <cellStyle name="Normal 13 3 4 5 2 3" xfId="21733"/>
    <cellStyle name="Normal 13 3 4 5 3" xfId="29393"/>
    <cellStyle name="Normal 13 3 4 5 4" xfId="14072"/>
    <cellStyle name="Normal 13 3 4 6" xfId="5292"/>
    <cellStyle name="Normal 13 3 4 6 2" xfId="21096"/>
    <cellStyle name="Normal 13 3 4 6 3" xfId="28273"/>
    <cellStyle name="Normal 13 3 4 6 4" xfId="12316"/>
    <cellStyle name="Normal 13 3 4 7" xfId="4181"/>
    <cellStyle name="Normal 13 3 4 7 2" xfId="27162"/>
    <cellStyle name="Normal 13 3 4 7 3" xfId="17584"/>
    <cellStyle name="Normal 13 3 4 8" xfId="23489"/>
    <cellStyle name="Normal 13 3 4 9" xfId="11841"/>
    <cellStyle name="Normal 13 3 5" xfId="924"/>
    <cellStyle name="Normal 13 3 5 2" xfId="1560"/>
    <cellStyle name="Normal 13 3 5 2 2" xfId="3316"/>
    <cellStyle name="Normal 13 3 5 2 2 2" xfId="9220"/>
    <cellStyle name="Normal 13 3 5 2 2 2 2" xfId="32201"/>
    <cellStyle name="Normal 13 3 5 2 2 2 3" xfId="20392"/>
    <cellStyle name="Normal 13 3 5 2 2 3" xfId="26297"/>
    <cellStyle name="Normal 13 3 5 2 2 4" xfId="16880"/>
    <cellStyle name="Normal 13 3 5 2 3" xfId="7464"/>
    <cellStyle name="Normal 13 3 5 2 3 2" xfId="10976"/>
    <cellStyle name="Normal 13 3 5 2 3 2 2" xfId="33957"/>
    <cellStyle name="Normal 13 3 5 2 3 2 3" xfId="22785"/>
    <cellStyle name="Normal 13 3 5 2 3 3" xfId="30445"/>
    <cellStyle name="Normal 13 3 5 2 3 4" xfId="15124"/>
    <cellStyle name="Normal 13 3 5 2 4" xfId="4588"/>
    <cellStyle name="Normal 13 3 5 2 4 2" xfId="27569"/>
    <cellStyle name="Normal 13 3 5 2 4 3" xfId="18636"/>
    <cellStyle name="Normal 13 3 5 2 5" xfId="24541"/>
    <cellStyle name="Normal 13 3 5 2 6" xfId="13368"/>
    <cellStyle name="Normal 13 3 5 3" xfId="2680"/>
    <cellStyle name="Normal 13 3 5 3 2" xfId="8584"/>
    <cellStyle name="Normal 13 3 5 3 2 2" xfId="31565"/>
    <cellStyle name="Normal 13 3 5 3 2 3" xfId="19756"/>
    <cellStyle name="Normal 13 3 5 3 3" xfId="25661"/>
    <cellStyle name="Normal 13 3 5 3 4" xfId="16244"/>
    <cellStyle name="Normal 13 3 5 4" xfId="6828"/>
    <cellStyle name="Normal 13 3 5 4 2" xfId="10340"/>
    <cellStyle name="Normal 13 3 5 4 2 2" xfId="33321"/>
    <cellStyle name="Normal 13 3 5 4 2 3" xfId="22149"/>
    <cellStyle name="Normal 13 3 5 4 3" xfId="29809"/>
    <cellStyle name="Normal 13 3 5 4 4" xfId="14488"/>
    <cellStyle name="Normal 13 3 5 5" xfId="5632"/>
    <cellStyle name="Normal 13 3 5 5 2" xfId="21266"/>
    <cellStyle name="Normal 13 3 5 5 3" xfId="28613"/>
    <cellStyle name="Normal 13 3 5 5 4" xfId="12732"/>
    <cellStyle name="Normal 13 3 5 6" xfId="3952"/>
    <cellStyle name="Normal 13 3 5 6 2" xfId="26933"/>
    <cellStyle name="Normal 13 3 5 6 3" xfId="18000"/>
    <cellStyle name="Normal 13 3 5 7" xfId="23905"/>
    <cellStyle name="Normal 13 3 5 8" xfId="11612"/>
    <cellStyle name="Normal 13 3 6" xfId="1314"/>
    <cellStyle name="Normal 13 3 6 2" xfId="1950"/>
    <cellStyle name="Normal 13 3 6 2 2" xfId="3706"/>
    <cellStyle name="Normal 13 3 6 2 2 2" xfId="9610"/>
    <cellStyle name="Normal 13 3 6 2 2 2 2" xfId="32591"/>
    <cellStyle name="Normal 13 3 6 2 2 2 3" xfId="20782"/>
    <cellStyle name="Normal 13 3 6 2 2 3" xfId="26687"/>
    <cellStyle name="Normal 13 3 6 2 2 4" xfId="17270"/>
    <cellStyle name="Normal 13 3 6 2 3" xfId="7854"/>
    <cellStyle name="Normal 13 3 6 2 3 2" xfId="11366"/>
    <cellStyle name="Normal 13 3 6 2 3 2 2" xfId="34347"/>
    <cellStyle name="Normal 13 3 6 2 3 2 3" xfId="23175"/>
    <cellStyle name="Normal 13 3 6 2 3 3" xfId="30835"/>
    <cellStyle name="Normal 13 3 6 2 3 4" xfId="15514"/>
    <cellStyle name="Normal 13 3 6 2 4" xfId="4978"/>
    <cellStyle name="Normal 13 3 6 2 4 2" xfId="27959"/>
    <cellStyle name="Normal 13 3 6 2 4 3" xfId="19026"/>
    <cellStyle name="Normal 13 3 6 2 5" xfId="24931"/>
    <cellStyle name="Normal 13 3 6 2 6" xfId="13758"/>
    <cellStyle name="Normal 13 3 6 3" xfId="3070"/>
    <cellStyle name="Normal 13 3 6 3 2" xfId="8974"/>
    <cellStyle name="Normal 13 3 6 3 2 2" xfId="31955"/>
    <cellStyle name="Normal 13 3 6 3 2 3" xfId="20146"/>
    <cellStyle name="Normal 13 3 6 3 3" xfId="26051"/>
    <cellStyle name="Normal 13 3 6 3 4" xfId="16634"/>
    <cellStyle name="Normal 13 3 6 4" xfId="7218"/>
    <cellStyle name="Normal 13 3 6 4 2" xfId="10730"/>
    <cellStyle name="Normal 13 3 6 4 2 2" xfId="33711"/>
    <cellStyle name="Normal 13 3 6 4 2 3" xfId="22539"/>
    <cellStyle name="Normal 13 3 6 4 3" xfId="30199"/>
    <cellStyle name="Normal 13 3 6 4 4" xfId="14878"/>
    <cellStyle name="Normal 13 3 6 5" xfId="6022"/>
    <cellStyle name="Normal 13 3 6 5 2" xfId="21419"/>
    <cellStyle name="Normal 13 3 6 5 3" xfId="29003"/>
    <cellStyle name="Normal 13 3 6 5 4" xfId="13122"/>
    <cellStyle name="Normal 13 3 6 6" xfId="4342"/>
    <cellStyle name="Normal 13 3 6 6 2" xfId="27323"/>
    <cellStyle name="Normal 13 3 6 6 3" xfId="18390"/>
    <cellStyle name="Normal 13 3 6 7" xfId="24295"/>
    <cellStyle name="Normal 13 3 6 8" xfId="12002"/>
    <cellStyle name="Normal 13 3 7" xfId="754"/>
    <cellStyle name="Normal 13 3 7 2" xfId="2510"/>
    <cellStyle name="Normal 13 3 7 2 2" xfId="8414"/>
    <cellStyle name="Normal 13 3 7 2 2 2" xfId="31395"/>
    <cellStyle name="Normal 13 3 7 2 2 3" xfId="19586"/>
    <cellStyle name="Normal 13 3 7 2 3" xfId="25491"/>
    <cellStyle name="Normal 13 3 7 2 4" xfId="16074"/>
    <cellStyle name="Normal 13 3 7 3" xfId="6658"/>
    <cellStyle name="Normal 13 3 7 3 2" xfId="10170"/>
    <cellStyle name="Normal 13 3 7 3 2 2" xfId="33151"/>
    <cellStyle name="Normal 13 3 7 3 2 3" xfId="21979"/>
    <cellStyle name="Normal 13 3 7 3 3" xfId="29639"/>
    <cellStyle name="Normal 13 3 7 3 4" xfId="14318"/>
    <cellStyle name="Normal 13 3 7 4" xfId="4418"/>
    <cellStyle name="Normal 13 3 7 4 2" xfId="27399"/>
    <cellStyle name="Normal 13 3 7 4 3" xfId="17830"/>
    <cellStyle name="Normal 13 3 7 5" xfId="23735"/>
    <cellStyle name="Normal 13 3 7 6" xfId="12562"/>
    <cellStyle name="Normal 13 3 8" xfId="1390"/>
    <cellStyle name="Normal 13 3 8 2" xfId="3146"/>
    <cellStyle name="Normal 13 3 8 2 2" xfId="9050"/>
    <cellStyle name="Normal 13 3 8 2 2 2" xfId="32031"/>
    <cellStyle name="Normal 13 3 8 2 2 3" xfId="20222"/>
    <cellStyle name="Normal 13 3 8 2 3" xfId="26127"/>
    <cellStyle name="Normal 13 3 8 2 4" xfId="16710"/>
    <cellStyle name="Normal 13 3 8 3" xfId="7294"/>
    <cellStyle name="Normal 13 3 8 3 2" xfId="10806"/>
    <cellStyle name="Normal 13 3 8 3 2 2" xfId="33787"/>
    <cellStyle name="Normal 13 3 8 3 2 3" xfId="22615"/>
    <cellStyle name="Normal 13 3 8 3 3" xfId="30275"/>
    <cellStyle name="Normal 13 3 8 3 4" xfId="14954"/>
    <cellStyle name="Normal 13 3 8 4" xfId="6098"/>
    <cellStyle name="Normal 13 3 8 4 2" xfId="29079"/>
    <cellStyle name="Normal 13 3 8 4 3" xfId="18466"/>
    <cellStyle name="Normal 13 3 8 5" xfId="24371"/>
    <cellStyle name="Normal 13 3 8 6" xfId="13198"/>
    <cellStyle name="Normal 13 3 9" xfId="677"/>
    <cellStyle name="Normal 13 3 9 2" xfId="2434"/>
    <cellStyle name="Normal 13 3 9 2 2" xfId="8338"/>
    <cellStyle name="Normal 13 3 9 2 2 2" xfId="31319"/>
    <cellStyle name="Normal 13 3 9 2 2 3" xfId="19510"/>
    <cellStyle name="Normal 13 3 9 2 3" xfId="25415"/>
    <cellStyle name="Normal 13 3 9 2 4" xfId="15998"/>
    <cellStyle name="Normal 13 3 9 3" xfId="6582"/>
    <cellStyle name="Normal 13 3 9 3 2" xfId="10094"/>
    <cellStyle name="Normal 13 3 9 3 2 2" xfId="33075"/>
    <cellStyle name="Normal 13 3 9 3 2 3" xfId="21903"/>
    <cellStyle name="Normal 13 3 9 3 3" xfId="29563"/>
    <cellStyle name="Normal 13 3 9 3 4" xfId="14242"/>
    <cellStyle name="Normal 13 3 9 4" xfId="5462"/>
    <cellStyle name="Normal 13 3 9 4 2" xfId="28443"/>
    <cellStyle name="Normal 13 3 9 4 3" xfId="17754"/>
    <cellStyle name="Normal 13 3 9 5" xfId="23659"/>
    <cellStyle name="Normal 13 3 9 6" xfId="12486"/>
    <cellStyle name="Normal 13 4" xfId="303"/>
    <cellStyle name="Normal 13 4 10" xfId="2062"/>
    <cellStyle name="Normal 13 4 10 2" xfId="7966"/>
    <cellStyle name="Normal 13 4 10 2 2" xfId="30947"/>
    <cellStyle name="Normal 13 4 10 2 3" xfId="19138"/>
    <cellStyle name="Normal 13 4 10 3" xfId="25043"/>
    <cellStyle name="Normal 13 4 10 4" xfId="15626"/>
    <cellStyle name="Normal 13 4 11" xfId="6210"/>
    <cellStyle name="Normal 13 4 11 2" xfId="9722"/>
    <cellStyle name="Normal 13 4 11 2 2" xfId="32703"/>
    <cellStyle name="Normal 13 4 11 2 3" xfId="21531"/>
    <cellStyle name="Normal 13 4 11 3" xfId="29191"/>
    <cellStyle name="Normal 13 4 11 4" xfId="13870"/>
    <cellStyle name="Normal 13 4 12" xfId="5090"/>
    <cellStyle name="Normal 13 4 12 2" xfId="20894"/>
    <cellStyle name="Normal 13 4 12 3" xfId="28071"/>
    <cellStyle name="Normal 13 4 12 4" xfId="12114"/>
    <cellStyle name="Normal 13 4 13" xfId="3809"/>
    <cellStyle name="Normal 13 4 13 2" xfId="26790"/>
    <cellStyle name="Normal 13 4 13 3" xfId="17382"/>
    <cellStyle name="Normal 13 4 14" xfId="23287"/>
    <cellStyle name="Normal 13 4 15" xfId="11469"/>
    <cellStyle name="Normal 13 4 2" xfId="457"/>
    <cellStyle name="Normal 13 4 2 10" xfId="23440"/>
    <cellStyle name="Normal 13 4 2 11" xfId="11554"/>
    <cellStyle name="Normal 13 4 2 2" xfId="618"/>
    <cellStyle name="Normal 13 4 2 2 2" xfId="1901"/>
    <cellStyle name="Normal 13 4 2 2 2 2" xfId="3657"/>
    <cellStyle name="Normal 13 4 2 2 2 2 2" xfId="9561"/>
    <cellStyle name="Normal 13 4 2 2 2 2 2 2" xfId="32542"/>
    <cellStyle name="Normal 13 4 2 2 2 2 2 3" xfId="20733"/>
    <cellStyle name="Normal 13 4 2 2 2 2 3" xfId="26638"/>
    <cellStyle name="Normal 13 4 2 2 2 2 4" xfId="17221"/>
    <cellStyle name="Normal 13 4 2 2 2 3" xfId="7805"/>
    <cellStyle name="Normal 13 4 2 2 2 3 2" xfId="11317"/>
    <cellStyle name="Normal 13 4 2 2 2 3 2 2" xfId="34298"/>
    <cellStyle name="Normal 13 4 2 2 2 3 2 3" xfId="23126"/>
    <cellStyle name="Normal 13 4 2 2 2 3 3" xfId="30786"/>
    <cellStyle name="Normal 13 4 2 2 2 3 4" xfId="15465"/>
    <cellStyle name="Normal 13 4 2 2 2 4" xfId="4929"/>
    <cellStyle name="Normal 13 4 2 2 2 4 2" xfId="27910"/>
    <cellStyle name="Normal 13 4 2 2 2 4 3" xfId="18977"/>
    <cellStyle name="Normal 13 4 2 2 2 5" xfId="24882"/>
    <cellStyle name="Normal 13 4 2 2 2 6" xfId="13709"/>
    <cellStyle name="Normal 13 4 2 2 3" xfId="1265"/>
    <cellStyle name="Normal 13 4 2 2 3 2" xfId="3021"/>
    <cellStyle name="Normal 13 4 2 2 3 2 2" xfId="8925"/>
    <cellStyle name="Normal 13 4 2 2 3 2 2 2" xfId="31906"/>
    <cellStyle name="Normal 13 4 2 2 3 2 2 3" xfId="20097"/>
    <cellStyle name="Normal 13 4 2 2 3 2 3" xfId="26002"/>
    <cellStyle name="Normal 13 4 2 2 3 2 4" xfId="16585"/>
    <cellStyle name="Normal 13 4 2 2 3 3" xfId="7169"/>
    <cellStyle name="Normal 13 4 2 2 3 3 2" xfId="10681"/>
    <cellStyle name="Normal 13 4 2 2 3 3 2 2" xfId="33662"/>
    <cellStyle name="Normal 13 4 2 2 3 3 2 3" xfId="22490"/>
    <cellStyle name="Normal 13 4 2 2 3 3 3" xfId="30150"/>
    <cellStyle name="Normal 13 4 2 2 3 3 4" xfId="14829"/>
    <cellStyle name="Normal 13 4 2 2 3 4" xfId="5973"/>
    <cellStyle name="Normal 13 4 2 2 3 4 2" xfId="28954"/>
    <cellStyle name="Normal 13 4 2 2 3 4 3" xfId="18341"/>
    <cellStyle name="Normal 13 4 2 2 3 5" xfId="24246"/>
    <cellStyle name="Normal 13 4 2 2 3 6" xfId="13073"/>
    <cellStyle name="Normal 13 4 2 2 4" xfId="2376"/>
    <cellStyle name="Normal 13 4 2 2 4 2" xfId="8280"/>
    <cellStyle name="Normal 13 4 2 2 4 2 2" xfId="31261"/>
    <cellStyle name="Normal 13 4 2 2 4 2 3" xfId="19452"/>
    <cellStyle name="Normal 13 4 2 2 4 3" xfId="25357"/>
    <cellStyle name="Normal 13 4 2 2 4 4" xfId="15940"/>
    <cellStyle name="Normal 13 4 2 2 5" xfId="6524"/>
    <cellStyle name="Normal 13 4 2 2 5 2" xfId="10036"/>
    <cellStyle name="Normal 13 4 2 2 5 2 2" xfId="33017"/>
    <cellStyle name="Normal 13 4 2 2 5 2 3" xfId="21845"/>
    <cellStyle name="Normal 13 4 2 2 5 3" xfId="29505"/>
    <cellStyle name="Normal 13 4 2 2 5 4" xfId="14184"/>
    <cellStyle name="Normal 13 4 2 2 6" xfId="5404"/>
    <cellStyle name="Normal 13 4 2 2 6 2" xfId="21208"/>
    <cellStyle name="Normal 13 4 2 2 6 3" xfId="28385"/>
    <cellStyle name="Normal 13 4 2 2 6 4" xfId="12428"/>
    <cellStyle name="Normal 13 4 2 2 7" xfId="4293"/>
    <cellStyle name="Normal 13 4 2 2 7 2" xfId="27274"/>
    <cellStyle name="Normal 13 4 2 2 7 3" xfId="17696"/>
    <cellStyle name="Normal 13 4 2 2 8" xfId="23601"/>
    <cellStyle name="Normal 13 4 2 2 9" xfId="11953"/>
    <cellStyle name="Normal 13 4 2 3" xfId="1104"/>
    <cellStyle name="Normal 13 4 2 3 2" xfId="1740"/>
    <cellStyle name="Normal 13 4 2 3 2 2" xfId="3496"/>
    <cellStyle name="Normal 13 4 2 3 2 2 2" xfId="9400"/>
    <cellStyle name="Normal 13 4 2 3 2 2 2 2" xfId="32381"/>
    <cellStyle name="Normal 13 4 2 3 2 2 2 3" xfId="20572"/>
    <cellStyle name="Normal 13 4 2 3 2 2 3" xfId="26477"/>
    <cellStyle name="Normal 13 4 2 3 2 2 4" xfId="17060"/>
    <cellStyle name="Normal 13 4 2 3 2 3" xfId="7644"/>
    <cellStyle name="Normal 13 4 2 3 2 3 2" xfId="11156"/>
    <cellStyle name="Normal 13 4 2 3 2 3 2 2" xfId="34137"/>
    <cellStyle name="Normal 13 4 2 3 2 3 2 3" xfId="22965"/>
    <cellStyle name="Normal 13 4 2 3 2 3 3" xfId="30625"/>
    <cellStyle name="Normal 13 4 2 3 2 3 4" xfId="15304"/>
    <cellStyle name="Normal 13 4 2 3 2 4" xfId="4768"/>
    <cellStyle name="Normal 13 4 2 3 2 4 2" xfId="27749"/>
    <cellStyle name="Normal 13 4 2 3 2 4 3" xfId="18816"/>
    <cellStyle name="Normal 13 4 2 3 2 5" xfId="24721"/>
    <cellStyle name="Normal 13 4 2 3 2 6" xfId="13548"/>
    <cellStyle name="Normal 13 4 2 3 3" xfId="2860"/>
    <cellStyle name="Normal 13 4 2 3 3 2" xfId="8764"/>
    <cellStyle name="Normal 13 4 2 3 3 2 2" xfId="31745"/>
    <cellStyle name="Normal 13 4 2 3 3 2 3" xfId="19936"/>
    <cellStyle name="Normal 13 4 2 3 3 3" xfId="25841"/>
    <cellStyle name="Normal 13 4 2 3 3 4" xfId="16424"/>
    <cellStyle name="Normal 13 4 2 3 4" xfId="7008"/>
    <cellStyle name="Normal 13 4 2 3 4 2" xfId="10520"/>
    <cellStyle name="Normal 13 4 2 3 4 2 2" xfId="33501"/>
    <cellStyle name="Normal 13 4 2 3 4 2 3" xfId="22329"/>
    <cellStyle name="Normal 13 4 2 3 4 3" xfId="29989"/>
    <cellStyle name="Normal 13 4 2 3 4 4" xfId="14668"/>
    <cellStyle name="Normal 13 4 2 3 5" xfId="5812"/>
    <cellStyle name="Normal 13 4 2 3 5 2" xfId="21370"/>
    <cellStyle name="Normal 13 4 2 3 5 3" xfId="28793"/>
    <cellStyle name="Normal 13 4 2 3 5 4" xfId="12912"/>
    <cellStyle name="Normal 13 4 2 3 6" xfId="4132"/>
    <cellStyle name="Normal 13 4 2 3 6 2" xfId="27113"/>
    <cellStyle name="Normal 13 4 2 3 6 3" xfId="18180"/>
    <cellStyle name="Normal 13 4 2 3 7" xfId="24085"/>
    <cellStyle name="Normal 13 4 2 3 8" xfId="11792"/>
    <cellStyle name="Normal 13 4 2 4" xfId="1502"/>
    <cellStyle name="Normal 13 4 2 4 2" xfId="3258"/>
    <cellStyle name="Normal 13 4 2 4 2 2" xfId="9162"/>
    <cellStyle name="Normal 13 4 2 4 2 2 2" xfId="32143"/>
    <cellStyle name="Normal 13 4 2 4 2 2 3" xfId="20334"/>
    <cellStyle name="Normal 13 4 2 4 2 3" xfId="26239"/>
    <cellStyle name="Normal 13 4 2 4 2 4" xfId="16822"/>
    <cellStyle name="Normal 13 4 2 4 3" xfId="7406"/>
    <cellStyle name="Normal 13 4 2 4 3 2" xfId="10918"/>
    <cellStyle name="Normal 13 4 2 4 3 2 2" xfId="33899"/>
    <cellStyle name="Normal 13 4 2 4 3 2 3" xfId="22727"/>
    <cellStyle name="Normal 13 4 2 4 3 3" xfId="30387"/>
    <cellStyle name="Normal 13 4 2 4 3 4" xfId="15066"/>
    <cellStyle name="Normal 13 4 2 4 4" xfId="4530"/>
    <cellStyle name="Normal 13 4 2 4 4 2" xfId="27511"/>
    <cellStyle name="Normal 13 4 2 4 4 3" xfId="18578"/>
    <cellStyle name="Normal 13 4 2 4 5" xfId="24483"/>
    <cellStyle name="Normal 13 4 2 4 6" xfId="13310"/>
    <cellStyle name="Normal 13 4 2 5" xfId="866"/>
    <cellStyle name="Normal 13 4 2 5 2" xfId="2622"/>
    <cellStyle name="Normal 13 4 2 5 2 2" xfId="8526"/>
    <cellStyle name="Normal 13 4 2 5 2 2 2" xfId="31507"/>
    <cellStyle name="Normal 13 4 2 5 2 2 3" xfId="19698"/>
    <cellStyle name="Normal 13 4 2 5 2 3" xfId="25603"/>
    <cellStyle name="Normal 13 4 2 5 2 4" xfId="16186"/>
    <cellStyle name="Normal 13 4 2 5 3" xfId="6770"/>
    <cellStyle name="Normal 13 4 2 5 3 2" xfId="10282"/>
    <cellStyle name="Normal 13 4 2 5 3 2 2" xfId="33263"/>
    <cellStyle name="Normal 13 4 2 5 3 2 3" xfId="22091"/>
    <cellStyle name="Normal 13 4 2 5 3 3" xfId="29751"/>
    <cellStyle name="Normal 13 4 2 5 3 4" xfId="14430"/>
    <cellStyle name="Normal 13 4 2 5 4" xfId="5574"/>
    <cellStyle name="Normal 13 4 2 5 4 2" xfId="28555"/>
    <cellStyle name="Normal 13 4 2 5 4 3" xfId="17942"/>
    <cellStyle name="Normal 13 4 2 5 5" xfId="23847"/>
    <cellStyle name="Normal 13 4 2 5 6" xfId="12674"/>
    <cellStyle name="Normal 13 4 2 6" xfId="2215"/>
    <cellStyle name="Normal 13 4 2 6 2" xfId="8119"/>
    <cellStyle name="Normal 13 4 2 6 2 2" xfId="31100"/>
    <cellStyle name="Normal 13 4 2 6 2 3" xfId="19291"/>
    <cellStyle name="Normal 13 4 2 6 3" xfId="25196"/>
    <cellStyle name="Normal 13 4 2 6 4" xfId="15779"/>
    <cellStyle name="Normal 13 4 2 7" xfId="6363"/>
    <cellStyle name="Normal 13 4 2 7 2" xfId="9875"/>
    <cellStyle name="Normal 13 4 2 7 2 2" xfId="32856"/>
    <cellStyle name="Normal 13 4 2 7 2 3" xfId="21684"/>
    <cellStyle name="Normal 13 4 2 7 3" xfId="29344"/>
    <cellStyle name="Normal 13 4 2 7 4" xfId="14023"/>
    <cellStyle name="Normal 13 4 2 8" xfId="5243"/>
    <cellStyle name="Normal 13 4 2 8 2" xfId="21047"/>
    <cellStyle name="Normal 13 4 2 8 3" xfId="28224"/>
    <cellStyle name="Normal 13 4 2 8 4" xfId="12267"/>
    <cellStyle name="Normal 13 4 2 9" xfId="3894"/>
    <cellStyle name="Normal 13 4 2 9 2" xfId="26875"/>
    <cellStyle name="Normal 13 4 2 9 3" xfId="17535"/>
    <cellStyle name="Normal 13 4 3" xfId="373"/>
    <cellStyle name="Normal 13 4 3 2" xfId="1657"/>
    <cellStyle name="Normal 13 4 3 2 2" xfId="3413"/>
    <cellStyle name="Normal 13 4 3 2 2 2" xfId="9317"/>
    <cellStyle name="Normal 13 4 3 2 2 2 2" xfId="32298"/>
    <cellStyle name="Normal 13 4 3 2 2 2 3" xfId="20489"/>
    <cellStyle name="Normal 13 4 3 2 2 3" xfId="26394"/>
    <cellStyle name="Normal 13 4 3 2 2 4" xfId="16977"/>
    <cellStyle name="Normal 13 4 3 2 3" xfId="7561"/>
    <cellStyle name="Normal 13 4 3 2 3 2" xfId="11073"/>
    <cellStyle name="Normal 13 4 3 2 3 2 2" xfId="34054"/>
    <cellStyle name="Normal 13 4 3 2 3 2 3" xfId="22882"/>
    <cellStyle name="Normal 13 4 3 2 3 3" xfId="30542"/>
    <cellStyle name="Normal 13 4 3 2 3 4" xfId="15221"/>
    <cellStyle name="Normal 13 4 3 2 4" xfId="4685"/>
    <cellStyle name="Normal 13 4 3 2 4 2" xfId="27666"/>
    <cellStyle name="Normal 13 4 3 2 4 3" xfId="18733"/>
    <cellStyle name="Normal 13 4 3 2 5" xfId="24638"/>
    <cellStyle name="Normal 13 4 3 2 6" xfId="13465"/>
    <cellStyle name="Normal 13 4 3 3" xfId="1021"/>
    <cellStyle name="Normal 13 4 3 3 2" xfId="2777"/>
    <cellStyle name="Normal 13 4 3 3 2 2" xfId="8681"/>
    <cellStyle name="Normal 13 4 3 3 2 2 2" xfId="31662"/>
    <cellStyle name="Normal 13 4 3 3 2 2 3" xfId="19853"/>
    <cellStyle name="Normal 13 4 3 3 2 3" xfId="25758"/>
    <cellStyle name="Normal 13 4 3 3 2 4" xfId="16341"/>
    <cellStyle name="Normal 13 4 3 3 3" xfId="6925"/>
    <cellStyle name="Normal 13 4 3 3 3 2" xfId="10437"/>
    <cellStyle name="Normal 13 4 3 3 3 2 2" xfId="33418"/>
    <cellStyle name="Normal 13 4 3 3 3 2 3" xfId="22246"/>
    <cellStyle name="Normal 13 4 3 3 3 3" xfId="29906"/>
    <cellStyle name="Normal 13 4 3 3 3 4" xfId="14585"/>
    <cellStyle name="Normal 13 4 3 3 4" xfId="5729"/>
    <cellStyle name="Normal 13 4 3 3 4 2" xfId="28710"/>
    <cellStyle name="Normal 13 4 3 3 4 3" xfId="18097"/>
    <cellStyle name="Normal 13 4 3 3 5" xfId="24002"/>
    <cellStyle name="Normal 13 4 3 3 6" xfId="12829"/>
    <cellStyle name="Normal 13 4 3 4" xfId="2132"/>
    <cellStyle name="Normal 13 4 3 4 2" xfId="8036"/>
    <cellStyle name="Normal 13 4 3 4 2 2" xfId="31017"/>
    <cellStyle name="Normal 13 4 3 4 2 3" xfId="19208"/>
    <cellStyle name="Normal 13 4 3 4 3" xfId="25113"/>
    <cellStyle name="Normal 13 4 3 4 4" xfId="15696"/>
    <cellStyle name="Normal 13 4 3 5" xfId="6280"/>
    <cellStyle name="Normal 13 4 3 5 2" xfId="9792"/>
    <cellStyle name="Normal 13 4 3 5 2 2" xfId="32773"/>
    <cellStyle name="Normal 13 4 3 5 2 3" xfId="21601"/>
    <cellStyle name="Normal 13 4 3 5 3" xfId="29261"/>
    <cellStyle name="Normal 13 4 3 5 4" xfId="13940"/>
    <cellStyle name="Normal 13 4 3 6" xfId="5160"/>
    <cellStyle name="Normal 13 4 3 6 2" xfId="20964"/>
    <cellStyle name="Normal 13 4 3 6 3" xfId="28141"/>
    <cellStyle name="Normal 13 4 3 6 4" xfId="12184"/>
    <cellStyle name="Normal 13 4 3 7" xfId="4049"/>
    <cellStyle name="Normal 13 4 3 7 2" xfId="27030"/>
    <cellStyle name="Normal 13 4 3 7 3" xfId="17452"/>
    <cellStyle name="Normal 13 4 3 8" xfId="23357"/>
    <cellStyle name="Normal 13 4 3 9" xfId="11709"/>
    <cellStyle name="Normal 13 4 4" xfId="533"/>
    <cellStyle name="Normal 13 4 4 2" xfId="1816"/>
    <cellStyle name="Normal 13 4 4 2 2" xfId="3572"/>
    <cellStyle name="Normal 13 4 4 2 2 2" xfId="9476"/>
    <cellStyle name="Normal 13 4 4 2 2 2 2" xfId="32457"/>
    <cellStyle name="Normal 13 4 4 2 2 2 3" xfId="20648"/>
    <cellStyle name="Normal 13 4 4 2 2 3" xfId="26553"/>
    <cellStyle name="Normal 13 4 4 2 2 4" xfId="17136"/>
    <cellStyle name="Normal 13 4 4 2 3" xfId="7720"/>
    <cellStyle name="Normal 13 4 4 2 3 2" xfId="11232"/>
    <cellStyle name="Normal 13 4 4 2 3 2 2" xfId="34213"/>
    <cellStyle name="Normal 13 4 4 2 3 2 3" xfId="23041"/>
    <cellStyle name="Normal 13 4 4 2 3 3" xfId="30701"/>
    <cellStyle name="Normal 13 4 4 2 3 4" xfId="15380"/>
    <cellStyle name="Normal 13 4 4 2 4" xfId="4844"/>
    <cellStyle name="Normal 13 4 4 2 4 2" xfId="27825"/>
    <cellStyle name="Normal 13 4 4 2 4 3" xfId="18892"/>
    <cellStyle name="Normal 13 4 4 2 5" xfId="24797"/>
    <cellStyle name="Normal 13 4 4 2 6" xfId="13624"/>
    <cellStyle name="Normal 13 4 4 3" xfId="1180"/>
    <cellStyle name="Normal 13 4 4 3 2" xfId="2936"/>
    <cellStyle name="Normal 13 4 4 3 2 2" xfId="8840"/>
    <cellStyle name="Normal 13 4 4 3 2 2 2" xfId="31821"/>
    <cellStyle name="Normal 13 4 4 3 2 2 3" xfId="20012"/>
    <cellStyle name="Normal 13 4 4 3 2 3" xfId="25917"/>
    <cellStyle name="Normal 13 4 4 3 2 4" xfId="16500"/>
    <cellStyle name="Normal 13 4 4 3 3" xfId="7084"/>
    <cellStyle name="Normal 13 4 4 3 3 2" xfId="10596"/>
    <cellStyle name="Normal 13 4 4 3 3 2 2" xfId="33577"/>
    <cellStyle name="Normal 13 4 4 3 3 2 3" xfId="22405"/>
    <cellStyle name="Normal 13 4 4 3 3 3" xfId="30065"/>
    <cellStyle name="Normal 13 4 4 3 3 4" xfId="14744"/>
    <cellStyle name="Normal 13 4 4 3 4" xfId="5888"/>
    <cellStyle name="Normal 13 4 4 3 4 2" xfId="28869"/>
    <cellStyle name="Normal 13 4 4 3 4 3" xfId="18256"/>
    <cellStyle name="Normal 13 4 4 3 5" xfId="24161"/>
    <cellStyle name="Normal 13 4 4 3 6" xfId="12988"/>
    <cellStyle name="Normal 13 4 4 4" xfId="2291"/>
    <cellStyle name="Normal 13 4 4 4 2" xfId="8195"/>
    <cellStyle name="Normal 13 4 4 4 2 2" xfId="31176"/>
    <cellStyle name="Normal 13 4 4 4 2 3" xfId="19367"/>
    <cellStyle name="Normal 13 4 4 4 3" xfId="25272"/>
    <cellStyle name="Normal 13 4 4 4 4" xfId="15855"/>
    <cellStyle name="Normal 13 4 4 5" xfId="6439"/>
    <cellStyle name="Normal 13 4 4 5 2" xfId="9951"/>
    <cellStyle name="Normal 13 4 4 5 2 2" xfId="32932"/>
    <cellStyle name="Normal 13 4 4 5 2 3" xfId="21760"/>
    <cellStyle name="Normal 13 4 4 5 3" xfId="29420"/>
    <cellStyle name="Normal 13 4 4 5 4" xfId="14099"/>
    <cellStyle name="Normal 13 4 4 6" xfId="5319"/>
    <cellStyle name="Normal 13 4 4 6 2" xfId="21123"/>
    <cellStyle name="Normal 13 4 4 6 3" xfId="28300"/>
    <cellStyle name="Normal 13 4 4 6 4" xfId="12343"/>
    <cellStyle name="Normal 13 4 4 7" xfId="4208"/>
    <cellStyle name="Normal 13 4 4 7 2" xfId="27189"/>
    <cellStyle name="Normal 13 4 4 7 3" xfId="17611"/>
    <cellStyle name="Normal 13 4 4 8" xfId="23516"/>
    <cellStyle name="Normal 13 4 4 9" xfId="11868"/>
    <cellStyle name="Normal 13 4 5" xfId="951"/>
    <cellStyle name="Normal 13 4 5 2" xfId="1587"/>
    <cellStyle name="Normal 13 4 5 2 2" xfId="3343"/>
    <cellStyle name="Normal 13 4 5 2 2 2" xfId="9247"/>
    <cellStyle name="Normal 13 4 5 2 2 2 2" xfId="32228"/>
    <cellStyle name="Normal 13 4 5 2 2 2 3" xfId="20419"/>
    <cellStyle name="Normal 13 4 5 2 2 3" xfId="26324"/>
    <cellStyle name="Normal 13 4 5 2 2 4" xfId="16907"/>
    <cellStyle name="Normal 13 4 5 2 3" xfId="7491"/>
    <cellStyle name="Normal 13 4 5 2 3 2" xfId="11003"/>
    <cellStyle name="Normal 13 4 5 2 3 2 2" xfId="33984"/>
    <cellStyle name="Normal 13 4 5 2 3 2 3" xfId="22812"/>
    <cellStyle name="Normal 13 4 5 2 3 3" xfId="30472"/>
    <cellStyle name="Normal 13 4 5 2 3 4" xfId="15151"/>
    <cellStyle name="Normal 13 4 5 2 4" xfId="4615"/>
    <cellStyle name="Normal 13 4 5 2 4 2" xfId="27596"/>
    <cellStyle name="Normal 13 4 5 2 4 3" xfId="18663"/>
    <cellStyle name="Normal 13 4 5 2 5" xfId="24568"/>
    <cellStyle name="Normal 13 4 5 2 6" xfId="13395"/>
    <cellStyle name="Normal 13 4 5 3" xfId="2707"/>
    <cellStyle name="Normal 13 4 5 3 2" xfId="8611"/>
    <cellStyle name="Normal 13 4 5 3 2 2" xfId="31592"/>
    <cellStyle name="Normal 13 4 5 3 2 3" xfId="19783"/>
    <cellStyle name="Normal 13 4 5 3 3" xfId="25688"/>
    <cellStyle name="Normal 13 4 5 3 4" xfId="16271"/>
    <cellStyle name="Normal 13 4 5 4" xfId="6855"/>
    <cellStyle name="Normal 13 4 5 4 2" xfId="10367"/>
    <cellStyle name="Normal 13 4 5 4 2 2" xfId="33348"/>
    <cellStyle name="Normal 13 4 5 4 2 3" xfId="22176"/>
    <cellStyle name="Normal 13 4 5 4 3" xfId="29836"/>
    <cellStyle name="Normal 13 4 5 4 4" xfId="14515"/>
    <cellStyle name="Normal 13 4 5 5" xfId="5659"/>
    <cellStyle name="Normal 13 4 5 5 2" xfId="21293"/>
    <cellStyle name="Normal 13 4 5 5 3" xfId="28640"/>
    <cellStyle name="Normal 13 4 5 5 4" xfId="12759"/>
    <cellStyle name="Normal 13 4 5 6" xfId="3979"/>
    <cellStyle name="Normal 13 4 5 6 2" xfId="26960"/>
    <cellStyle name="Normal 13 4 5 6 3" xfId="18027"/>
    <cellStyle name="Normal 13 4 5 7" xfId="23932"/>
    <cellStyle name="Normal 13 4 5 8" xfId="11639"/>
    <cellStyle name="Normal 13 4 6" xfId="1341"/>
    <cellStyle name="Normal 13 4 6 2" xfId="1977"/>
    <cellStyle name="Normal 13 4 6 2 2" xfId="3733"/>
    <cellStyle name="Normal 13 4 6 2 2 2" xfId="9637"/>
    <cellStyle name="Normal 13 4 6 2 2 2 2" xfId="32618"/>
    <cellStyle name="Normal 13 4 6 2 2 2 3" xfId="20809"/>
    <cellStyle name="Normal 13 4 6 2 2 3" xfId="26714"/>
    <cellStyle name="Normal 13 4 6 2 2 4" xfId="17297"/>
    <cellStyle name="Normal 13 4 6 2 3" xfId="7881"/>
    <cellStyle name="Normal 13 4 6 2 3 2" xfId="11393"/>
    <cellStyle name="Normal 13 4 6 2 3 2 2" xfId="34374"/>
    <cellStyle name="Normal 13 4 6 2 3 2 3" xfId="23202"/>
    <cellStyle name="Normal 13 4 6 2 3 3" xfId="30862"/>
    <cellStyle name="Normal 13 4 6 2 3 4" xfId="15541"/>
    <cellStyle name="Normal 13 4 6 2 4" xfId="5005"/>
    <cellStyle name="Normal 13 4 6 2 4 2" xfId="27986"/>
    <cellStyle name="Normal 13 4 6 2 4 3" xfId="19053"/>
    <cellStyle name="Normal 13 4 6 2 5" xfId="24958"/>
    <cellStyle name="Normal 13 4 6 2 6" xfId="13785"/>
    <cellStyle name="Normal 13 4 6 3" xfId="3097"/>
    <cellStyle name="Normal 13 4 6 3 2" xfId="9001"/>
    <cellStyle name="Normal 13 4 6 3 2 2" xfId="31982"/>
    <cellStyle name="Normal 13 4 6 3 2 3" xfId="20173"/>
    <cellStyle name="Normal 13 4 6 3 3" xfId="26078"/>
    <cellStyle name="Normal 13 4 6 3 4" xfId="16661"/>
    <cellStyle name="Normal 13 4 6 4" xfId="7245"/>
    <cellStyle name="Normal 13 4 6 4 2" xfId="10757"/>
    <cellStyle name="Normal 13 4 6 4 2 2" xfId="33738"/>
    <cellStyle name="Normal 13 4 6 4 2 3" xfId="22566"/>
    <cellStyle name="Normal 13 4 6 4 3" xfId="30226"/>
    <cellStyle name="Normal 13 4 6 4 4" xfId="14905"/>
    <cellStyle name="Normal 13 4 6 5" xfId="6049"/>
    <cellStyle name="Normal 13 4 6 5 2" xfId="21446"/>
    <cellStyle name="Normal 13 4 6 5 3" xfId="29030"/>
    <cellStyle name="Normal 13 4 6 5 4" xfId="13149"/>
    <cellStyle name="Normal 13 4 6 6" xfId="4369"/>
    <cellStyle name="Normal 13 4 6 6 2" xfId="27350"/>
    <cellStyle name="Normal 13 4 6 6 3" xfId="18417"/>
    <cellStyle name="Normal 13 4 6 7" xfId="24322"/>
    <cellStyle name="Normal 13 4 6 8" xfId="12029"/>
    <cellStyle name="Normal 13 4 7" xfId="781"/>
    <cellStyle name="Normal 13 4 7 2" xfId="2537"/>
    <cellStyle name="Normal 13 4 7 2 2" xfId="8441"/>
    <cellStyle name="Normal 13 4 7 2 2 2" xfId="31422"/>
    <cellStyle name="Normal 13 4 7 2 2 3" xfId="19613"/>
    <cellStyle name="Normal 13 4 7 2 3" xfId="25518"/>
    <cellStyle name="Normal 13 4 7 2 4" xfId="16101"/>
    <cellStyle name="Normal 13 4 7 3" xfId="6685"/>
    <cellStyle name="Normal 13 4 7 3 2" xfId="10197"/>
    <cellStyle name="Normal 13 4 7 3 2 2" xfId="33178"/>
    <cellStyle name="Normal 13 4 7 3 2 3" xfId="22006"/>
    <cellStyle name="Normal 13 4 7 3 3" xfId="29666"/>
    <cellStyle name="Normal 13 4 7 3 4" xfId="14345"/>
    <cellStyle name="Normal 13 4 7 4" xfId="4445"/>
    <cellStyle name="Normal 13 4 7 4 2" xfId="27426"/>
    <cellStyle name="Normal 13 4 7 4 3" xfId="17857"/>
    <cellStyle name="Normal 13 4 7 5" xfId="23762"/>
    <cellStyle name="Normal 13 4 7 6" xfId="12589"/>
    <cellStyle name="Normal 13 4 8" xfId="1417"/>
    <cellStyle name="Normal 13 4 8 2" xfId="3173"/>
    <cellStyle name="Normal 13 4 8 2 2" xfId="9077"/>
    <cellStyle name="Normal 13 4 8 2 2 2" xfId="32058"/>
    <cellStyle name="Normal 13 4 8 2 2 3" xfId="20249"/>
    <cellStyle name="Normal 13 4 8 2 3" xfId="26154"/>
    <cellStyle name="Normal 13 4 8 2 4" xfId="16737"/>
    <cellStyle name="Normal 13 4 8 3" xfId="7321"/>
    <cellStyle name="Normal 13 4 8 3 2" xfId="10833"/>
    <cellStyle name="Normal 13 4 8 3 2 2" xfId="33814"/>
    <cellStyle name="Normal 13 4 8 3 2 3" xfId="22642"/>
    <cellStyle name="Normal 13 4 8 3 3" xfId="30302"/>
    <cellStyle name="Normal 13 4 8 3 4" xfId="14981"/>
    <cellStyle name="Normal 13 4 8 4" xfId="6125"/>
    <cellStyle name="Normal 13 4 8 4 2" xfId="29106"/>
    <cellStyle name="Normal 13 4 8 4 3" xfId="18493"/>
    <cellStyle name="Normal 13 4 8 5" xfId="24398"/>
    <cellStyle name="Normal 13 4 8 6" xfId="13225"/>
    <cellStyle name="Normal 13 4 9" xfId="704"/>
    <cellStyle name="Normal 13 4 9 2" xfId="2461"/>
    <cellStyle name="Normal 13 4 9 2 2" xfId="8365"/>
    <cellStyle name="Normal 13 4 9 2 2 2" xfId="31346"/>
    <cellStyle name="Normal 13 4 9 2 2 3" xfId="19537"/>
    <cellStyle name="Normal 13 4 9 2 3" xfId="25442"/>
    <cellStyle name="Normal 13 4 9 2 4" xfId="16025"/>
    <cellStyle name="Normal 13 4 9 3" xfId="6609"/>
    <cellStyle name="Normal 13 4 9 3 2" xfId="10121"/>
    <cellStyle name="Normal 13 4 9 3 2 2" xfId="33102"/>
    <cellStyle name="Normal 13 4 9 3 2 3" xfId="21930"/>
    <cellStyle name="Normal 13 4 9 3 3" xfId="29590"/>
    <cellStyle name="Normal 13 4 9 3 4" xfId="14269"/>
    <cellStyle name="Normal 13 4 9 4" xfId="5489"/>
    <cellStyle name="Normal 13 4 9 4 2" xfId="28470"/>
    <cellStyle name="Normal 13 4 9 4 3" xfId="17781"/>
    <cellStyle name="Normal 13 4 9 5" xfId="23686"/>
    <cellStyle name="Normal 13 4 9 6" xfId="12513"/>
    <cellStyle name="Normal 13 5" xfId="313"/>
    <cellStyle name="Normal 13 5 10" xfId="2072"/>
    <cellStyle name="Normal 13 5 10 2" xfId="7976"/>
    <cellStyle name="Normal 13 5 10 2 2" xfId="30957"/>
    <cellStyle name="Normal 13 5 10 2 3" xfId="19148"/>
    <cellStyle name="Normal 13 5 10 3" xfId="25053"/>
    <cellStyle name="Normal 13 5 10 4" xfId="15636"/>
    <cellStyle name="Normal 13 5 11" xfId="6220"/>
    <cellStyle name="Normal 13 5 11 2" xfId="9732"/>
    <cellStyle name="Normal 13 5 11 2 2" xfId="32713"/>
    <cellStyle name="Normal 13 5 11 2 3" xfId="21541"/>
    <cellStyle name="Normal 13 5 11 3" xfId="29201"/>
    <cellStyle name="Normal 13 5 11 4" xfId="13880"/>
    <cellStyle name="Normal 13 5 12" xfId="5100"/>
    <cellStyle name="Normal 13 5 12 2" xfId="20904"/>
    <cellStyle name="Normal 13 5 12 3" xfId="28081"/>
    <cellStyle name="Normal 13 5 12 4" xfId="12124"/>
    <cellStyle name="Normal 13 5 13" xfId="3819"/>
    <cellStyle name="Normal 13 5 13 2" xfId="26800"/>
    <cellStyle name="Normal 13 5 13 3" xfId="17392"/>
    <cellStyle name="Normal 13 5 14" xfId="23297"/>
    <cellStyle name="Normal 13 5 15" xfId="11479"/>
    <cellStyle name="Normal 13 5 2" xfId="467"/>
    <cellStyle name="Normal 13 5 2 10" xfId="23450"/>
    <cellStyle name="Normal 13 5 2 11" xfId="11564"/>
    <cellStyle name="Normal 13 5 2 2" xfId="628"/>
    <cellStyle name="Normal 13 5 2 2 2" xfId="1911"/>
    <cellStyle name="Normal 13 5 2 2 2 2" xfId="3667"/>
    <cellStyle name="Normal 13 5 2 2 2 2 2" xfId="9571"/>
    <cellStyle name="Normal 13 5 2 2 2 2 2 2" xfId="32552"/>
    <cellStyle name="Normal 13 5 2 2 2 2 2 3" xfId="20743"/>
    <cellStyle name="Normal 13 5 2 2 2 2 3" xfId="26648"/>
    <cellStyle name="Normal 13 5 2 2 2 2 4" xfId="17231"/>
    <cellStyle name="Normal 13 5 2 2 2 3" xfId="7815"/>
    <cellStyle name="Normal 13 5 2 2 2 3 2" xfId="11327"/>
    <cellStyle name="Normal 13 5 2 2 2 3 2 2" xfId="34308"/>
    <cellStyle name="Normal 13 5 2 2 2 3 2 3" xfId="23136"/>
    <cellStyle name="Normal 13 5 2 2 2 3 3" xfId="30796"/>
    <cellStyle name="Normal 13 5 2 2 2 3 4" xfId="15475"/>
    <cellStyle name="Normal 13 5 2 2 2 4" xfId="4939"/>
    <cellStyle name="Normal 13 5 2 2 2 4 2" xfId="27920"/>
    <cellStyle name="Normal 13 5 2 2 2 4 3" xfId="18987"/>
    <cellStyle name="Normal 13 5 2 2 2 5" xfId="24892"/>
    <cellStyle name="Normal 13 5 2 2 2 6" xfId="13719"/>
    <cellStyle name="Normal 13 5 2 2 3" xfId="1275"/>
    <cellStyle name="Normal 13 5 2 2 3 2" xfId="3031"/>
    <cellStyle name="Normal 13 5 2 2 3 2 2" xfId="8935"/>
    <cellStyle name="Normal 13 5 2 2 3 2 2 2" xfId="31916"/>
    <cellStyle name="Normal 13 5 2 2 3 2 2 3" xfId="20107"/>
    <cellStyle name="Normal 13 5 2 2 3 2 3" xfId="26012"/>
    <cellStyle name="Normal 13 5 2 2 3 2 4" xfId="16595"/>
    <cellStyle name="Normal 13 5 2 2 3 3" xfId="7179"/>
    <cellStyle name="Normal 13 5 2 2 3 3 2" xfId="10691"/>
    <cellStyle name="Normal 13 5 2 2 3 3 2 2" xfId="33672"/>
    <cellStyle name="Normal 13 5 2 2 3 3 2 3" xfId="22500"/>
    <cellStyle name="Normal 13 5 2 2 3 3 3" xfId="30160"/>
    <cellStyle name="Normal 13 5 2 2 3 3 4" xfId="14839"/>
    <cellStyle name="Normal 13 5 2 2 3 4" xfId="5983"/>
    <cellStyle name="Normal 13 5 2 2 3 4 2" xfId="28964"/>
    <cellStyle name="Normal 13 5 2 2 3 4 3" xfId="18351"/>
    <cellStyle name="Normal 13 5 2 2 3 5" xfId="24256"/>
    <cellStyle name="Normal 13 5 2 2 3 6" xfId="13083"/>
    <cellStyle name="Normal 13 5 2 2 4" xfId="2386"/>
    <cellStyle name="Normal 13 5 2 2 4 2" xfId="8290"/>
    <cellStyle name="Normal 13 5 2 2 4 2 2" xfId="31271"/>
    <cellStyle name="Normal 13 5 2 2 4 2 3" xfId="19462"/>
    <cellStyle name="Normal 13 5 2 2 4 3" xfId="25367"/>
    <cellStyle name="Normal 13 5 2 2 4 4" xfId="15950"/>
    <cellStyle name="Normal 13 5 2 2 5" xfId="6534"/>
    <cellStyle name="Normal 13 5 2 2 5 2" xfId="10046"/>
    <cellStyle name="Normal 13 5 2 2 5 2 2" xfId="33027"/>
    <cellStyle name="Normal 13 5 2 2 5 2 3" xfId="21855"/>
    <cellStyle name="Normal 13 5 2 2 5 3" xfId="29515"/>
    <cellStyle name="Normal 13 5 2 2 5 4" xfId="14194"/>
    <cellStyle name="Normal 13 5 2 2 6" xfId="5414"/>
    <cellStyle name="Normal 13 5 2 2 6 2" xfId="21218"/>
    <cellStyle name="Normal 13 5 2 2 6 3" xfId="28395"/>
    <cellStyle name="Normal 13 5 2 2 6 4" xfId="12438"/>
    <cellStyle name="Normal 13 5 2 2 7" xfId="4303"/>
    <cellStyle name="Normal 13 5 2 2 7 2" xfId="27284"/>
    <cellStyle name="Normal 13 5 2 2 7 3" xfId="17706"/>
    <cellStyle name="Normal 13 5 2 2 8" xfId="23611"/>
    <cellStyle name="Normal 13 5 2 2 9" xfId="11963"/>
    <cellStyle name="Normal 13 5 2 3" xfId="1114"/>
    <cellStyle name="Normal 13 5 2 3 2" xfId="1750"/>
    <cellStyle name="Normal 13 5 2 3 2 2" xfId="3506"/>
    <cellStyle name="Normal 13 5 2 3 2 2 2" xfId="9410"/>
    <cellStyle name="Normal 13 5 2 3 2 2 2 2" xfId="32391"/>
    <cellStyle name="Normal 13 5 2 3 2 2 2 3" xfId="20582"/>
    <cellStyle name="Normal 13 5 2 3 2 2 3" xfId="26487"/>
    <cellStyle name="Normal 13 5 2 3 2 2 4" xfId="17070"/>
    <cellStyle name="Normal 13 5 2 3 2 3" xfId="7654"/>
    <cellStyle name="Normal 13 5 2 3 2 3 2" xfId="11166"/>
    <cellStyle name="Normal 13 5 2 3 2 3 2 2" xfId="34147"/>
    <cellStyle name="Normal 13 5 2 3 2 3 2 3" xfId="22975"/>
    <cellStyle name="Normal 13 5 2 3 2 3 3" xfId="30635"/>
    <cellStyle name="Normal 13 5 2 3 2 3 4" xfId="15314"/>
    <cellStyle name="Normal 13 5 2 3 2 4" xfId="4778"/>
    <cellStyle name="Normal 13 5 2 3 2 4 2" xfId="27759"/>
    <cellStyle name="Normal 13 5 2 3 2 4 3" xfId="18826"/>
    <cellStyle name="Normal 13 5 2 3 2 5" xfId="24731"/>
    <cellStyle name="Normal 13 5 2 3 2 6" xfId="13558"/>
    <cellStyle name="Normal 13 5 2 3 3" xfId="2870"/>
    <cellStyle name="Normal 13 5 2 3 3 2" xfId="8774"/>
    <cellStyle name="Normal 13 5 2 3 3 2 2" xfId="31755"/>
    <cellStyle name="Normal 13 5 2 3 3 2 3" xfId="19946"/>
    <cellStyle name="Normal 13 5 2 3 3 3" xfId="25851"/>
    <cellStyle name="Normal 13 5 2 3 3 4" xfId="16434"/>
    <cellStyle name="Normal 13 5 2 3 4" xfId="7018"/>
    <cellStyle name="Normal 13 5 2 3 4 2" xfId="10530"/>
    <cellStyle name="Normal 13 5 2 3 4 2 2" xfId="33511"/>
    <cellStyle name="Normal 13 5 2 3 4 2 3" xfId="22339"/>
    <cellStyle name="Normal 13 5 2 3 4 3" xfId="29999"/>
    <cellStyle name="Normal 13 5 2 3 4 4" xfId="14678"/>
    <cellStyle name="Normal 13 5 2 3 5" xfId="5822"/>
    <cellStyle name="Normal 13 5 2 3 5 2" xfId="21380"/>
    <cellStyle name="Normal 13 5 2 3 5 3" xfId="28803"/>
    <cellStyle name="Normal 13 5 2 3 5 4" xfId="12922"/>
    <cellStyle name="Normal 13 5 2 3 6" xfId="4142"/>
    <cellStyle name="Normal 13 5 2 3 6 2" xfId="27123"/>
    <cellStyle name="Normal 13 5 2 3 6 3" xfId="18190"/>
    <cellStyle name="Normal 13 5 2 3 7" xfId="24095"/>
    <cellStyle name="Normal 13 5 2 3 8" xfId="11802"/>
    <cellStyle name="Normal 13 5 2 4" xfId="1512"/>
    <cellStyle name="Normal 13 5 2 4 2" xfId="3268"/>
    <cellStyle name="Normal 13 5 2 4 2 2" xfId="9172"/>
    <cellStyle name="Normal 13 5 2 4 2 2 2" xfId="32153"/>
    <cellStyle name="Normal 13 5 2 4 2 2 3" xfId="20344"/>
    <cellStyle name="Normal 13 5 2 4 2 3" xfId="26249"/>
    <cellStyle name="Normal 13 5 2 4 2 4" xfId="16832"/>
    <cellStyle name="Normal 13 5 2 4 3" xfId="7416"/>
    <cellStyle name="Normal 13 5 2 4 3 2" xfId="10928"/>
    <cellStyle name="Normal 13 5 2 4 3 2 2" xfId="33909"/>
    <cellStyle name="Normal 13 5 2 4 3 2 3" xfId="22737"/>
    <cellStyle name="Normal 13 5 2 4 3 3" xfId="30397"/>
    <cellStyle name="Normal 13 5 2 4 3 4" xfId="15076"/>
    <cellStyle name="Normal 13 5 2 4 4" xfId="4540"/>
    <cellStyle name="Normal 13 5 2 4 4 2" xfId="27521"/>
    <cellStyle name="Normal 13 5 2 4 4 3" xfId="18588"/>
    <cellStyle name="Normal 13 5 2 4 5" xfId="24493"/>
    <cellStyle name="Normal 13 5 2 4 6" xfId="13320"/>
    <cellStyle name="Normal 13 5 2 5" xfId="876"/>
    <cellStyle name="Normal 13 5 2 5 2" xfId="2632"/>
    <cellStyle name="Normal 13 5 2 5 2 2" xfId="8536"/>
    <cellStyle name="Normal 13 5 2 5 2 2 2" xfId="31517"/>
    <cellStyle name="Normal 13 5 2 5 2 2 3" xfId="19708"/>
    <cellStyle name="Normal 13 5 2 5 2 3" xfId="25613"/>
    <cellStyle name="Normal 13 5 2 5 2 4" xfId="16196"/>
    <cellStyle name="Normal 13 5 2 5 3" xfId="6780"/>
    <cellStyle name="Normal 13 5 2 5 3 2" xfId="10292"/>
    <cellStyle name="Normal 13 5 2 5 3 2 2" xfId="33273"/>
    <cellStyle name="Normal 13 5 2 5 3 2 3" xfId="22101"/>
    <cellStyle name="Normal 13 5 2 5 3 3" xfId="29761"/>
    <cellStyle name="Normal 13 5 2 5 3 4" xfId="14440"/>
    <cellStyle name="Normal 13 5 2 5 4" xfId="5584"/>
    <cellStyle name="Normal 13 5 2 5 4 2" xfId="28565"/>
    <cellStyle name="Normal 13 5 2 5 4 3" xfId="17952"/>
    <cellStyle name="Normal 13 5 2 5 5" xfId="23857"/>
    <cellStyle name="Normal 13 5 2 5 6" xfId="12684"/>
    <cellStyle name="Normal 13 5 2 6" xfId="2225"/>
    <cellStyle name="Normal 13 5 2 6 2" xfId="8129"/>
    <cellStyle name="Normal 13 5 2 6 2 2" xfId="31110"/>
    <cellStyle name="Normal 13 5 2 6 2 3" xfId="19301"/>
    <cellStyle name="Normal 13 5 2 6 3" xfId="25206"/>
    <cellStyle name="Normal 13 5 2 6 4" xfId="15789"/>
    <cellStyle name="Normal 13 5 2 7" xfId="6373"/>
    <cellStyle name="Normal 13 5 2 7 2" xfId="9885"/>
    <cellStyle name="Normal 13 5 2 7 2 2" xfId="32866"/>
    <cellStyle name="Normal 13 5 2 7 2 3" xfId="21694"/>
    <cellStyle name="Normal 13 5 2 7 3" xfId="29354"/>
    <cellStyle name="Normal 13 5 2 7 4" xfId="14033"/>
    <cellStyle name="Normal 13 5 2 8" xfId="5253"/>
    <cellStyle name="Normal 13 5 2 8 2" xfId="21057"/>
    <cellStyle name="Normal 13 5 2 8 3" xfId="28234"/>
    <cellStyle name="Normal 13 5 2 8 4" xfId="12277"/>
    <cellStyle name="Normal 13 5 2 9" xfId="3904"/>
    <cellStyle name="Normal 13 5 2 9 2" xfId="26885"/>
    <cellStyle name="Normal 13 5 2 9 3" xfId="17545"/>
    <cellStyle name="Normal 13 5 3" xfId="381"/>
    <cellStyle name="Normal 13 5 3 2" xfId="1665"/>
    <cellStyle name="Normal 13 5 3 2 2" xfId="3421"/>
    <cellStyle name="Normal 13 5 3 2 2 2" xfId="9325"/>
    <cellStyle name="Normal 13 5 3 2 2 2 2" xfId="32306"/>
    <cellStyle name="Normal 13 5 3 2 2 2 3" xfId="20497"/>
    <cellStyle name="Normal 13 5 3 2 2 3" xfId="26402"/>
    <cellStyle name="Normal 13 5 3 2 2 4" xfId="16985"/>
    <cellStyle name="Normal 13 5 3 2 3" xfId="7569"/>
    <cellStyle name="Normal 13 5 3 2 3 2" xfId="11081"/>
    <cellStyle name="Normal 13 5 3 2 3 2 2" xfId="34062"/>
    <cellStyle name="Normal 13 5 3 2 3 2 3" xfId="22890"/>
    <cellStyle name="Normal 13 5 3 2 3 3" xfId="30550"/>
    <cellStyle name="Normal 13 5 3 2 3 4" xfId="15229"/>
    <cellStyle name="Normal 13 5 3 2 4" xfId="4693"/>
    <cellStyle name="Normal 13 5 3 2 4 2" xfId="27674"/>
    <cellStyle name="Normal 13 5 3 2 4 3" xfId="18741"/>
    <cellStyle name="Normal 13 5 3 2 5" xfId="24646"/>
    <cellStyle name="Normal 13 5 3 2 6" xfId="13473"/>
    <cellStyle name="Normal 13 5 3 3" xfId="1029"/>
    <cellStyle name="Normal 13 5 3 3 2" xfId="2785"/>
    <cellStyle name="Normal 13 5 3 3 2 2" xfId="8689"/>
    <cellStyle name="Normal 13 5 3 3 2 2 2" xfId="31670"/>
    <cellStyle name="Normal 13 5 3 3 2 2 3" xfId="19861"/>
    <cellStyle name="Normal 13 5 3 3 2 3" xfId="25766"/>
    <cellStyle name="Normal 13 5 3 3 2 4" xfId="16349"/>
    <cellStyle name="Normal 13 5 3 3 3" xfId="6933"/>
    <cellStyle name="Normal 13 5 3 3 3 2" xfId="10445"/>
    <cellStyle name="Normal 13 5 3 3 3 2 2" xfId="33426"/>
    <cellStyle name="Normal 13 5 3 3 3 2 3" xfId="22254"/>
    <cellStyle name="Normal 13 5 3 3 3 3" xfId="29914"/>
    <cellStyle name="Normal 13 5 3 3 3 4" xfId="14593"/>
    <cellStyle name="Normal 13 5 3 3 4" xfId="5737"/>
    <cellStyle name="Normal 13 5 3 3 4 2" xfId="28718"/>
    <cellStyle name="Normal 13 5 3 3 4 3" xfId="18105"/>
    <cellStyle name="Normal 13 5 3 3 5" xfId="24010"/>
    <cellStyle name="Normal 13 5 3 3 6" xfId="12837"/>
    <cellStyle name="Normal 13 5 3 4" xfId="2140"/>
    <cellStyle name="Normal 13 5 3 4 2" xfId="8044"/>
    <cellStyle name="Normal 13 5 3 4 2 2" xfId="31025"/>
    <cellStyle name="Normal 13 5 3 4 2 3" xfId="19216"/>
    <cellStyle name="Normal 13 5 3 4 3" xfId="25121"/>
    <cellStyle name="Normal 13 5 3 4 4" xfId="15704"/>
    <cellStyle name="Normal 13 5 3 5" xfId="6288"/>
    <cellStyle name="Normal 13 5 3 5 2" xfId="9800"/>
    <cellStyle name="Normal 13 5 3 5 2 2" xfId="32781"/>
    <cellStyle name="Normal 13 5 3 5 2 3" xfId="21609"/>
    <cellStyle name="Normal 13 5 3 5 3" xfId="29269"/>
    <cellStyle name="Normal 13 5 3 5 4" xfId="13948"/>
    <cellStyle name="Normal 13 5 3 6" xfId="5168"/>
    <cellStyle name="Normal 13 5 3 6 2" xfId="20972"/>
    <cellStyle name="Normal 13 5 3 6 3" xfId="28149"/>
    <cellStyle name="Normal 13 5 3 6 4" xfId="12192"/>
    <cellStyle name="Normal 13 5 3 7" xfId="4057"/>
    <cellStyle name="Normal 13 5 3 7 2" xfId="27038"/>
    <cellStyle name="Normal 13 5 3 7 3" xfId="17460"/>
    <cellStyle name="Normal 13 5 3 8" xfId="23365"/>
    <cellStyle name="Normal 13 5 3 9" xfId="11717"/>
    <cellStyle name="Normal 13 5 4" xfId="543"/>
    <cellStyle name="Normal 13 5 4 2" xfId="1826"/>
    <cellStyle name="Normal 13 5 4 2 2" xfId="3582"/>
    <cellStyle name="Normal 13 5 4 2 2 2" xfId="9486"/>
    <cellStyle name="Normal 13 5 4 2 2 2 2" xfId="32467"/>
    <cellStyle name="Normal 13 5 4 2 2 2 3" xfId="20658"/>
    <cellStyle name="Normal 13 5 4 2 2 3" xfId="26563"/>
    <cellStyle name="Normal 13 5 4 2 2 4" xfId="17146"/>
    <cellStyle name="Normal 13 5 4 2 3" xfId="7730"/>
    <cellStyle name="Normal 13 5 4 2 3 2" xfId="11242"/>
    <cellStyle name="Normal 13 5 4 2 3 2 2" xfId="34223"/>
    <cellStyle name="Normal 13 5 4 2 3 2 3" xfId="23051"/>
    <cellStyle name="Normal 13 5 4 2 3 3" xfId="30711"/>
    <cellStyle name="Normal 13 5 4 2 3 4" xfId="15390"/>
    <cellStyle name="Normal 13 5 4 2 4" xfId="4854"/>
    <cellStyle name="Normal 13 5 4 2 4 2" xfId="27835"/>
    <cellStyle name="Normal 13 5 4 2 4 3" xfId="18902"/>
    <cellStyle name="Normal 13 5 4 2 5" xfId="24807"/>
    <cellStyle name="Normal 13 5 4 2 6" xfId="13634"/>
    <cellStyle name="Normal 13 5 4 3" xfId="1190"/>
    <cellStyle name="Normal 13 5 4 3 2" xfId="2946"/>
    <cellStyle name="Normal 13 5 4 3 2 2" xfId="8850"/>
    <cellStyle name="Normal 13 5 4 3 2 2 2" xfId="31831"/>
    <cellStyle name="Normal 13 5 4 3 2 2 3" xfId="20022"/>
    <cellStyle name="Normal 13 5 4 3 2 3" xfId="25927"/>
    <cellStyle name="Normal 13 5 4 3 2 4" xfId="16510"/>
    <cellStyle name="Normal 13 5 4 3 3" xfId="7094"/>
    <cellStyle name="Normal 13 5 4 3 3 2" xfId="10606"/>
    <cellStyle name="Normal 13 5 4 3 3 2 2" xfId="33587"/>
    <cellStyle name="Normal 13 5 4 3 3 2 3" xfId="22415"/>
    <cellStyle name="Normal 13 5 4 3 3 3" xfId="30075"/>
    <cellStyle name="Normal 13 5 4 3 3 4" xfId="14754"/>
    <cellStyle name="Normal 13 5 4 3 4" xfId="5898"/>
    <cellStyle name="Normal 13 5 4 3 4 2" xfId="28879"/>
    <cellStyle name="Normal 13 5 4 3 4 3" xfId="18266"/>
    <cellStyle name="Normal 13 5 4 3 5" xfId="24171"/>
    <cellStyle name="Normal 13 5 4 3 6" xfId="12998"/>
    <cellStyle name="Normal 13 5 4 4" xfId="2301"/>
    <cellStyle name="Normal 13 5 4 4 2" xfId="8205"/>
    <cellStyle name="Normal 13 5 4 4 2 2" xfId="31186"/>
    <cellStyle name="Normal 13 5 4 4 2 3" xfId="19377"/>
    <cellStyle name="Normal 13 5 4 4 3" xfId="25282"/>
    <cellStyle name="Normal 13 5 4 4 4" xfId="15865"/>
    <cellStyle name="Normal 13 5 4 5" xfId="6449"/>
    <cellStyle name="Normal 13 5 4 5 2" xfId="9961"/>
    <cellStyle name="Normal 13 5 4 5 2 2" xfId="32942"/>
    <cellStyle name="Normal 13 5 4 5 2 3" xfId="21770"/>
    <cellStyle name="Normal 13 5 4 5 3" xfId="29430"/>
    <cellStyle name="Normal 13 5 4 5 4" xfId="14109"/>
    <cellStyle name="Normal 13 5 4 6" xfId="5329"/>
    <cellStyle name="Normal 13 5 4 6 2" xfId="21133"/>
    <cellStyle name="Normal 13 5 4 6 3" xfId="28310"/>
    <cellStyle name="Normal 13 5 4 6 4" xfId="12353"/>
    <cellStyle name="Normal 13 5 4 7" xfId="4218"/>
    <cellStyle name="Normal 13 5 4 7 2" xfId="27199"/>
    <cellStyle name="Normal 13 5 4 7 3" xfId="17621"/>
    <cellStyle name="Normal 13 5 4 8" xfId="23526"/>
    <cellStyle name="Normal 13 5 4 9" xfId="11878"/>
    <cellStyle name="Normal 13 5 5" xfId="961"/>
    <cellStyle name="Normal 13 5 5 2" xfId="1597"/>
    <cellStyle name="Normal 13 5 5 2 2" xfId="3353"/>
    <cellStyle name="Normal 13 5 5 2 2 2" xfId="9257"/>
    <cellStyle name="Normal 13 5 5 2 2 2 2" xfId="32238"/>
    <cellStyle name="Normal 13 5 5 2 2 2 3" xfId="20429"/>
    <cellStyle name="Normal 13 5 5 2 2 3" xfId="26334"/>
    <cellStyle name="Normal 13 5 5 2 2 4" xfId="16917"/>
    <cellStyle name="Normal 13 5 5 2 3" xfId="7501"/>
    <cellStyle name="Normal 13 5 5 2 3 2" xfId="11013"/>
    <cellStyle name="Normal 13 5 5 2 3 2 2" xfId="33994"/>
    <cellStyle name="Normal 13 5 5 2 3 2 3" xfId="22822"/>
    <cellStyle name="Normal 13 5 5 2 3 3" xfId="30482"/>
    <cellStyle name="Normal 13 5 5 2 3 4" xfId="15161"/>
    <cellStyle name="Normal 13 5 5 2 4" xfId="4625"/>
    <cellStyle name="Normal 13 5 5 2 4 2" xfId="27606"/>
    <cellStyle name="Normal 13 5 5 2 4 3" xfId="18673"/>
    <cellStyle name="Normal 13 5 5 2 5" xfId="24578"/>
    <cellStyle name="Normal 13 5 5 2 6" xfId="13405"/>
    <cellStyle name="Normal 13 5 5 3" xfId="2717"/>
    <cellStyle name="Normal 13 5 5 3 2" xfId="8621"/>
    <cellStyle name="Normal 13 5 5 3 2 2" xfId="31602"/>
    <cellStyle name="Normal 13 5 5 3 2 3" xfId="19793"/>
    <cellStyle name="Normal 13 5 5 3 3" xfId="25698"/>
    <cellStyle name="Normal 13 5 5 3 4" xfId="16281"/>
    <cellStyle name="Normal 13 5 5 4" xfId="6865"/>
    <cellStyle name="Normal 13 5 5 4 2" xfId="10377"/>
    <cellStyle name="Normal 13 5 5 4 2 2" xfId="33358"/>
    <cellStyle name="Normal 13 5 5 4 2 3" xfId="22186"/>
    <cellStyle name="Normal 13 5 5 4 3" xfId="29846"/>
    <cellStyle name="Normal 13 5 5 4 4" xfId="14525"/>
    <cellStyle name="Normal 13 5 5 5" xfId="5669"/>
    <cellStyle name="Normal 13 5 5 5 2" xfId="21303"/>
    <cellStyle name="Normal 13 5 5 5 3" xfId="28650"/>
    <cellStyle name="Normal 13 5 5 5 4" xfId="12769"/>
    <cellStyle name="Normal 13 5 5 6" xfId="3989"/>
    <cellStyle name="Normal 13 5 5 6 2" xfId="26970"/>
    <cellStyle name="Normal 13 5 5 6 3" xfId="18037"/>
    <cellStyle name="Normal 13 5 5 7" xfId="23942"/>
    <cellStyle name="Normal 13 5 5 8" xfId="11649"/>
    <cellStyle name="Normal 13 5 6" xfId="1351"/>
    <cellStyle name="Normal 13 5 6 2" xfId="1987"/>
    <cellStyle name="Normal 13 5 6 2 2" xfId="3743"/>
    <cellStyle name="Normal 13 5 6 2 2 2" xfId="9647"/>
    <cellStyle name="Normal 13 5 6 2 2 2 2" xfId="32628"/>
    <cellStyle name="Normal 13 5 6 2 2 2 3" xfId="20819"/>
    <cellStyle name="Normal 13 5 6 2 2 3" xfId="26724"/>
    <cellStyle name="Normal 13 5 6 2 2 4" xfId="17307"/>
    <cellStyle name="Normal 13 5 6 2 3" xfId="7891"/>
    <cellStyle name="Normal 13 5 6 2 3 2" xfId="11403"/>
    <cellStyle name="Normal 13 5 6 2 3 2 2" xfId="34384"/>
    <cellStyle name="Normal 13 5 6 2 3 2 3" xfId="23212"/>
    <cellStyle name="Normal 13 5 6 2 3 3" xfId="30872"/>
    <cellStyle name="Normal 13 5 6 2 3 4" xfId="15551"/>
    <cellStyle name="Normal 13 5 6 2 4" xfId="5015"/>
    <cellStyle name="Normal 13 5 6 2 4 2" xfId="27996"/>
    <cellStyle name="Normal 13 5 6 2 4 3" xfId="19063"/>
    <cellStyle name="Normal 13 5 6 2 5" xfId="24968"/>
    <cellStyle name="Normal 13 5 6 2 6" xfId="13795"/>
    <cellStyle name="Normal 13 5 6 3" xfId="3107"/>
    <cellStyle name="Normal 13 5 6 3 2" xfId="9011"/>
    <cellStyle name="Normal 13 5 6 3 2 2" xfId="31992"/>
    <cellStyle name="Normal 13 5 6 3 2 3" xfId="20183"/>
    <cellStyle name="Normal 13 5 6 3 3" xfId="26088"/>
    <cellStyle name="Normal 13 5 6 3 4" xfId="16671"/>
    <cellStyle name="Normal 13 5 6 4" xfId="7255"/>
    <cellStyle name="Normal 13 5 6 4 2" xfId="10767"/>
    <cellStyle name="Normal 13 5 6 4 2 2" xfId="33748"/>
    <cellStyle name="Normal 13 5 6 4 2 3" xfId="22576"/>
    <cellStyle name="Normal 13 5 6 4 3" xfId="30236"/>
    <cellStyle name="Normal 13 5 6 4 4" xfId="14915"/>
    <cellStyle name="Normal 13 5 6 5" xfId="6059"/>
    <cellStyle name="Normal 13 5 6 5 2" xfId="21456"/>
    <cellStyle name="Normal 13 5 6 5 3" xfId="29040"/>
    <cellStyle name="Normal 13 5 6 5 4" xfId="13159"/>
    <cellStyle name="Normal 13 5 6 6" xfId="4379"/>
    <cellStyle name="Normal 13 5 6 6 2" xfId="27360"/>
    <cellStyle name="Normal 13 5 6 6 3" xfId="18427"/>
    <cellStyle name="Normal 13 5 6 7" xfId="24332"/>
    <cellStyle name="Normal 13 5 6 8" xfId="12039"/>
    <cellStyle name="Normal 13 5 7" xfId="791"/>
    <cellStyle name="Normal 13 5 7 2" xfId="2547"/>
    <cellStyle name="Normal 13 5 7 2 2" xfId="8451"/>
    <cellStyle name="Normal 13 5 7 2 2 2" xfId="31432"/>
    <cellStyle name="Normal 13 5 7 2 2 3" xfId="19623"/>
    <cellStyle name="Normal 13 5 7 2 3" xfId="25528"/>
    <cellStyle name="Normal 13 5 7 2 4" xfId="16111"/>
    <cellStyle name="Normal 13 5 7 3" xfId="6695"/>
    <cellStyle name="Normal 13 5 7 3 2" xfId="10207"/>
    <cellStyle name="Normal 13 5 7 3 2 2" xfId="33188"/>
    <cellStyle name="Normal 13 5 7 3 2 3" xfId="22016"/>
    <cellStyle name="Normal 13 5 7 3 3" xfId="29676"/>
    <cellStyle name="Normal 13 5 7 3 4" xfId="14355"/>
    <cellStyle name="Normal 13 5 7 4" xfId="4455"/>
    <cellStyle name="Normal 13 5 7 4 2" xfId="27436"/>
    <cellStyle name="Normal 13 5 7 4 3" xfId="17867"/>
    <cellStyle name="Normal 13 5 7 5" xfId="23772"/>
    <cellStyle name="Normal 13 5 7 6" xfId="12599"/>
    <cellStyle name="Normal 13 5 8" xfId="1427"/>
    <cellStyle name="Normal 13 5 8 2" xfId="3183"/>
    <cellStyle name="Normal 13 5 8 2 2" xfId="9087"/>
    <cellStyle name="Normal 13 5 8 2 2 2" xfId="32068"/>
    <cellStyle name="Normal 13 5 8 2 2 3" xfId="20259"/>
    <cellStyle name="Normal 13 5 8 2 3" xfId="26164"/>
    <cellStyle name="Normal 13 5 8 2 4" xfId="16747"/>
    <cellStyle name="Normal 13 5 8 3" xfId="7331"/>
    <cellStyle name="Normal 13 5 8 3 2" xfId="10843"/>
    <cellStyle name="Normal 13 5 8 3 2 2" xfId="33824"/>
    <cellStyle name="Normal 13 5 8 3 2 3" xfId="22652"/>
    <cellStyle name="Normal 13 5 8 3 3" xfId="30312"/>
    <cellStyle name="Normal 13 5 8 3 4" xfId="14991"/>
    <cellStyle name="Normal 13 5 8 4" xfId="6135"/>
    <cellStyle name="Normal 13 5 8 4 2" xfId="29116"/>
    <cellStyle name="Normal 13 5 8 4 3" xfId="18503"/>
    <cellStyle name="Normal 13 5 8 5" xfId="24408"/>
    <cellStyle name="Normal 13 5 8 6" xfId="13235"/>
    <cellStyle name="Normal 13 5 9" xfId="714"/>
    <cellStyle name="Normal 13 5 9 2" xfId="2471"/>
    <cellStyle name="Normal 13 5 9 2 2" xfId="8375"/>
    <cellStyle name="Normal 13 5 9 2 2 2" xfId="31356"/>
    <cellStyle name="Normal 13 5 9 2 2 3" xfId="19547"/>
    <cellStyle name="Normal 13 5 9 2 3" xfId="25452"/>
    <cellStyle name="Normal 13 5 9 2 4" xfId="16035"/>
    <cellStyle name="Normal 13 5 9 3" xfId="6619"/>
    <cellStyle name="Normal 13 5 9 3 2" xfId="10131"/>
    <cellStyle name="Normal 13 5 9 3 2 2" xfId="33112"/>
    <cellStyle name="Normal 13 5 9 3 2 3" xfId="21940"/>
    <cellStyle name="Normal 13 5 9 3 3" xfId="29600"/>
    <cellStyle name="Normal 13 5 9 3 4" xfId="14279"/>
    <cellStyle name="Normal 13 5 9 4" xfId="5499"/>
    <cellStyle name="Normal 13 5 9 4 2" xfId="28480"/>
    <cellStyle name="Normal 13 5 9 4 3" xfId="17791"/>
    <cellStyle name="Normal 13 5 9 5" xfId="23696"/>
    <cellStyle name="Normal 13 5 9 6" xfId="12523"/>
    <cellStyle name="Normal 13 6" xfId="318"/>
    <cellStyle name="Normal 13 6 10" xfId="2077"/>
    <cellStyle name="Normal 13 6 10 2" xfId="7981"/>
    <cellStyle name="Normal 13 6 10 2 2" xfId="30962"/>
    <cellStyle name="Normal 13 6 10 2 3" xfId="19153"/>
    <cellStyle name="Normal 13 6 10 3" xfId="25058"/>
    <cellStyle name="Normal 13 6 10 4" xfId="15641"/>
    <cellStyle name="Normal 13 6 11" xfId="6225"/>
    <cellStyle name="Normal 13 6 11 2" xfId="9737"/>
    <cellStyle name="Normal 13 6 11 2 2" xfId="32718"/>
    <cellStyle name="Normal 13 6 11 2 3" xfId="21546"/>
    <cellStyle name="Normal 13 6 11 3" xfId="29206"/>
    <cellStyle name="Normal 13 6 11 4" xfId="13885"/>
    <cellStyle name="Normal 13 6 12" xfId="5105"/>
    <cellStyle name="Normal 13 6 12 2" xfId="20909"/>
    <cellStyle name="Normal 13 6 12 3" xfId="28086"/>
    <cellStyle name="Normal 13 6 12 4" xfId="12129"/>
    <cellStyle name="Normal 13 6 13" xfId="3824"/>
    <cellStyle name="Normal 13 6 13 2" xfId="26805"/>
    <cellStyle name="Normal 13 6 13 3" xfId="17397"/>
    <cellStyle name="Normal 13 6 14" xfId="23302"/>
    <cellStyle name="Normal 13 6 15" xfId="11484"/>
    <cellStyle name="Normal 13 6 2" xfId="472"/>
    <cellStyle name="Normal 13 6 2 10" xfId="23455"/>
    <cellStyle name="Normal 13 6 2 11" xfId="11569"/>
    <cellStyle name="Normal 13 6 2 2" xfId="633"/>
    <cellStyle name="Normal 13 6 2 2 2" xfId="1916"/>
    <cellStyle name="Normal 13 6 2 2 2 2" xfId="3672"/>
    <cellStyle name="Normal 13 6 2 2 2 2 2" xfId="9576"/>
    <cellStyle name="Normal 13 6 2 2 2 2 2 2" xfId="32557"/>
    <cellStyle name="Normal 13 6 2 2 2 2 2 3" xfId="20748"/>
    <cellStyle name="Normal 13 6 2 2 2 2 3" xfId="26653"/>
    <cellStyle name="Normal 13 6 2 2 2 2 4" xfId="17236"/>
    <cellStyle name="Normal 13 6 2 2 2 3" xfId="7820"/>
    <cellStyle name="Normal 13 6 2 2 2 3 2" xfId="11332"/>
    <cellStyle name="Normal 13 6 2 2 2 3 2 2" xfId="34313"/>
    <cellStyle name="Normal 13 6 2 2 2 3 2 3" xfId="23141"/>
    <cellStyle name="Normal 13 6 2 2 2 3 3" xfId="30801"/>
    <cellStyle name="Normal 13 6 2 2 2 3 4" xfId="15480"/>
    <cellStyle name="Normal 13 6 2 2 2 4" xfId="4944"/>
    <cellStyle name="Normal 13 6 2 2 2 4 2" xfId="27925"/>
    <cellStyle name="Normal 13 6 2 2 2 4 3" xfId="18992"/>
    <cellStyle name="Normal 13 6 2 2 2 5" xfId="24897"/>
    <cellStyle name="Normal 13 6 2 2 2 6" xfId="13724"/>
    <cellStyle name="Normal 13 6 2 2 3" xfId="1280"/>
    <cellStyle name="Normal 13 6 2 2 3 2" xfId="3036"/>
    <cellStyle name="Normal 13 6 2 2 3 2 2" xfId="8940"/>
    <cellStyle name="Normal 13 6 2 2 3 2 2 2" xfId="31921"/>
    <cellStyle name="Normal 13 6 2 2 3 2 2 3" xfId="20112"/>
    <cellStyle name="Normal 13 6 2 2 3 2 3" xfId="26017"/>
    <cellStyle name="Normal 13 6 2 2 3 2 4" xfId="16600"/>
    <cellStyle name="Normal 13 6 2 2 3 3" xfId="7184"/>
    <cellStyle name="Normal 13 6 2 2 3 3 2" xfId="10696"/>
    <cellStyle name="Normal 13 6 2 2 3 3 2 2" xfId="33677"/>
    <cellStyle name="Normal 13 6 2 2 3 3 2 3" xfId="22505"/>
    <cellStyle name="Normal 13 6 2 2 3 3 3" xfId="30165"/>
    <cellStyle name="Normal 13 6 2 2 3 3 4" xfId="14844"/>
    <cellStyle name="Normal 13 6 2 2 3 4" xfId="5988"/>
    <cellStyle name="Normal 13 6 2 2 3 4 2" xfId="28969"/>
    <cellStyle name="Normal 13 6 2 2 3 4 3" xfId="18356"/>
    <cellStyle name="Normal 13 6 2 2 3 5" xfId="24261"/>
    <cellStyle name="Normal 13 6 2 2 3 6" xfId="13088"/>
    <cellStyle name="Normal 13 6 2 2 4" xfId="2391"/>
    <cellStyle name="Normal 13 6 2 2 4 2" xfId="8295"/>
    <cellStyle name="Normal 13 6 2 2 4 2 2" xfId="31276"/>
    <cellStyle name="Normal 13 6 2 2 4 2 3" xfId="19467"/>
    <cellStyle name="Normal 13 6 2 2 4 3" xfId="25372"/>
    <cellStyle name="Normal 13 6 2 2 4 4" xfId="15955"/>
    <cellStyle name="Normal 13 6 2 2 5" xfId="6539"/>
    <cellStyle name="Normal 13 6 2 2 5 2" xfId="10051"/>
    <cellStyle name="Normal 13 6 2 2 5 2 2" xfId="33032"/>
    <cellStyle name="Normal 13 6 2 2 5 2 3" xfId="21860"/>
    <cellStyle name="Normal 13 6 2 2 5 3" xfId="29520"/>
    <cellStyle name="Normal 13 6 2 2 5 4" xfId="14199"/>
    <cellStyle name="Normal 13 6 2 2 6" xfId="5419"/>
    <cellStyle name="Normal 13 6 2 2 6 2" xfId="21223"/>
    <cellStyle name="Normal 13 6 2 2 6 3" xfId="28400"/>
    <cellStyle name="Normal 13 6 2 2 6 4" xfId="12443"/>
    <cellStyle name="Normal 13 6 2 2 7" xfId="4308"/>
    <cellStyle name="Normal 13 6 2 2 7 2" xfId="27289"/>
    <cellStyle name="Normal 13 6 2 2 7 3" xfId="17711"/>
    <cellStyle name="Normal 13 6 2 2 8" xfId="23616"/>
    <cellStyle name="Normal 13 6 2 2 9" xfId="11968"/>
    <cellStyle name="Normal 13 6 2 3" xfId="1119"/>
    <cellStyle name="Normal 13 6 2 3 2" xfId="1755"/>
    <cellStyle name="Normal 13 6 2 3 2 2" xfId="3511"/>
    <cellStyle name="Normal 13 6 2 3 2 2 2" xfId="9415"/>
    <cellStyle name="Normal 13 6 2 3 2 2 2 2" xfId="32396"/>
    <cellStyle name="Normal 13 6 2 3 2 2 2 3" xfId="20587"/>
    <cellStyle name="Normal 13 6 2 3 2 2 3" xfId="26492"/>
    <cellStyle name="Normal 13 6 2 3 2 2 4" xfId="17075"/>
    <cellStyle name="Normal 13 6 2 3 2 3" xfId="7659"/>
    <cellStyle name="Normal 13 6 2 3 2 3 2" xfId="11171"/>
    <cellStyle name="Normal 13 6 2 3 2 3 2 2" xfId="34152"/>
    <cellStyle name="Normal 13 6 2 3 2 3 2 3" xfId="22980"/>
    <cellStyle name="Normal 13 6 2 3 2 3 3" xfId="30640"/>
    <cellStyle name="Normal 13 6 2 3 2 3 4" xfId="15319"/>
    <cellStyle name="Normal 13 6 2 3 2 4" xfId="4783"/>
    <cellStyle name="Normal 13 6 2 3 2 4 2" xfId="27764"/>
    <cellStyle name="Normal 13 6 2 3 2 4 3" xfId="18831"/>
    <cellStyle name="Normal 13 6 2 3 2 5" xfId="24736"/>
    <cellStyle name="Normal 13 6 2 3 2 6" xfId="13563"/>
    <cellStyle name="Normal 13 6 2 3 3" xfId="2875"/>
    <cellStyle name="Normal 13 6 2 3 3 2" xfId="8779"/>
    <cellStyle name="Normal 13 6 2 3 3 2 2" xfId="31760"/>
    <cellStyle name="Normal 13 6 2 3 3 2 3" xfId="19951"/>
    <cellStyle name="Normal 13 6 2 3 3 3" xfId="25856"/>
    <cellStyle name="Normal 13 6 2 3 3 4" xfId="16439"/>
    <cellStyle name="Normal 13 6 2 3 4" xfId="7023"/>
    <cellStyle name="Normal 13 6 2 3 4 2" xfId="10535"/>
    <cellStyle name="Normal 13 6 2 3 4 2 2" xfId="33516"/>
    <cellStyle name="Normal 13 6 2 3 4 2 3" xfId="22344"/>
    <cellStyle name="Normal 13 6 2 3 4 3" xfId="30004"/>
    <cellStyle name="Normal 13 6 2 3 4 4" xfId="14683"/>
    <cellStyle name="Normal 13 6 2 3 5" xfId="5827"/>
    <cellStyle name="Normal 13 6 2 3 5 2" xfId="21385"/>
    <cellStyle name="Normal 13 6 2 3 5 3" xfId="28808"/>
    <cellStyle name="Normal 13 6 2 3 5 4" xfId="12927"/>
    <cellStyle name="Normal 13 6 2 3 6" xfId="4147"/>
    <cellStyle name="Normal 13 6 2 3 6 2" xfId="27128"/>
    <cellStyle name="Normal 13 6 2 3 6 3" xfId="18195"/>
    <cellStyle name="Normal 13 6 2 3 7" xfId="24100"/>
    <cellStyle name="Normal 13 6 2 3 8" xfId="11807"/>
    <cellStyle name="Normal 13 6 2 4" xfId="1517"/>
    <cellStyle name="Normal 13 6 2 4 2" xfId="3273"/>
    <cellStyle name="Normal 13 6 2 4 2 2" xfId="9177"/>
    <cellStyle name="Normal 13 6 2 4 2 2 2" xfId="32158"/>
    <cellStyle name="Normal 13 6 2 4 2 2 3" xfId="20349"/>
    <cellStyle name="Normal 13 6 2 4 2 3" xfId="26254"/>
    <cellStyle name="Normal 13 6 2 4 2 4" xfId="16837"/>
    <cellStyle name="Normal 13 6 2 4 3" xfId="7421"/>
    <cellStyle name="Normal 13 6 2 4 3 2" xfId="10933"/>
    <cellStyle name="Normal 13 6 2 4 3 2 2" xfId="33914"/>
    <cellStyle name="Normal 13 6 2 4 3 2 3" xfId="22742"/>
    <cellStyle name="Normal 13 6 2 4 3 3" xfId="30402"/>
    <cellStyle name="Normal 13 6 2 4 3 4" xfId="15081"/>
    <cellStyle name="Normal 13 6 2 4 4" xfId="4545"/>
    <cellStyle name="Normal 13 6 2 4 4 2" xfId="27526"/>
    <cellStyle name="Normal 13 6 2 4 4 3" xfId="18593"/>
    <cellStyle name="Normal 13 6 2 4 5" xfId="24498"/>
    <cellStyle name="Normal 13 6 2 4 6" xfId="13325"/>
    <cellStyle name="Normal 13 6 2 5" xfId="881"/>
    <cellStyle name="Normal 13 6 2 5 2" xfId="2637"/>
    <cellStyle name="Normal 13 6 2 5 2 2" xfId="8541"/>
    <cellStyle name="Normal 13 6 2 5 2 2 2" xfId="31522"/>
    <cellStyle name="Normal 13 6 2 5 2 2 3" xfId="19713"/>
    <cellStyle name="Normal 13 6 2 5 2 3" xfId="25618"/>
    <cellStyle name="Normal 13 6 2 5 2 4" xfId="16201"/>
    <cellStyle name="Normal 13 6 2 5 3" xfId="6785"/>
    <cellStyle name="Normal 13 6 2 5 3 2" xfId="10297"/>
    <cellStyle name="Normal 13 6 2 5 3 2 2" xfId="33278"/>
    <cellStyle name="Normal 13 6 2 5 3 2 3" xfId="22106"/>
    <cellStyle name="Normal 13 6 2 5 3 3" xfId="29766"/>
    <cellStyle name="Normal 13 6 2 5 3 4" xfId="14445"/>
    <cellStyle name="Normal 13 6 2 5 4" xfId="5589"/>
    <cellStyle name="Normal 13 6 2 5 4 2" xfId="28570"/>
    <cellStyle name="Normal 13 6 2 5 4 3" xfId="17957"/>
    <cellStyle name="Normal 13 6 2 5 5" xfId="23862"/>
    <cellStyle name="Normal 13 6 2 5 6" xfId="12689"/>
    <cellStyle name="Normal 13 6 2 6" xfId="2230"/>
    <cellStyle name="Normal 13 6 2 6 2" xfId="8134"/>
    <cellStyle name="Normal 13 6 2 6 2 2" xfId="31115"/>
    <cellStyle name="Normal 13 6 2 6 2 3" xfId="19306"/>
    <cellStyle name="Normal 13 6 2 6 3" xfId="25211"/>
    <cellStyle name="Normal 13 6 2 6 4" xfId="15794"/>
    <cellStyle name="Normal 13 6 2 7" xfId="6378"/>
    <cellStyle name="Normal 13 6 2 7 2" xfId="9890"/>
    <cellStyle name="Normal 13 6 2 7 2 2" xfId="32871"/>
    <cellStyle name="Normal 13 6 2 7 2 3" xfId="21699"/>
    <cellStyle name="Normal 13 6 2 7 3" xfId="29359"/>
    <cellStyle name="Normal 13 6 2 7 4" xfId="14038"/>
    <cellStyle name="Normal 13 6 2 8" xfId="5258"/>
    <cellStyle name="Normal 13 6 2 8 2" xfId="21062"/>
    <cellStyle name="Normal 13 6 2 8 3" xfId="28239"/>
    <cellStyle name="Normal 13 6 2 8 4" xfId="12282"/>
    <cellStyle name="Normal 13 6 2 9" xfId="3909"/>
    <cellStyle name="Normal 13 6 2 9 2" xfId="26890"/>
    <cellStyle name="Normal 13 6 2 9 3" xfId="17550"/>
    <cellStyle name="Normal 13 6 3" xfId="386"/>
    <cellStyle name="Normal 13 6 3 2" xfId="1670"/>
    <cellStyle name="Normal 13 6 3 2 2" xfId="3426"/>
    <cellStyle name="Normal 13 6 3 2 2 2" xfId="9330"/>
    <cellStyle name="Normal 13 6 3 2 2 2 2" xfId="32311"/>
    <cellStyle name="Normal 13 6 3 2 2 2 3" xfId="20502"/>
    <cellStyle name="Normal 13 6 3 2 2 3" xfId="26407"/>
    <cellStyle name="Normal 13 6 3 2 2 4" xfId="16990"/>
    <cellStyle name="Normal 13 6 3 2 3" xfId="7574"/>
    <cellStyle name="Normal 13 6 3 2 3 2" xfId="11086"/>
    <cellStyle name="Normal 13 6 3 2 3 2 2" xfId="34067"/>
    <cellStyle name="Normal 13 6 3 2 3 2 3" xfId="22895"/>
    <cellStyle name="Normal 13 6 3 2 3 3" xfId="30555"/>
    <cellStyle name="Normal 13 6 3 2 3 4" xfId="15234"/>
    <cellStyle name="Normal 13 6 3 2 4" xfId="4698"/>
    <cellStyle name="Normal 13 6 3 2 4 2" xfId="27679"/>
    <cellStyle name="Normal 13 6 3 2 4 3" xfId="18746"/>
    <cellStyle name="Normal 13 6 3 2 5" xfId="24651"/>
    <cellStyle name="Normal 13 6 3 2 6" xfId="13478"/>
    <cellStyle name="Normal 13 6 3 3" xfId="1034"/>
    <cellStyle name="Normal 13 6 3 3 2" xfId="2790"/>
    <cellStyle name="Normal 13 6 3 3 2 2" xfId="8694"/>
    <cellStyle name="Normal 13 6 3 3 2 2 2" xfId="31675"/>
    <cellStyle name="Normal 13 6 3 3 2 2 3" xfId="19866"/>
    <cellStyle name="Normal 13 6 3 3 2 3" xfId="25771"/>
    <cellStyle name="Normal 13 6 3 3 2 4" xfId="16354"/>
    <cellStyle name="Normal 13 6 3 3 3" xfId="6938"/>
    <cellStyle name="Normal 13 6 3 3 3 2" xfId="10450"/>
    <cellStyle name="Normal 13 6 3 3 3 2 2" xfId="33431"/>
    <cellStyle name="Normal 13 6 3 3 3 2 3" xfId="22259"/>
    <cellStyle name="Normal 13 6 3 3 3 3" xfId="29919"/>
    <cellStyle name="Normal 13 6 3 3 3 4" xfId="14598"/>
    <cellStyle name="Normal 13 6 3 3 4" xfId="5742"/>
    <cellStyle name="Normal 13 6 3 3 4 2" xfId="28723"/>
    <cellStyle name="Normal 13 6 3 3 4 3" xfId="18110"/>
    <cellStyle name="Normal 13 6 3 3 5" xfId="24015"/>
    <cellStyle name="Normal 13 6 3 3 6" xfId="12842"/>
    <cellStyle name="Normal 13 6 3 4" xfId="2145"/>
    <cellStyle name="Normal 13 6 3 4 2" xfId="8049"/>
    <cellStyle name="Normal 13 6 3 4 2 2" xfId="31030"/>
    <cellStyle name="Normal 13 6 3 4 2 3" xfId="19221"/>
    <cellStyle name="Normal 13 6 3 4 3" xfId="25126"/>
    <cellStyle name="Normal 13 6 3 4 4" xfId="15709"/>
    <cellStyle name="Normal 13 6 3 5" xfId="6293"/>
    <cellStyle name="Normal 13 6 3 5 2" xfId="9805"/>
    <cellStyle name="Normal 13 6 3 5 2 2" xfId="32786"/>
    <cellStyle name="Normal 13 6 3 5 2 3" xfId="21614"/>
    <cellStyle name="Normal 13 6 3 5 3" xfId="29274"/>
    <cellStyle name="Normal 13 6 3 5 4" xfId="13953"/>
    <cellStyle name="Normal 13 6 3 6" xfId="5173"/>
    <cellStyle name="Normal 13 6 3 6 2" xfId="20977"/>
    <cellStyle name="Normal 13 6 3 6 3" xfId="28154"/>
    <cellStyle name="Normal 13 6 3 6 4" xfId="12197"/>
    <cellStyle name="Normal 13 6 3 7" xfId="4062"/>
    <cellStyle name="Normal 13 6 3 7 2" xfId="27043"/>
    <cellStyle name="Normal 13 6 3 7 3" xfId="17465"/>
    <cellStyle name="Normal 13 6 3 8" xfId="23370"/>
    <cellStyle name="Normal 13 6 3 9" xfId="11722"/>
    <cellStyle name="Normal 13 6 4" xfId="548"/>
    <cellStyle name="Normal 13 6 4 2" xfId="1831"/>
    <cellStyle name="Normal 13 6 4 2 2" xfId="3587"/>
    <cellStyle name="Normal 13 6 4 2 2 2" xfId="9491"/>
    <cellStyle name="Normal 13 6 4 2 2 2 2" xfId="32472"/>
    <cellStyle name="Normal 13 6 4 2 2 2 3" xfId="20663"/>
    <cellStyle name="Normal 13 6 4 2 2 3" xfId="26568"/>
    <cellStyle name="Normal 13 6 4 2 2 4" xfId="17151"/>
    <cellStyle name="Normal 13 6 4 2 3" xfId="7735"/>
    <cellStyle name="Normal 13 6 4 2 3 2" xfId="11247"/>
    <cellStyle name="Normal 13 6 4 2 3 2 2" xfId="34228"/>
    <cellStyle name="Normal 13 6 4 2 3 2 3" xfId="23056"/>
    <cellStyle name="Normal 13 6 4 2 3 3" xfId="30716"/>
    <cellStyle name="Normal 13 6 4 2 3 4" xfId="15395"/>
    <cellStyle name="Normal 13 6 4 2 4" xfId="4859"/>
    <cellStyle name="Normal 13 6 4 2 4 2" xfId="27840"/>
    <cellStyle name="Normal 13 6 4 2 4 3" xfId="18907"/>
    <cellStyle name="Normal 13 6 4 2 5" xfId="24812"/>
    <cellStyle name="Normal 13 6 4 2 6" xfId="13639"/>
    <cellStyle name="Normal 13 6 4 3" xfId="1195"/>
    <cellStyle name="Normal 13 6 4 3 2" xfId="2951"/>
    <cellStyle name="Normal 13 6 4 3 2 2" xfId="8855"/>
    <cellStyle name="Normal 13 6 4 3 2 2 2" xfId="31836"/>
    <cellStyle name="Normal 13 6 4 3 2 2 3" xfId="20027"/>
    <cellStyle name="Normal 13 6 4 3 2 3" xfId="25932"/>
    <cellStyle name="Normal 13 6 4 3 2 4" xfId="16515"/>
    <cellStyle name="Normal 13 6 4 3 3" xfId="7099"/>
    <cellStyle name="Normal 13 6 4 3 3 2" xfId="10611"/>
    <cellStyle name="Normal 13 6 4 3 3 2 2" xfId="33592"/>
    <cellStyle name="Normal 13 6 4 3 3 2 3" xfId="22420"/>
    <cellStyle name="Normal 13 6 4 3 3 3" xfId="30080"/>
    <cellStyle name="Normal 13 6 4 3 3 4" xfId="14759"/>
    <cellStyle name="Normal 13 6 4 3 4" xfId="5903"/>
    <cellStyle name="Normal 13 6 4 3 4 2" xfId="28884"/>
    <cellStyle name="Normal 13 6 4 3 4 3" xfId="18271"/>
    <cellStyle name="Normal 13 6 4 3 5" xfId="24176"/>
    <cellStyle name="Normal 13 6 4 3 6" xfId="13003"/>
    <cellStyle name="Normal 13 6 4 4" xfId="2306"/>
    <cellStyle name="Normal 13 6 4 4 2" xfId="8210"/>
    <cellStyle name="Normal 13 6 4 4 2 2" xfId="31191"/>
    <cellStyle name="Normal 13 6 4 4 2 3" xfId="19382"/>
    <cellStyle name="Normal 13 6 4 4 3" xfId="25287"/>
    <cellStyle name="Normal 13 6 4 4 4" xfId="15870"/>
    <cellStyle name="Normal 13 6 4 5" xfId="6454"/>
    <cellStyle name="Normal 13 6 4 5 2" xfId="9966"/>
    <cellStyle name="Normal 13 6 4 5 2 2" xfId="32947"/>
    <cellStyle name="Normal 13 6 4 5 2 3" xfId="21775"/>
    <cellStyle name="Normal 13 6 4 5 3" xfId="29435"/>
    <cellStyle name="Normal 13 6 4 5 4" xfId="14114"/>
    <cellStyle name="Normal 13 6 4 6" xfId="5334"/>
    <cellStyle name="Normal 13 6 4 6 2" xfId="21138"/>
    <cellStyle name="Normal 13 6 4 6 3" xfId="28315"/>
    <cellStyle name="Normal 13 6 4 6 4" xfId="12358"/>
    <cellStyle name="Normal 13 6 4 7" xfId="4223"/>
    <cellStyle name="Normal 13 6 4 7 2" xfId="27204"/>
    <cellStyle name="Normal 13 6 4 7 3" xfId="17626"/>
    <cellStyle name="Normal 13 6 4 8" xfId="23531"/>
    <cellStyle name="Normal 13 6 4 9" xfId="11883"/>
    <cellStyle name="Normal 13 6 5" xfId="966"/>
    <cellStyle name="Normal 13 6 5 2" xfId="1602"/>
    <cellStyle name="Normal 13 6 5 2 2" xfId="3358"/>
    <cellStyle name="Normal 13 6 5 2 2 2" xfId="9262"/>
    <cellStyle name="Normal 13 6 5 2 2 2 2" xfId="32243"/>
    <cellStyle name="Normal 13 6 5 2 2 2 3" xfId="20434"/>
    <cellStyle name="Normal 13 6 5 2 2 3" xfId="26339"/>
    <cellStyle name="Normal 13 6 5 2 2 4" xfId="16922"/>
    <cellStyle name="Normal 13 6 5 2 3" xfId="7506"/>
    <cellStyle name="Normal 13 6 5 2 3 2" xfId="11018"/>
    <cellStyle name="Normal 13 6 5 2 3 2 2" xfId="33999"/>
    <cellStyle name="Normal 13 6 5 2 3 2 3" xfId="22827"/>
    <cellStyle name="Normal 13 6 5 2 3 3" xfId="30487"/>
    <cellStyle name="Normal 13 6 5 2 3 4" xfId="15166"/>
    <cellStyle name="Normal 13 6 5 2 4" xfId="4630"/>
    <cellStyle name="Normal 13 6 5 2 4 2" xfId="27611"/>
    <cellStyle name="Normal 13 6 5 2 4 3" xfId="18678"/>
    <cellStyle name="Normal 13 6 5 2 5" xfId="24583"/>
    <cellStyle name="Normal 13 6 5 2 6" xfId="13410"/>
    <cellStyle name="Normal 13 6 5 3" xfId="2722"/>
    <cellStyle name="Normal 13 6 5 3 2" xfId="8626"/>
    <cellStyle name="Normal 13 6 5 3 2 2" xfId="31607"/>
    <cellStyle name="Normal 13 6 5 3 2 3" xfId="19798"/>
    <cellStyle name="Normal 13 6 5 3 3" xfId="25703"/>
    <cellStyle name="Normal 13 6 5 3 4" xfId="16286"/>
    <cellStyle name="Normal 13 6 5 4" xfId="6870"/>
    <cellStyle name="Normal 13 6 5 4 2" xfId="10382"/>
    <cellStyle name="Normal 13 6 5 4 2 2" xfId="33363"/>
    <cellStyle name="Normal 13 6 5 4 2 3" xfId="22191"/>
    <cellStyle name="Normal 13 6 5 4 3" xfId="29851"/>
    <cellStyle name="Normal 13 6 5 4 4" xfId="14530"/>
    <cellStyle name="Normal 13 6 5 5" xfId="5674"/>
    <cellStyle name="Normal 13 6 5 5 2" xfId="21308"/>
    <cellStyle name="Normal 13 6 5 5 3" xfId="28655"/>
    <cellStyle name="Normal 13 6 5 5 4" xfId="12774"/>
    <cellStyle name="Normal 13 6 5 6" xfId="3994"/>
    <cellStyle name="Normal 13 6 5 6 2" xfId="26975"/>
    <cellStyle name="Normal 13 6 5 6 3" xfId="18042"/>
    <cellStyle name="Normal 13 6 5 7" xfId="23947"/>
    <cellStyle name="Normal 13 6 5 8" xfId="11654"/>
    <cellStyle name="Normal 13 6 6" xfId="1356"/>
    <cellStyle name="Normal 13 6 6 2" xfId="1992"/>
    <cellStyle name="Normal 13 6 6 2 2" xfId="3748"/>
    <cellStyle name="Normal 13 6 6 2 2 2" xfId="9652"/>
    <cellStyle name="Normal 13 6 6 2 2 2 2" xfId="32633"/>
    <cellStyle name="Normal 13 6 6 2 2 2 3" xfId="20824"/>
    <cellStyle name="Normal 13 6 6 2 2 3" xfId="26729"/>
    <cellStyle name="Normal 13 6 6 2 2 4" xfId="17312"/>
    <cellStyle name="Normal 13 6 6 2 3" xfId="7896"/>
    <cellStyle name="Normal 13 6 6 2 3 2" xfId="11408"/>
    <cellStyle name="Normal 13 6 6 2 3 2 2" xfId="34389"/>
    <cellStyle name="Normal 13 6 6 2 3 2 3" xfId="23217"/>
    <cellStyle name="Normal 13 6 6 2 3 3" xfId="30877"/>
    <cellStyle name="Normal 13 6 6 2 3 4" xfId="15556"/>
    <cellStyle name="Normal 13 6 6 2 4" xfId="5020"/>
    <cellStyle name="Normal 13 6 6 2 4 2" xfId="28001"/>
    <cellStyle name="Normal 13 6 6 2 4 3" xfId="19068"/>
    <cellStyle name="Normal 13 6 6 2 5" xfId="24973"/>
    <cellStyle name="Normal 13 6 6 2 6" xfId="13800"/>
    <cellStyle name="Normal 13 6 6 3" xfId="3112"/>
    <cellStyle name="Normal 13 6 6 3 2" xfId="9016"/>
    <cellStyle name="Normal 13 6 6 3 2 2" xfId="31997"/>
    <cellStyle name="Normal 13 6 6 3 2 3" xfId="20188"/>
    <cellStyle name="Normal 13 6 6 3 3" xfId="26093"/>
    <cellStyle name="Normal 13 6 6 3 4" xfId="16676"/>
    <cellStyle name="Normal 13 6 6 4" xfId="7260"/>
    <cellStyle name="Normal 13 6 6 4 2" xfId="10772"/>
    <cellStyle name="Normal 13 6 6 4 2 2" xfId="33753"/>
    <cellStyle name="Normal 13 6 6 4 2 3" xfId="22581"/>
    <cellStyle name="Normal 13 6 6 4 3" xfId="30241"/>
    <cellStyle name="Normal 13 6 6 4 4" xfId="14920"/>
    <cellStyle name="Normal 13 6 6 5" xfId="6064"/>
    <cellStyle name="Normal 13 6 6 5 2" xfId="21461"/>
    <cellStyle name="Normal 13 6 6 5 3" xfId="29045"/>
    <cellStyle name="Normal 13 6 6 5 4" xfId="13164"/>
    <cellStyle name="Normal 13 6 6 6" xfId="4384"/>
    <cellStyle name="Normal 13 6 6 6 2" xfId="27365"/>
    <cellStyle name="Normal 13 6 6 6 3" xfId="18432"/>
    <cellStyle name="Normal 13 6 6 7" xfId="24337"/>
    <cellStyle name="Normal 13 6 6 8" xfId="12044"/>
    <cellStyle name="Normal 13 6 7" xfId="796"/>
    <cellStyle name="Normal 13 6 7 2" xfId="2552"/>
    <cellStyle name="Normal 13 6 7 2 2" xfId="8456"/>
    <cellStyle name="Normal 13 6 7 2 2 2" xfId="31437"/>
    <cellStyle name="Normal 13 6 7 2 2 3" xfId="19628"/>
    <cellStyle name="Normal 13 6 7 2 3" xfId="25533"/>
    <cellStyle name="Normal 13 6 7 2 4" xfId="16116"/>
    <cellStyle name="Normal 13 6 7 3" xfId="6700"/>
    <cellStyle name="Normal 13 6 7 3 2" xfId="10212"/>
    <cellStyle name="Normal 13 6 7 3 2 2" xfId="33193"/>
    <cellStyle name="Normal 13 6 7 3 2 3" xfId="22021"/>
    <cellStyle name="Normal 13 6 7 3 3" xfId="29681"/>
    <cellStyle name="Normal 13 6 7 3 4" xfId="14360"/>
    <cellStyle name="Normal 13 6 7 4" xfId="4460"/>
    <cellStyle name="Normal 13 6 7 4 2" xfId="27441"/>
    <cellStyle name="Normal 13 6 7 4 3" xfId="17872"/>
    <cellStyle name="Normal 13 6 7 5" xfId="23777"/>
    <cellStyle name="Normal 13 6 7 6" xfId="12604"/>
    <cellStyle name="Normal 13 6 8" xfId="1432"/>
    <cellStyle name="Normal 13 6 8 2" xfId="3188"/>
    <cellStyle name="Normal 13 6 8 2 2" xfId="9092"/>
    <cellStyle name="Normal 13 6 8 2 2 2" xfId="32073"/>
    <cellStyle name="Normal 13 6 8 2 2 3" xfId="20264"/>
    <cellStyle name="Normal 13 6 8 2 3" xfId="26169"/>
    <cellStyle name="Normal 13 6 8 2 4" xfId="16752"/>
    <cellStyle name="Normal 13 6 8 3" xfId="7336"/>
    <cellStyle name="Normal 13 6 8 3 2" xfId="10848"/>
    <cellStyle name="Normal 13 6 8 3 2 2" xfId="33829"/>
    <cellStyle name="Normal 13 6 8 3 2 3" xfId="22657"/>
    <cellStyle name="Normal 13 6 8 3 3" xfId="30317"/>
    <cellStyle name="Normal 13 6 8 3 4" xfId="14996"/>
    <cellStyle name="Normal 13 6 8 4" xfId="6140"/>
    <cellStyle name="Normal 13 6 8 4 2" xfId="29121"/>
    <cellStyle name="Normal 13 6 8 4 3" xfId="18508"/>
    <cellStyle name="Normal 13 6 8 5" xfId="24413"/>
    <cellStyle name="Normal 13 6 8 6" xfId="13240"/>
    <cellStyle name="Normal 13 6 9" xfId="719"/>
    <cellStyle name="Normal 13 6 9 2" xfId="2476"/>
    <cellStyle name="Normal 13 6 9 2 2" xfId="8380"/>
    <cellStyle name="Normal 13 6 9 2 2 2" xfId="31361"/>
    <cellStyle name="Normal 13 6 9 2 2 3" xfId="19552"/>
    <cellStyle name="Normal 13 6 9 2 3" xfId="25457"/>
    <cellStyle name="Normal 13 6 9 2 4" xfId="16040"/>
    <cellStyle name="Normal 13 6 9 3" xfId="6624"/>
    <cellStyle name="Normal 13 6 9 3 2" xfId="10136"/>
    <cellStyle name="Normal 13 6 9 3 2 2" xfId="33117"/>
    <cellStyle name="Normal 13 6 9 3 2 3" xfId="21945"/>
    <cellStyle name="Normal 13 6 9 3 3" xfId="29605"/>
    <cellStyle name="Normal 13 6 9 3 4" xfId="14284"/>
    <cellStyle name="Normal 13 6 9 4" xfId="5504"/>
    <cellStyle name="Normal 13 6 9 4 2" xfId="28485"/>
    <cellStyle name="Normal 13 6 9 4 3" xfId="17796"/>
    <cellStyle name="Normal 13 6 9 5" xfId="23701"/>
    <cellStyle name="Normal 13 6 9 6" xfId="12528"/>
    <cellStyle name="Normal 13 7" xfId="323"/>
    <cellStyle name="Normal 13 7 10" xfId="2082"/>
    <cellStyle name="Normal 13 7 10 2" xfId="7986"/>
    <cellStyle name="Normal 13 7 10 2 2" xfId="30967"/>
    <cellStyle name="Normal 13 7 10 2 3" xfId="19158"/>
    <cellStyle name="Normal 13 7 10 3" xfId="25063"/>
    <cellStyle name="Normal 13 7 10 4" xfId="15646"/>
    <cellStyle name="Normal 13 7 11" xfId="6230"/>
    <cellStyle name="Normal 13 7 11 2" xfId="9742"/>
    <cellStyle name="Normal 13 7 11 2 2" xfId="32723"/>
    <cellStyle name="Normal 13 7 11 2 3" xfId="21551"/>
    <cellStyle name="Normal 13 7 11 3" xfId="29211"/>
    <cellStyle name="Normal 13 7 11 4" xfId="13890"/>
    <cellStyle name="Normal 13 7 12" xfId="5110"/>
    <cellStyle name="Normal 13 7 12 2" xfId="20914"/>
    <cellStyle name="Normal 13 7 12 3" xfId="28091"/>
    <cellStyle name="Normal 13 7 12 4" xfId="12134"/>
    <cellStyle name="Normal 13 7 13" xfId="3829"/>
    <cellStyle name="Normal 13 7 13 2" xfId="26810"/>
    <cellStyle name="Normal 13 7 13 3" xfId="17402"/>
    <cellStyle name="Normal 13 7 14" xfId="23307"/>
    <cellStyle name="Normal 13 7 15" xfId="11489"/>
    <cellStyle name="Normal 13 7 2" xfId="477"/>
    <cellStyle name="Normal 13 7 2 10" xfId="23460"/>
    <cellStyle name="Normal 13 7 2 11" xfId="11574"/>
    <cellStyle name="Normal 13 7 2 2" xfId="638"/>
    <cellStyle name="Normal 13 7 2 2 2" xfId="1921"/>
    <cellStyle name="Normal 13 7 2 2 2 2" xfId="3677"/>
    <cellStyle name="Normal 13 7 2 2 2 2 2" xfId="9581"/>
    <cellStyle name="Normal 13 7 2 2 2 2 2 2" xfId="32562"/>
    <cellStyle name="Normal 13 7 2 2 2 2 2 3" xfId="20753"/>
    <cellStyle name="Normal 13 7 2 2 2 2 3" xfId="26658"/>
    <cellStyle name="Normal 13 7 2 2 2 2 4" xfId="17241"/>
    <cellStyle name="Normal 13 7 2 2 2 3" xfId="7825"/>
    <cellStyle name="Normal 13 7 2 2 2 3 2" xfId="11337"/>
    <cellStyle name="Normal 13 7 2 2 2 3 2 2" xfId="34318"/>
    <cellStyle name="Normal 13 7 2 2 2 3 2 3" xfId="23146"/>
    <cellStyle name="Normal 13 7 2 2 2 3 3" xfId="30806"/>
    <cellStyle name="Normal 13 7 2 2 2 3 4" xfId="15485"/>
    <cellStyle name="Normal 13 7 2 2 2 4" xfId="4949"/>
    <cellStyle name="Normal 13 7 2 2 2 4 2" xfId="27930"/>
    <cellStyle name="Normal 13 7 2 2 2 4 3" xfId="18997"/>
    <cellStyle name="Normal 13 7 2 2 2 5" xfId="24902"/>
    <cellStyle name="Normal 13 7 2 2 2 6" xfId="13729"/>
    <cellStyle name="Normal 13 7 2 2 3" xfId="1285"/>
    <cellStyle name="Normal 13 7 2 2 3 2" xfId="3041"/>
    <cellStyle name="Normal 13 7 2 2 3 2 2" xfId="8945"/>
    <cellStyle name="Normal 13 7 2 2 3 2 2 2" xfId="31926"/>
    <cellStyle name="Normal 13 7 2 2 3 2 2 3" xfId="20117"/>
    <cellStyle name="Normal 13 7 2 2 3 2 3" xfId="26022"/>
    <cellStyle name="Normal 13 7 2 2 3 2 4" xfId="16605"/>
    <cellStyle name="Normal 13 7 2 2 3 3" xfId="7189"/>
    <cellStyle name="Normal 13 7 2 2 3 3 2" xfId="10701"/>
    <cellStyle name="Normal 13 7 2 2 3 3 2 2" xfId="33682"/>
    <cellStyle name="Normal 13 7 2 2 3 3 2 3" xfId="22510"/>
    <cellStyle name="Normal 13 7 2 2 3 3 3" xfId="30170"/>
    <cellStyle name="Normal 13 7 2 2 3 3 4" xfId="14849"/>
    <cellStyle name="Normal 13 7 2 2 3 4" xfId="5993"/>
    <cellStyle name="Normal 13 7 2 2 3 4 2" xfId="28974"/>
    <cellStyle name="Normal 13 7 2 2 3 4 3" xfId="18361"/>
    <cellStyle name="Normal 13 7 2 2 3 5" xfId="24266"/>
    <cellStyle name="Normal 13 7 2 2 3 6" xfId="13093"/>
    <cellStyle name="Normal 13 7 2 2 4" xfId="2396"/>
    <cellStyle name="Normal 13 7 2 2 4 2" xfId="8300"/>
    <cellStyle name="Normal 13 7 2 2 4 2 2" xfId="31281"/>
    <cellStyle name="Normal 13 7 2 2 4 2 3" xfId="19472"/>
    <cellStyle name="Normal 13 7 2 2 4 3" xfId="25377"/>
    <cellStyle name="Normal 13 7 2 2 4 4" xfId="15960"/>
    <cellStyle name="Normal 13 7 2 2 5" xfId="6544"/>
    <cellStyle name="Normal 13 7 2 2 5 2" xfId="10056"/>
    <cellStyle name="Normal 13 7 2 2 5 2 2" xfId="33037"/>
    <cellStyle name="Normal 13 7 2 2 5 2 3" xfId="21865"/>
    <cellStyle name="Normal 13 7 2 2 5 3" xfId="29525"/>
    <cellStyle name="Normal 13 7 2 2 5 4" xfId="14204"/>
    <cellStyle name="Normal 13 7 2 2 6" xfId="5424"/>
    <cellStyle name="Normal 13 7 2 2 6 2" xfId="21228"/>
    <cellStyle name="Normal 13 7 2 2 6 3" xfId="28405"/>
    <cellStyle name="Normal 13 7 2 2 6 4" xfId="12448"/>
    <cellStyle name="Normal 13 7 2 2 7" xfId="4313"/>
    <cellStyle name="Normal 13 7 2 2 7 2" xfId="27294"/>
    <cellStyle name="Normal 13 7 2 2 7 3" xfId="17716"/>
    <cellStyle name="Normal 13 7 2 2 8" xfId="23621"/>
    <cellStyle name="Normal 13 7 2 2 9" xfId="11973"/>
    <cellStyle name="Normal 13 7 2 3" xfId="1124"/>
    <cellStyle name="Normal 13 7 2 3 2" xfId="1760"/>
    <cellStyle name="Normal 13 7 2 3 2 2" xfId="3516"/>
    <cellStyle name="Normal 13 7 2 3 2 2 2" xfId="9420"/>
    <cellStyle name="Normal 13 7 2 3 2 2 2 2" xfId="32401"/>
    <cellStyle name="Normal 13 7 2 3 2 2 2 3" xfId="20592"/>
    <cellStyle name="Normal 13 7 2 3 2 2 3" xfId="26497"/>
    <cellStyle name="Normal 13 7 2 3 2 2 4" xfId="17080"/>
    <cellStyle name="Normal 13 7 2 3 2 3" xfId="7664"/>
    <cellStyle name="Normal 13 7 2 3 2 3 2" xfId="11176"/>
    <cellStyle name="Normal 13 7 2 3 2 3 2 2" xfId="34157"/>
    <cellStyle name="Normal 13 7 2 3 2 3 2 3" xfId="22985"/>
    <cellStyle name="Normal 13 7 2 3 2 3 3" xfId="30645"/>
    <cellStyle name="Normal 13 7 2 3 2 3 4" xfId="15324"/>
    <cellStyle name="Normal 13 7 2 3 2 4" xfId="4788"/>
    <cellStyle name="Normal 13 7 2 3 2 4 2" xfId="27769"/>
    <cellStyle name="Normal 13 7 2 3 2 4 3" xfId="18836"/>
    <cellStyle name="Normal 13 7 2 3 2 5" xfId="24741"/>
    <cellStyle name="Normal 13 7 2 3 2 6" xfId="13568"/>
    <cellStyle name="Normal 13 7 2 3 3" xfId="2880"/>
    <cellStyle name="Normal 13 7 2 3 3 2" xfId="8784"/>
    <cellStyle name="Normal 13 7 2 3 3 2 2" xfId="31765"/>
    <cellStyle name="Normal 13 7 2 3 3 2 3" xfId="19956"/>
    <cellStyle name="Normal 13 7 2 3 3 3" xfId="25861"/>
    <cellStyle name="Normal 13 7 2 3 3 4" xfId="16444"/>
    <cellStyle name="Normal 13 7 2 3 4" xfId="7028"/>
    <cellStyle name="Normal 13 7 2 3 4 2" xfId="10540"/>
    <cellStyle name="Normal 13 7 2 3 4 2 2" xfId="33521"/>
    <cellStyle name="Normal 13 7 2 3 4 2 3" xfId="22349"/>
    <cellStyle name="Normal 13 7 2 3 4 3" xfId="30009"/>
    <cellStyle name="Normal 13 7 2 3 4 4" xfId="14688"/>
    <cellStyle name="Normal 13 7 2 3 5" xfId="5832"/>
    <cellStyle name="Normal 13 7 2 3 5 2" xfId="21390"/>
    <cellStyle name="Normal 13 7 2 3 5 3" xfId="28813"/>
    <cellStyle name="Normal 13 7 2 3 5 4" xfId="12932"/>
    <cellStyle name="Normal 13 7 2 3 6" xfId="4152"/>
    <cellStyle name="Normal 13 7 2 3 6 2" xfId="27133"/>
    <cellStyle name="Normal 13 7 2 3 6 3" xfId="18200"/>
    <cellStyle name="Normal 13 7 2 3 7" xfId="24105"/>
    <cellStyle name="Normal 13 7 2 3 8" xfId="11812"/>
    <cellStyle name="Normal 13 7 2 4" xfId="1522"/>
    <cellStyle name="Normal 13 7 2 4 2" xfId="3278"/>
    <cellStyle name="Normal 13 7 2 4 2 2" xfId="9182"/>
    <cellStyle name="Normal 13 7 2 4 2 2 2" xfId="32163"/>
    <cellStyle name="Normal 13 7 2 4 2 2 3" xfId="20354"/>
    <cellStyle name="Normal 13 7 2 4 2 3" xfId="26259"/>
    <cellStyle name="Normal 13 7 2 4 2 4" xfId="16842"/>
    <cellStyle name="Normal 13 7 2 4 3" xfId="7426"/>
    <cellStyle name="Normal 13 7 2 4 3 2" xfId="10938"/>
    <cellStyle name="Normal 13 7 2 4 3 2 2" xfId="33919"/>
    <cellStyle name="Normal 13 7 2 4 3 2 3" xfId="22747"/>
    <cellStyle name="Normal 13 7 2 4 3 3" xfId="30407"/>
    <cellStyle name="Normal 13 7 2 4 3 4" xfId="15086"/>
    <cellStyle name="Normal 13 7 2 4 4" xfId="4550"/>
    <cellStyle name="Normal 13 7 2 4 4 2" xfId="27531"/>
    <cellStyle name="Normal 13 7 2 4 4 3" xfId="18598"/>
    <cellStyle name="Normal 13 7 2 4 5" xfId="24503"/>
    <cellStyle name="Normal 13 7 2 4 6" xfId="13330"/>
    <cellStyle name="Normal 13 7 2 5" xfId="886"/>
    <cellStyle name="Normal 13 7 2 5 2" xfId="2642"/>
    <cellStyle name="Normal 13 7 2 5 2 2" xfId="8546"/>
    <cellStyle name="Normal 13 7 2 5 2 2 2" xfId="31527"/>
    <cellStyle name="Normal 13 7 2 5 2 2 3" xfId="19718"/>
    <cellStyle name="Normal 13 7 2 5 2 3" xfId="25623"/>
    <cellStyle name="Normal 13 7 2 5 2 4" xfId="16206"/>
    <cellStyle name="Normal 13 7 2 5 3" xfId="6790"/>
    <cellStyle name="Normal 13 7 2 5 3 2" xfId="10302"/>
    <cellStyle name="Normal 13 7 2 5 3 2 2" xfId="33283"/>
    <cellStyle name="Normal 13 7 2 5 3 2 3" xfId="22111"/>
    <cellStyle name="Normal 13 7 2 5 3 3" xfId="29771"/>
    <cellStyle name="Normal 13 7 2 5 3 4" xfId="14450"/>
    <cellStyle name="Normal 13 7 2 5 4" xfId="5594"/>
    <cellStyle name="Normal 13 7 2 5 4 2" xfId="28575"/>
    <cellStyle name="Normal 13 7 2 5 4 3" xfId="17962"/>
    <cellStyle name="Normal 13 7 2 5 5" xfId="23867"/>
    <cellStyle name="Normal 13 7 2 5 6" xfId="12694"/>
    <cellStyle name="Normal 13 7 2 6" xfId="2235"/>
    <cellStyle name="Normal 13 7 2 6 2" xfId="8139"/>
    <cellStyle name="Normal 13 7 2 6 2 2" xfId="31120"/>
    <cellStyle name="Normal 13 7 2 6 2 3" xfId="19311"/>
    <cellStyle name="Normal 13 7 2 6 3" xfId="25216"/>
    <cellStyle name="Normal 13 7 2 6 4" xfId="15799"/>
    <cellStyle name="Normal 13 7 2 7" xfId="6383"/>
    <cellStyle name="Normal 13 7 2 7 2" xfId="9895"/>
    <cellStyle name="Normal 13 7 2 7 2 2" xfId="32876"/>
    <cellStyle name="Normal 13 7 2 7 2 3" xfId="21704"/>
    <cellStyle name="Normal 13 7 2 7 3" xfId="29364"/>
    <cellStyle name="Normal 13 7 2 7 4" xfId="14043"/>
    <cellStyle name="Normal 13 7 2 8" xfId="5263"/>
    <cellStyle name="Normal 13 7 2 8 2" xfId="21067"/>
    <cellStyle name="Normal 13 7 2 8 3" xfId="28244"/>
    <cellStyle name="Normal 13 7 2 8 4" xfId="12287"/>
    <cellStyle name="Normal 13 7 2 9" xfId="3914"/>
    <cellStyle name="Normal 13 7 2 9 2" xfId="26895"/>
    <cellStyle name="Normal 13 7 2 9 3" xfId="17555"/>
    <cellStyle name="Normal 13 7 3" xfId="391"/>
    <cellStyle name="Normal 13 7 3 2" xfId="1675"/>
    <cellStyle name="Normal 13 7 3 2 2" xfId="3431"/>
    <cellStyle name="Normal 13 7 3 2 2 2" xfId="9335"/>
    <cellStyle name="Normal 13 7 3 2 2 2 2" xfId="32316"/>
    <cellStyle name="Normal 13 7 3 2 2 2 3" xfId="20507"/>
    <cellStyle name="Normal 13 7 3 2 2 3" xfId="26412"/>
    <cellStyle name="Normal 13 7 3 2 2 4" xfId="16995"/>
    <cellStyle name="Normal 13 7 3 2 3" xfId="7579"/>
    <cellStyle name="Normal 13 7 3 2 3 2" xfId="11091"/>
    <cellStyle name="Normal 13 7 3 2 3 2 2" xfId="34072"/>
    <cellStyle name="Normal 13 7 3 2 3 2 3" xfId="22900"/>
    <cellStyle name="Normal 13 7 3 2 3 3" xfId="30560"/>
    <cellStyle name="Normal 13 7 3 2 3 4" xfId="15239"/>
    <cellStyle name="Normal 13 7 3 2 4" xfId="4703"/>
    <cellStyle name="Normal 13 7 3 2 4 2" xfId="27684"/>
    <cellStyle name="Normal 13 7 3 2 4 3" xfId="18751"/>
    <cellStyle name="Normal 13 7 3 2 5" xfId="24656"/>
    <cellStyle name="Normal 13 7 3 2 6" xfId="13483"/>
    <cellStyle name="Normal 13 7 3 3" xfId="1039"/>
    <cellStyle name="Normal 13 7 3 3 2" xfId="2795"/>
    <cellStyle name="Normal 13 7 3 3 2 2" xfId="8699"/>
    <cellStyle name="Normal 13 7 3 3 2 2 2" xfId="31680"/>
    <cellStyle name="Normal 13 7 3 3 2 2 3" xfId="19871"/>
    <cellStyle name="Normal 13 7 3 3 2 3" xfId="25776"/>
    <cellStyle name="Normal 13 7 3 3 2 4" xfId="16359"/>
    <cellStyle name="Normal 13 7 3 3 3" xfId="6943"/>
    <cellStyle name="Normal 13 7 3 3 3 2" xfId="10455"/>
    <cellStyle name="Normal 13 7 3 3 3 2 2" xfId="33436"/>
    <cellStyle name="Normal 13 7 3 3 3 2 3" xfId="22264"/>
    <cellStyle name="Normal 13 7 3 3 3 3" xfId="29924"/>
    <cellStyle name="Normal 13 7 3 3 3 4" xfId="14603"/>
    <cellStyle name="Normal 13 7 3 3 4" xfId="5747"/>
    <cellStyle name="Normal 13 7 3 3 4 2" xfId="28728"/>
    <cellStyle name="Normal 13 7 3 3 4 3" xfId="18115"/>
    <cellStyle name="Normal 13 7 3 3 5" xfId="24020"/>
    <cellStyle name="Normal 13 7 3 3 6" xfId="12847"/>
    <cellStyle name="Normal 13 7 3 4" xfId="2150"/>
    <cellStyle name="Normal 13 7 3 4 2" xfId="8054"/>
    <cellStyle name="Normal 13 7 3 4 2 2" xfId="31035"/>
    <cellStyle name="Normal 13 7 3 4 2 3" xfId="19226"/>
    <cellStyle name="Normal 13 7 3 4 3" xfId="25131"/>
    <cellStyle name="Normal 13 7 3 4 4" xfId="15714"/>
    <cellStyle name="Normal 13 7 3 5" xfId="6298"/>
    <cellStyle name="Normal 13 7 3 5 2" xfId="9810"/>
    <cellStyle name="Normal 13 7 3 5 2 2" xfId="32791"/>
    <cellStyle name="Normal 13 7 3 5 2 3" xfId="21619"/>
    <cellStyle name="Normal 13 7 3 5 3" xfId="29279"/>
    <cellStyle name="Normal 13 7 3 5 4" xfId="13958"/>
    <cellStyle name="Normal 13 7 3 6" xfId="5178"/>
    <cellStyle name="Normal 13 7 3 6 2" xfId="20982"/>
    <cellStyle name="Normal 13 7 3 6 3" xfId="28159"/>
    <cellStyle name="Normal 13 7 3 6 4" xfId="12202"/>
    <cellStyle name="Normal 13 7 3 7" xfId="4067"/>
    <cellStyle name="Normal 13 7 3 7 2" xfId="27048"/>
    <cellStyle name="Normal 13 7 3 7 3" xfId="17470"/>
    <cellStyle name="Normal 13 7 3 8" xfId="23375"/>
    <cellStyle name="Normal 13 7 3 9" xfId="11727"/>
    <cellStyle name="Normal 13 7 4" xfId="553"/>
    <cellStyle name="Normal 13 7 4 2" xfId="1836"/>
    <cellStyle name="Normal 13 7 4 2 2" xfId="3592"/>
    <cellStyle name="Normal 13 7 4 2 2 2" xfId="9496"/>
    <cellStyle name="Normal 13 7 4 2 2 2 2" xfId="32477"/>
    <cellStyle name="Normal 13 7 4 2 2 2 3" xfId="20668"/>
    <cellStyle name="Normal 13 7 4 2 2 3" xfId="26573"/>
    <cellStyle name="Normal 13 7 4 2 2 4" xfId="17156"/>
    <cellStyle name="Normal 13 7 4 2 3" xfId="7740"/>
    <cellStyle name="Normal 13 7 4 2 3 2" xfId="11252"/>
    <cellStyle name="Normal 13 7 4 2 3 2 2" xfId="34233"/>
    <cellStyle name="Normal 13 7 4 2 3 2 3" xfId="23061"/>
    <cellStyle name="Normal 13 7 4 2 3 3" xfId="30721"/>
    <cellStyle name="Normal 13 7 4 2 3 4" xfId="15400"/>
    <cellStyle name="Normal 13 7 4 2 4" xfId="4864"/>
    <cellStyle name="Normal 13 7 4 2 4 2" xfId="27845"/>
    <cellStyle name="Normal 13 7 4 2 4 3" xfId="18912"/>
    <cellStyle name="Normal 13 7 4 2 5" xfId="24817"/>
    <cellStyle name="Normal 13 7 4 2 6" xfId="13644"/>
    <cellStyle name="Normal 13 7 4 3" xfId="1200"/>
    <cellStyle name="Normal 13 7 4 3 2" xfId="2956"/>
    <cellStyle name="Normal 13 7 4 3 2 2" xfId="8860"/>
    <cellStyle name="Normal 13 7 4 3 2 2 2" xfId="31841"/>
    <cellStyle name="Normal 13 7 4 3 2 2 3" xfId="20032"/>
    <cellStyle name="Normal 13 7 4 3 2 3" xfId="25937"/>
    <cellStyle name="Normal 13 7 4 3 2 4" xfId="16520"/>
    <cellStyle name="Normal 13 7 4 3 3" xfId="7104"/>
    <cellStyle name="Normal 13 7 4 3 3 2" xfId="10616"/>
    <cellStyle name="Normal 13 7 4 3 3 2 2" xfId="33597"/>
    <cellStyle name="Normal 13 7 4 3 3 2 3" xfId="22425"/>
    <cellStyle name="Normal 13 7 4 3 3 3" xfId="30085"/>
    <cellStyle name="Normal 13 7 4 3 3 4" xfId="14764"/>
    <cellStyle name="Normal 13 7 4 3 4" xfId="5908"/>
    <cellStyle name="Normal 13 7 4 3 4 2" xfId="28889"/>
    <cellStyle name="Normal 13 7 4 3 4 3" xfId="18276"/>
    <cellStyle name="Normal 13 7 4 3 5" xfId="24181"/>
    <cellStyle name="Normal 13 7 4 3 6" xfId="13008"/>
    <cellStyle name="Normal 13 7 4 4" xfId="2311"/>
    <cellStyle name="Normal 13 7 4 4 2" xfId="8215"/>
    <cellStyle name="Normal 13 7 4 4 2 2" xfId="31196"/>
    <cellStyle name="Normal 13 7 4 4 2 3" xfId="19387"/>
    <cellStyle name="Normal 13 7 4 4 3" xfId="25292"/>
    <cellStyle name="Normal 13 7 4 4 4" xfId="15875"/>
    <cellStyle name="Normal 13 7 4 5" xfId="6459"/>
    <cellStyle name="Normal 13 7 4 5 2" xfId="9971"/>
    <cellStyle name="Normal 13 7 4 5 2 2" xfId="32952"/>
    <cellStyle name="Normal 13 7 4 5 2 3" xfId="21780"/>
    <cellStyle name="Normal 13 7 4 5 3" xfId="29440"/>
    <cellStyle name="Normal 13 7 4 5 4" xfId="14119"/>
    <cellStyle name="Normal 13 7 4 6" xfId="5339"/>
    <cellStyle name="Normal 13 7 4 6 2" xfId="21143"/>
    <cellStyle name="Normal 13 7 4 6 3" xfId="28320"/>
    <cellStyle name="Normal 13 7 4 6 4" xfId="12363"/>
    <cellStyle name="Normal 13 7 4 7" xfId="4228"/>
    <cellStyle name="Normal 13 7 4 7 2" xfId="27209"/>
    <cellStyle name="Normal 13 7 4 7 3" xfId="17631"/>
    <cellStyle name="Normal 13 7 4 8" xfId="23536"/>
    <cellStyle name="Normal 13 7 4 9" xfId="11888"/>
    <cellStyle name="Normal 13 7 5" xfId="971"/>
    <cellStyle name="Normal 13 7 5 2" xfId="1607"/>
    <cellStyle name="Normal 13 7 5 2 2" xfId="3363"/>
    <cellStyle name="Normal 13 7 5 2 2 2" xfId="9267"/>
    <cellStyle name="Normal 13 7 5 2 2 2 2" xfId="32248"/>
    <cellStyle name="Normal 13 7 5 2 2 2 3" xfId="20439"/>
    <cellStyle name="Normal 13 7 5 2 2 3" xfId="26344"/>
    <cellStyle name="Normal 13 7 5 2 2 4" xfId="16927"/>
    <cellStyle name="Normal 13 7 5 2 3" xfId="7511"/>
    <cellStyle name="Normal 13 7 5 2 3 2" xfId="11023"/>
    <cellStyle name="Normal 13 7 5 2 3 2 2" xfId="34004"/>
    <cellStyle name="Normal 13 7 5 2 3 2 3" xfId="22832"/>
    <cellStyle name="Normal 13 7 5 2 3 3" xfId="30492"/>
    <cellStyle name="Normal 13 7 5 2 3 4" xfId="15171"/>
    <cellStyle name="Normal 13 7 5 2 4" xfId="4635"/>
    <cellStyle name="Normal 13 7 5 2 4 2" xfId="27616"/>
    <cellStyle name="Normal 13 7 5 2 4 3" xfId="18683"/>
    <cellStyle name="Normal 13 7 5 2 5" xfId="24588"/>
    <cellStyle name="Normal 13 7 5 2 6" xfId="13415"/>
    <cellStyle name="Normal 13 7 5 3" xfId="2727"/>
    <cellStyle name="Normal 13 7 5 3 2" xfId="8631"/>
    <cellStyle name="Normal 13 7 5 3 2 2" xfId="31612"/>
    <cellStyle name="Normal 13 7 5 3 2 3" xfId="19803"/>
    <cellStyle name="Normal 13 7 5 3 3" xfId="25708"/>
    <cellStyle name="Normal 13 7 5 3 4" xfId="16291"/>
    <cellStyle name="Normal 13 7 5 4" xfId="6875"/>
    <cellStyle name="Normal 13 7 5 4 2" xfId="10387"/>
    <cellStyle name="Normal 13 7 5 4 2 2" xfId="33368"/>
    <cellStyle name="Normal 13 7 5 4 2 3" xfId="22196"/>
    <cellStyle name="Normal 13 7 5 4 3" xfId="29856"/>
    <cellStyle name="Normal 13 7 5 4 4" xfId="14535"/>
    <cellStyle name="Normal 13 7 5 5" xfId="5679"/>
    <cellStyle name="Normal 13 7 5 5 2" xfId="21313"/>
    <cellStyle name="Normal 13 7 5 5 3" xfId="28660"/>
    <cellStyle name="Normal 13 7 5 5 4" xfId="12779"/>
    <cellStyle name="Normal 13 7 5 6" xfId="3999"/>
    <cellStyle name="Normal 13 7 5 6 2" xfId="26980"/>
    <cellStyle name="Normal 13 7 5 6 3" xfId="18047"/>
    <cellStyle name="Normal 13 7 5 7" xfId="23952"/>
    <cellStyle name="Normal 13 7 5 8" xfId="11659"/>
    <cellStyle name="Normal 13 7 6" xfId="1361"/>
    <cellStyle name="Normal 13 7 6 2" xfId="1997"/>
    <cellStyle name="Normal 13 7 6 2 2" xfId="3753"/>
    <cellStyle name="Normal 13 7 6 2 2 2" xfId="9657"/>
    <cellStyle name="Normal 13 7 6 2 2 2 2" xfId="32638"/>
    <cellStyle name="Normal 13 7 6 2 2 2 3" xfId="20829"/>
    <cellStyle name="Normal 13 7 6 2 2 3" xfId="26734"/>
    <cellStyle name="Normal 13 7 6 2 2 4" xfId="17317"/>
    <cellStyle name="Normal 13 7 6 2 3" xfId="7901"/>
    <cellStyle name="Normal 13 7 6 2 3 2" xfId="11413"/>
    <cellStyle name="Normal 13 7 6 2 3 2 2" xfId="34394"/>
    <cellStyle name="Normal 13 7 6 2 3 2 3" xfId="23222"/>
    <cellStyle name="Normal 13 7 6 2 3 3" xfId="30882"/>
    <cellStyle name="Normal 13 7 6 2 3 4" xfId="15561"/>
    <cellStyle name="Normal 13 7 6 2 4" xfId="5025"/>
    <cellStyle name="Normal 13 7 6 2 4 2" xfId="28006"/>
    <cellStyle name="Normal 13 7 6 2 4 3" xfId="19073"/>
    <cellStyle name="Normal 13 7 6 2 5" xfId="24978"/>
    <cellStyle name="Normal 13 7 6 2 6" xfId="13805"/>
    <cellStyle name="Normal 13 7 6 3" xfId="3117"/>
    <cellStyle name="Normal 13 7 6 3 2" xfId="9021"/>
    <cellStyle name="Normal 13 7 6 3 2 2" xfId="32002"/>
    <cellStyle name="Normal 13 7 6 3 2 3" xfId="20193"/>
    <cellStyle name="Normal 13 7 6 3 3" xfId="26098"/>
    <cellStyle name="Normal 13 7 6 3 4" xfId="16681"/>
    <cellStyle name="Normal 13 7 6 4" xfId="7265"/>
    <cellStyle name="Normal 13 7 6 4 2" xfId="10777"/>
    <cellStyle name="Normal 13 7 6 4 2 2" xfId="33758"/>
    <cellStyle name="Normal 13 7 6 4 2 3" xfId="22586"/>
    <cellStyle name="Normal 13 7 6 4 3" xfId="30246"/>
    <cellStyle name="Normal 13 7 6 4 4" xfId="14925"/>
    <cellStyle name="Normal 13 7 6 5" xfId="6069"/>
    <cellStyle name="Normal 13 7 6 5 2" xfId="21466"/>
    <cellStyle name="Normal 13 7 6 5 3" xfId="29050"/>
    <cellStyle name="Normal 13 7 6 5 4" xfId="13169"/>
    <cellStyle name="Normal 13 7 6 6" xfId="4389"/>
    <cellStyle name="Normal 13 7 6 6 2" xfId="27370"/>
    <cellStyle name="Normal 13 7 6 6 3" xfId="18437"/>
    <cellStyle name="Normal 13 7 6 7" xfId="24342"/>
    <cellStyle name="Normal 13 7 6 8" xfId="12049"/>
    <cellStyle name="Normal 13 7 7" xfId="801"/>
    <cellStyle name="Normal 13 7 7 2" xfId="2557"/>
    <cellStyle name="Normal 13 7 7 2 2" xfId="8461"/>
    <cellStyle name="Normal 13 7 7 2 2 2" xfId="31442"/>
    <cellStyle name="Normal 13 7 7 2 2 3" xfId="19633"/>
    <cellStyle name="Normal 13 7 7 2 3" xfId="25538"/>
    <cellStyle name="Normal 13 7 7 2 4" xfId="16121"/>
    <cellStyle name="Normal 13 7 7 3" xfId="6705"/>
    <cellStyle name="Normal 13 7 7 3 2" xfId="10217"/>
    <cellStyle name="Normal 13 7 7 3 2 2" xfId="33198"/>
    <cellStyle name="Normal 13 7 7 3 2 3" xfId="22026"/>
    <cellStyle name="Normal 13 7 7 3 3" xfId="29686"/>
    <cellStyle name="Normal 13 7 7 3 4" xfId="14365"/>
    <cellStyle name="Normal 13 7 7 4" xfId="4465"/>
    <cellStyle name="Normal 13 7 7 4 2" xfId="27446"/>
    <cellStyle name="Normal 13 7 7 4 3" xfId="17877"/>
    <cellStyle name="Normal 13 7 7 5" xfId="23782"/>
    <cellStyle name="Normal 13 7 7 6" xfId="12609"/>
    <cellStyle name="Normal 13 7 8" xfId="1437"/>
    <cellStyle name="Normal 13 7 8 2" xfId="3193"/>
    <cellStyle name="Normal 13 7 8 2 2" xfId="9097"/>
    <cellStyle name="Normal 13 7 8 2 2 2" xfId="32078"/>
    <cellStyle name="Normal 13 7 8 2 2 3" xfId="20269"/>
    <cellStyle name="Normal 13 7 8 2 3" xfId="26174"/>
    <cellStyle name="Normal 13 7 8 2 4" xfId="16757"/>
    <cellStyle name="Normal 13 7 8 3" xfId="7341"/>
    <cellStyle name="Normal 13 7 8 3 2" xfId="10853"/>
    <cellStyle name="Normal 13 7 8 3 2 2" xfId="33834"/>
    <cellStyle name="Normal 13 7 8 3 2 3" xfId="22662"/>
    <cellStyle name="Normal 13 7 8 3 3" xfId="30322"/>
    <cellStyle name="Normal 13 7 8 3 4" xfId="15001"/>
    <cellStyle name="Normal 13 7 8 4" xfId="6145"/>
    <cellStyle name="Normal 13 7 8 4 2" xfId="29126"/>
    <cellStyle name="Normal 13 7 8 4 3" xfId="18513"/>
    <cellStyle name="Normal 13 7 8 5" xfId="24418"/>
    <cellStyle name="Normal 13 7 8 6" xfId="13245"/>
    <cellStyle name="Normal 13 7 9" xfId="724"/>
    <cellStyle name="Normal 13 7 9 2" xfId="2481"/>
    <cellStyle name="Normal 13 7 9 2 2" xfId="8385"/>
    <cellStyle name="Normal 13 7 9 2 2 2" xfId="31366"/>
    <cellStyle name="Normal 13 7 9 2 2 3" xfId="19557"/>
    <cellStyle name="Normal 13 7 9 2 3" xfId="25462"/>
    <cellStyle name="Normal 13 7 9 2 4" xfId="16045"/>
    <cellStyle name="Normal 13 7 9 3" xfId="6629"/>
    <cellStyle name="Normal 13 7 9 3 2" xfId="10141"/>
    <cellStyle name="Normal 13 7 9 3 2 2" xfId="33122"/>
    <cellStyle name="Normal 13 7 9 3 2 3" xfId="21950"/>
    <cellStyle name="Normal 13 7 9 3 3" xfId="29610"/>
    <cellStyle name="Normal 13 7 9 3 4" xfId="14289"/>
    <cellStyle name="Normal 13 7 9 4" xfId="5509"/>
    <cellStyle name="Normal 13 7 9 4 2" xfId="28490"/>
    <cellStyle name="Normal 13 7 9 4 3" xfId="17801"/>
    <cellStyle name="Normal 13 7 9 5" xfId="23706"/>
    <cellStyle name="Normal 13 7 9 6" xfId="12533"/>
    <cellStyle name="Normal 13 8" xfId="35"/>
    <cellStyle name="Normal 13 8 10" xfId="3842"/>
    <cellStyle name="Normal 13 8 10 2" xfId="26823"/>
    <cellStyle name="Normal 13 8 10 3" xfId="17330"/>
    <cellStyle name="Normal 13 8 11" xfId="23235"/>
    <cellStyle name="Normal 13 8 12" xfId="11502"/>
    <cellStyle name="Normal 13 8 2" xfId="404"/>
    <cellStyle name="Normal 13 8 2 2" xfId="1688"/>
    <cellStyle name="Normal 13 8 2 2 2" xfId="3444"/>
    <cellStyle name="Normal 13 8 2 2 2 2" xfId="9348"/>
    <cellStyle name="Normal 13 8 2 2 2 2 2" xfId="32329"/>
    <cellStyle name="Normal 13 8 2 2 2 2 3" xfId="20520"/>
    <cellStyle name="Normal 13 8 2 2 2 3" xfId="26425"/>
    <cellStyle name="Normal 13 8 2 2 2 4" xfId="17008"/>
    <cellStyle name="Normal 13 8 2 2 3" xfId="7592"/>
    <cellStyle name="Normal 13 8 2 2 3 2" xfId="11104"/>
    <cellStyle name="Normal 13 8 2 2 3 2 2" xfId="34085"/>
    <cellStyle name="Normal 13 8 2 2 3 2 3" xfId="22913"/>
    <cellStyle name="Normal 13 8 2 2 3 3" xfId="30573"/>
    <cellStyle name="Normal 13 8 2 2 3 4" xfId="15252"/>
    <cellStyle name="Normal 13 8 2 2 4" xfId="4716"/>
    <cellStyle name="Normal 13 8 2 2 4 2" xfId="27697"/>
    <cellStyle name="Normal 13 8 2 2 4 3" xfId="18764"/>
    <cellStyle name="Normal 13 8 2 2 5" xfId="24669"/>
    <cellStyle name="Normal 13 8 2 2 6" xfId="13496"/>
    <cellStyle name="Normal 13 8 2 3" xfId="1052"/>
    <cellStyle name="Normal 13 8 2 3 2" xfId="2808"/>
    <cellStyle name="Normal 13 8 2 3 2 2" xfId="8712"/>
    <cellStyle name="Normal 13 8 2 3 2 2 2" xfId="31693"/>
    <cellStyle name="Normal 13 8 2 3 2 2 3" xfId="19884"/>
    <cellStyle name="Normal 13 8 2 3 2 3" xfId="25789"/>
    <cellStyle name="Normal 13 8 2 3 2 4" xfId="16372"/>
    <cellStyle name="Normal 13 8 2 3 3" xfId="6956"/>
    <cellStyle name="Normal 13 8 2 3 3 2" xfId="10468"/>
    <cellStyle name="Normal 13 8 2 3 3 2 2" xfId="33449"/>
    <cellStyle name="Normal 13 8 2 3 3 2 3" xfId="22277"/>
    <cellStyle name="Normal 13 8 2 3 3 3" xfId="29937"/>
    <cellStyle name="Normal 13 8 2 3 3 4" xfId="14616"/>
    <cellStyle name="Normal 13 8 2 3 4" xfId="5760"/>
    <cellStyle name="Normal 13 8 2 3 4 2" xfId="28741"/>
    <cellStyle name="Normal 13 8 2 3 4 3" xfId="18128"/>
    <cellStyle name="Normal 13 8 2 3 5" xfId="24033"/>
    <cellStyle name="Normal 13 8 2 3 6" xfId="12860"/>
    <cellStyle name="Normal 13 8 2 4" xfId="2163"/>
    <cellStyle name="Normal 13 8 2 4 2" xfId="8067"/>
    <cellStyle name="Normal 13 8 2 4 2 2" xfId="31048"/>
    <cellStyle name="Normal 13 8 2 4 2 3" xfId="19239"/>
    <cellStyle name="Normal 13 8 2 4 3" xfId="25144"/>
    <cellStyle name="Normal 13 8 2 4 4" xfId="15727"/>
    <cellStyle name="Normal 13 8 2 5" xfId="6311"/>
    <cellStyle name="Normal 13 8 2 5 2" xfId="9823"/>
    <cellStyle name="Normal 13 8 2 5 2 2" xfId="32804"/>
    <cellStyle name="Normal 13 8 2 5 2 3" xfId="21632"/>
    <cellStyle name="Normal 13 8 2 5 3" xfId="29292"/>
    <cellStyle name="Normal 13 8 2 5 4" xfId="13971"/>
    <cellStyle name="Normal 13 8 2 6" xfId="5191"/>
    <cellStyle name="Normal 13 8 2 6 2" xfId="20995"/>
    <cellStyle name="Normal 13 8 2 6 3" xfId="28172"/>
    <cellStyle name="Normal 13 8 2 6 4" xfId="12215"/>
    <cellStyle name="Normal 13 8 2 7" xfId="4080"/>
    <cellStyle name="Normal 13 8 2 7 2" xfId="27061"/>
    <cellStyle name="Normal 13 8 2 7 3" xfId="17483"/>
    <cellStyle name="Normal 13 8 2 8" xfId="23388"/>
    <cellStyle name="Normal 13 8 2 9" xfId="11740"/>
    <cellStyle name="Normal 13 8 3" xfId="566"/>
    <cellStyle name="Normal 13 8 3 2" xfId="1849"/>
    <cellStyle name="Normal 13 8 3 2 2" xfId="3605"/>
    <cellStyle name="Normal 13 8 3 2 2 2" xfId="9509"/>
    <cellStyle name="Normal 13 8 3 2 2 2 2" xfId="32490"/>
    <cellStyle name="Normal 13 8 3 2 2 2 3" xfId="20681"/>
    <cellStyle name="Normal 13 8 3 2 2 3" xfId="26586"/>
    <cellStyle name="Normal 13 8 3 2 2 4" xfId="17169"/>
    <cellStyle name="Normal 13 8 3 2 3" xfId="7753"/>
    <cellStyle name="Normal 13 8 3 2 3 2" xfId="11265"/>
    <cellStyle name="Normal 13 8 3 2 3 2 2" xfId="34246"/>
    <cellStyle name="Normal 13 8 3 2 3 2 3" xfId="23074"/>
    <cellStyle name="Normal 13 8 3 2 3 3" xfId="30734"/>
    <cellStyle name="Normal 13 8 3 2 3 4" xfId="15413"/>
    <cellStyle name="Normal 13 8 3 2 4" xfId="4877"/>
    <cellStyle name="Normal 13 8 3 2 4 2" xfId="27858"/>
    <cellStyle name="Normal 13 8 3 2 4 3" xfId="18925"/>
    <cellStyle name="Normal 13 8 3 2 5" xfId="24830"/>
    <cellStyle name="Normal 13 8 3 2 6" xfId="13657"/>
    <cellStyle name="Normal 13 8 3 3" xfId="1213"/>
    <cellStyle name="Normal 13 8 3 3 2" xfId="2969"/>
    <cellStyle name="Normal 13 8 3 3 2 2" xfId="8873"/>
    <cellStyle name="Normal 13 8 3 3 2 2 2" xfId="31854"/>
    <cellStyle name="Normal 13 8 3 3 2 2 3" xfId="20045"/>
    <cellStyle name="Normal 13 8 3 3 2 3" xfId="25950"/>
    <cellStyle name="Normal 13 8 3 3 2 4" xfId="16533"/>
    <cellStyle name="Normal 13 8 3 3 3" xfId="7117"/>
    <cellStyle name="Normal 13 8 3 3 3 2" xfId="10629"/>
    <cellStyle name="Normal 13 8 3 3 3 2 2" xfId="33610"/>
    <cellStyle name="Normal 13 8 3 3 3 2 3" xfId="22438"/>
    <cellStyle name="Normal 13 8 3 3 3 3" xfId="30098"/>
    <cellStyle name="Normal 13 8 3 3 3 4" xfId="14777"/>
    <cellStyle name="Normal 13 8 3 3 4" xfId="5921"/>
    <cellStyle name="Normal 13 8 3 3 4 2" xfId="28902"/>
    <cellStyle name="Normal 13 8 3 3 4 3" xfId="18289"/>
    <cellStyle name="Normal 13 8 3 3 5" xfId="24194"/>
    <cellStyle name="Normal 13 8 3 3 6" xfId="13021"/>
    <cellStyle name="Normal 13 8 3 4" xfId="2324"/>
    <cellStyle name="Normal 13 8 3 4 2" xfId="8228"/>
    <cellStyle name="Normal 13 8 3 4 2 2" xfId="31209"/>
    <cellStyle name="Normal 13 8 3 4 2 3" xfId="19400"/>
    <cellStyle name="Normal 13 8 3 4 3" xfId="25305"/>
    <cellStyle name="Normal 13 8 3 4 4" xfId="15888"/>
    <cellStyle name="Normal 13 8 3 5" xfId="6472"/>
    <cellStyle name="Normal 13 8 3 5 2" xfId="9984"/>
    <cellStyle name="Normal 13 8 3 5 2 2" xfId="32965"/>
    <cellStyle name="Normal 13 8 3 5 2 3" xfId="21793"/>
    <cellStyle name="Normal 13 8 3 5 3" xfId="29453"/>
    <cellStyle name="Normal 13 8 3 5 4" xfId="14132"/>
    <cellStyle name="Normal 13 8 3 6" xfId="5352"/>
    <cellStyle name="Normal 13 8 3 6 2" xfId="21156"/>
    <cellStyle name="Normal 13 8 3 6 3" xfId="28333"/>
    <cellStyle name="Normal 13 8 3 6 4" xfId="12376"/>
    <cellStyle name="Normal 13 8 3 7" xfId="4241"/>
    <cellStyle name="Normal 13 8 3 7 2" xfId="27222"/>
    <cellStyle name="Normal 13 8 3 7 3" xfId="17644"/>
    <cellStyle name="Normal 13 8 3 8" xfId="23549"/>
    <cellStyle name="Normal 13 8 3 9" xfId="11901"/>
    <cellStyle name="Normal 13 8 4" xfId="899"/>
    <cellStyle name="Normal 13 8 4 2" xfId="1535"/>
    <cellStyle name="Normal 13 8 4 2 2" xfId="3291"/>
    <cellStyle name="Normal 13 8 4 2 2 2" xfId="9195"/>
    <cellStyle name="Normal 13 8 4 2 2 2 2" xfId="32176"/>
    <cellStyle name="Normal 13 8 4 2 2 2 3" xfId="20367"/>
    <cellStyle name="Normal 13 8 4 2 2 3" xfId="26272"/>
    <cellStyle name="Normal 13 8 4 2 2 4" xfId="16855"/>
    <cellStyle name="Normal 13 8 4 2 3" xfId="7439"/>
    <cellStyle name="Normal 13 8 4 2 3 2" xfId="10951"/>
    <cellStyle name="Normal 13 8 4 2 3 2 2" xfId="33932"/>
    <cellStyle name="Normal 13 8 4 2 3 2 3" xfId="22760"/>
    <cellStyle name="Normal 13 8 4 2 3 3" xfId="30420"/>
    <cellStyle name="Normal 13 8 4 2 3 4" xfId="15099"/>
    <cellStyle name="Normal 13 8 4 2 4" xfId="4563"/>
    <cellStyle name="Normal 13 8 4 2 4 2" xfId="27544"/>
    <cellStyle name="Normal 13 8 4 2 4 3" xfId="18611"/>
    <cellStyle name="Normal 13 8 4 2 5" xfId="24516"/>
    <cellStyle name="Normal 13 8 4 2 6" xfId="13343"/>
    <cellStyle name="Normal 13 8 4 3" xfId="2655"/>
    <cellStyle name="Normal 13 8 4 3 2" xfId="8559"/>
    <cellStyle name="Normal 13 8 4 3 2 2" xfId="31540"/>
    <cellStyle name="Normal 13 8 4 3 2 3" xfId="19731"/>
    <cellStyle name="Normal 13 8 4 3 3" xfId="25636"/>
    <cellStyle name="Normal 13 8 4 3 4" xfId="16219"/>
    <cellStyle name="Normal 13 8 4 4" xfId="6803"/>
    <cellStyle name="Normal 13 8 4 4 2" xfId="10315"/>
    <cellStyle name="Normal 13 8 4 4 2 2" xfId="33296"/>
    <cellStyle name="Normal 13 8 4 4 2 3" xfId="22124"/>
    <cellStyle name="Normal 13 8 4 4 3" xfId="29784"/>
    <cellStyle name="Normal 13 8 4 4 4" xfId="14463"/>
    <cellStyle name="Normal 13 8 4 5" xfId="5607"/>
    <cellStyle name="Normal 13 8 4 5 2" xfId="21241"/>
    <cellStyle name="Normal 13 8 4 5 3" xfId="28588"/>
    <cellStyle name="Normal 13 8 4 5 4" xfId="12707"/>
    <cellStyle name="Normal 13 8 4 6" xfId="3927"/>
    <cellStyle name="Normal 13 8 4 6 2" xfId="26908"/>
    <cellStyle name="Normal 13 8 4 6 3" xfId="17975"/>
    <cellStyle name="Normal 13 8 4 7" xfId="23880"/>
    <cellStyle name="Normal 13 8 4 8" xfId="11587"/>
    <cellStyle name="Normal 13 8 5" xfId="1450"/>
    <cellStyle name="Normal 13 8 5 2" xfId="3206"/>
    <cellStyle name="Normal 13 8 5 2 2" xfId="9110"/>
    <cellStyle name="Normal 13 8 5 2 2 2" xfId="32091"/>
    <cellStyle name="Normal 13 8 5 2 2 3" xfId="20282"/>
    <cellStyle name="Normal 13 8 5 2 3" xfId="26187"/>
    <cellStyle name="Normal 13 8 5 2 4" xfId="16770"/>
    <cellStyle name="Normal 13 8 5 3" xfId="7354"/>
    <cellStyle name="Normal 13 8 5 3 2" xfId="10866"/>
    <cellStyle name="Normal 13 8 5 3 2 2" xfId="33847"/>
    <cellStyle name="Normal 13 8 5 3 2 3" xfId="22675"/>
    <cellStyle name="Normal 13 8 5 3 3" xfId="30335"/>
    <cellStyle name="Normal 13 8 5 3 4" xfId="15014"/>
    <cellStyle name="Normal 13 8 5 4" xfId="4478"/>
    <cellStyle name="Normal 13 8 5 4 2" xfId="27459"/>
    <cellStyle name="Normal 13 8 5 4 3" xfId="18526"/>
    <cellStyle name="Normal 13 8 5 5" xfId="24431"/>
    <cellStyle name="Normal 13 8 5 6" xfId="13258"/>
    <cellStyle name="Normal 13 8 6" xfId="814"/>
    <cellStyle name="Normal 13 8 6 2" xfId="2570"/>
    <cellStyle name="Normal 13 8 6 2 2" xfId="8474"/>
    <cellStyle name="Normal 13 8 6 2 2 2" xfId="31455"/>
    <cellStyle name="Normal 13 8 6 2 2 3" xfId="19646"/>
    <cellStyle name="Normal 13 8 6 2 3" xfId="25551"/>
    <cellStyle name="Normal 13 8 6 2 4" xfId="16134"/>
    <cellStyle name="Normal 13 8 6 3" xfId="6718"/>
    <cellStyle name="Normal 13 8 6 3 2" xfId="10230"/>
    <cellStyle name="Normal 13 8 6 3 2 2" xfId="33211"/>
    <cellStyle name="Normal 13 8 6 3 2 3" xfId="22039"/>
    <cellStyle name="Normal 13 8 6 3 3" xfId="29699"/>
    <cellStyle name="Normal 13 8 6 3 4" xfId="14378"/>
    <cellStyle name="Normal 13 8 6 4" xfId="5522"/>
    <cellStyle name="Normal 13 8 6 4 2" xfId="28503"/>
    <cellStyle name="Normal 13 8 6 4 3" xfId="17890"/>
    <cellStyle name="Normal 13 8 6 5" xfId="23795"/>
    <cellStyle name="Normal 13 8 6 6" xfId="12622"/>
    <cellStyle name="Normal 13 8 7" xfId="2010"/>
    <cellStyle name="Normal 13 8 7 2" xfId="7914"/>
    <cellStyle name="Normal 13 8 7 2 2" xfId="30895"/>
    <cellStyle name="Normal 13 8 7 2 3" xfId="19086"/>
    <cellStyle name="Normal 13 8 7 3" xfId="24991"/>
    <cellStyle name="Normal 13 8 7 4" xfId="15574"/>
    <cellStyle name="Normal 13 8 8" xfId="6158"/>
    <cellStyle name="Normal 13 8 8 2" xfId="9670"/>
    <cellStyle name="Normal 13 8 8 2 2" xfId="32651"/>
    <cellStyle name="Normal 13 8 8 2 3" xfId="21479"/>
    <cellStyle name="Normal 13 8 8 3" xfId="29139"/>
    <cellStyle name="Normal 13 8 8 4" xfId="13818"/>
    <cellStyle name="Normal 13 8 9" xfId="5038"/>
    <cellStyle name="Normal 13 8 9 2" xfId="20842"/>
    <cellStyle name="Normal 13 8 9 3" xfId="28019"/>
    <cellStyle name="Normal 13 8 9 4" xfId="12062"/>
    <cellStyle name="Normal 13 9" xfId="396"/>
    <cellStyle name="Normal 13 9 10" xfId="23380"/>
    <cellStyle name="Normal 13 9 11" xfId="11494"/>
    <cellStyle name="Normal 13 9 2" xfId="558"/>
    <cellStyle name="Normal 13 9 2 2" xfId="1841"/>
    <cellStyle name="Normal 13 9 2 2 2" xfId="3597"/>
    <cellStyle name="Normal 13 9 2 2 2 2" xfId="9501"/>
    <cellStyle name="Normal 13 9 2 2 2 2 2" xfId="32482"/>
    <cellStyle name="Normal 13 9 2 2 2 2 3" xfId="20673"/>
    <cellStyle name="Normal 13 9 2 2 2 3" xfId="26578"/>
    <cellStyle name="Normal 13 9 2 2 2 4" xfId="17161"/>
    <cellStyle name="Normal 13 9 2 2 3" xfId="7745"/>
    <cellStyle name="Normal 13 9 2 2 3 2" xfId="11257"/>
    <cellStyle name="Normal 13 9 2 2 3 2 2" xfId="34238"/>
    <cellStyle name="Normal 13 9 2 2 3 2 3" xfId="23066"/>
    <cellStyle name="Normal 13 9 2 2 3 3" xfId="30726"/>
    <cellStyle name="Normal 13 9 2 2 3 4" xfId="15405"/>
    <cellStyle name="Normal 13 9 2 2 4" xfId="4869"/>
    <cellStyle name="Normal 13 9 2 2 4 2" xfId="27850"/>
    <cellStyle name="Normal 13 9 2 2 4 3" xfId="18917"/>
    <cellStyle name="Normal 13 9 2 2 5" xfId="24822"/>
    <cellStyle name="Normal 13 9 2 2 6" xfId="13649"/>
    <cellStyle name="Normal 13 9 2 3" xfId="1205"/>
    <cellStyle name="Normal 13 9 2 3 2" xfId="2961"/>
    <cellStyle name="Normal 13 9 2 3 2 2" xfId="8865"/>
    <cellStyle name="Normal 13 9 2 3 2 2 2" xfId="31846"/>
    <cellStyle name="Normal 13 9 2 3 2 2 3" xfId="20037"/>
    <cellStyle name="Normal 13 9 2 3 2 3" xfId="25942"/>
    <cellStyle name="Normal 13 9 2 3 2 4" xfId="16525"/>
    <cellStyle name="Normal 13 9 2 3 3" xfId="7109"/>
    <cellStyle name="Normal 13 9 2 3 3 2" xfId="10621"/>
    <cellStyle name="Normal 13 9 2 3 3 2 2" xfId="33602"/>
    <cellStyle name="Normal 13 9 2 3 3 2 3" xfId="22430"/>
    <cellStyle name="Normal 13 9 2 3 3 3" xfId="30090"/>
    <cellStyle name="Normal 13 9 2 3 3 4" xfId="14769"/>
    <cellStyle name="Normal 13 9 2 3 4" xfId="5913"/>
    <cellStyle name="Normal 13 9 2 3 4 2" xfId="28894"/>
    <cellStyle name="Normal 13 9 2 3 4 3" xfId="18281"/>
    <cellStyle name="Normal 13 9 2 3 5" xfId="24186"/>
    <cellStyle name="Normal 13 9 2 3 6" xfId="13013"/>
    <cellStyle name="Normal 13 9 2 4" xfId="2316"/>
    <cellStyle name="Normal 13 9 2 4 2" xfId="8220"/>
    <cellStyle name="Normal 13 9 2 4 2 2" xfId="31201"/>
    <cellStyle name="Normal 13 9 2 4 2 3" xfId="19392"/>
    <cellStyle name="Normal 13 9 2 4 3" xfId="25297"/>
    <cellStyle name="Normal 13 9 2 4 4" xfId="15880"/>
    <cellStyle name="Normal 13 9 2 5" xfId="6464"/>
    <cellStyle name="Normal 13 9 2 5 2" xfId="9976"/>
    <cellStyle name="Normal 13 9 2 5 2 2" xfId="32957"/>
    <cellStyle name="Normal 13 9 2 5 2 3" xfId="21785"/>
    <cellStyle name="Normal 13 9 2 5 3" xfId="29445"/>
    <cellStyle name="Normal 13 9 2 5 4" xfId="14124"/>
    <cellStyle name="Normal 13 9 2 6" xfId="5344"/>
    <cellStyle name="Normal 13 9 2 6 2" xfId="21148"/>
    <cellStyle name="Normal 13 9 2 6 3" xfId="28325"/>
    <cellStyle name="Normal 13 9 2 6 4" xfId="12368"/>
    <cellStyle name="Normal 13 9 2 7" xfId="4233"/>
    <cellStyle name="Normal 13 9 2 7 2" xfId="27214"/>
    <cellStyle name="Normal 13 9 2 7 3" xfId="17636"/>
    <cellStyle name="Normal 13 9 2 8" xfId="23541"/>
    <cellStyle name="Normal 13 9 2 9" xfId="11893"/>
    <cellStyle name="Normal 13 9 3" xfId="1044"/>
    <cellStyle name="Normal 13 9 3 2" xfId="1680"/>
    <cellStyle name="Normal 13 9 3 2 2" xfId="3436"/>
    <cellStyle name="Normal 13 9 3 2 2 2" xfId="9340"/>
    <cellStyle name="Normal 13 9 3 2 2 2 2" xfId="32321"/>
    <cellStyle name="Normal 13 9 3 2 2 2 3" xfId="20512"/>
    <cellStyle name="Normal 13 9 3 2 2 3" xfId="26417"/>
    <cellStyle name="Normal 13 9 3 2 2 4" xfId="17000"/>
    <cellStyle name="Normal 13 9 3 2 3" xfId="7584"/>
    <cellStyle name="Normal 13 9 3 2 3 2" xfId="11096"/>
    <cellStyle name="Normal 13 9 3 2 3 2 2" xfId="34077"/>
    <cellStyle name="Normal 13 9 3 2 3 2 3" xfId="22905"/>
    <cellStyle name="Normal 13 9 3 2 3 3" xfId="30565"/>
    <cellStyle name="Normal 13 9 3 2 3 4" xfId="15244"/>
    <cellStyle name="Normal 13 9 3 2 4" xfId="4708"/>
    <cellStyle name="Normal 13 9 3 2 4 2" xfId="27689"/>
    <cellStyle name="Normal 13 9 3 2 4 3" xfId="18756"/>
    <cellStyle name="Normal 13 9 3 2 5" xfId="24661"/>
    <cellStyle name="Normal 13 9 3 2 6" xfId="13488"/>
    <cellStyle name="Normal 13 9 3 3" xfId="2800"/>
    <cellStyle name="Normal 13 9 3 3 2" xfId="8704"/>
    <cellStyle name="Normal 13 9 3 3 2 2" xfId="31685"/>
    <cellStyle name="Normal 13 9 3 3 2 3" xfId="19876"/>
    <cellStyle name="Normal 13 9 3 3 3" xfId="25781"/>
    <cellStyle name="Normal 13 9 3 3 4" xfId="16364"/>
    <cellStyle name="Normal 13 9 3 4" xfId="6948"/>
    <cellStyle name="Normal 13 9 3 4 2" xfId="10460"/>
    <cellStyle name="Normal 13 9 3 4 2 2" xfId="33441"/>
    <cellStyle name="Normal 13 9 3 4 2 3" xfId="22269"/>
    <cellStyle name="Normal 13 9 3 4 3" xfId="29929"/>
    <cellStyle name="Normal 13 9 3 4 4" xfId="14608"/>
    <cellStyle name="Normal 13 9 3 5" xfId="5752"/>
    <cellStyle name="Normal 13 9 3 5 2" xfId="21318"/>
    <cellStyle name="Normal 13 9 3 5 3" xfId="28733"/>
    <cellStyle name="Normal 13 9 3 5 4" xfId="12852"/>
    <cellStyle name="Normal 13 9 3 6" xfId="4072"/>
    <cellStyle name="Normal 13 9 3 6 2" xfId="27053"/>
    <cellStyle name="Normal 13 9 3 6 3" xfId="18120"/>
    <cellStyle name="Normal 13 9 3 7" xfId="24025"/>
    <cellStyle name="Normal 13 9 3 8" xfId="11732"/>
    <cellStyle name="Normal 13 9 4" xfId="1442"/>
    <cellStyle name="Normal 13 9 4 2" xfId="3198"/>
    <cellStyle name="Normal 13 9 4 2 2" xfId="9102"/>
    <cellStyle name="Normal 13 9 4 2 2 2" xfId="32083"/>
    <cellStyle name="Normal 13 9 4 2 2 3" xfId="20274"/>
    <cellStyle name="Normal 13 9 4 2 3" xfId="26179"/>
    <cellStyle name="Normal 13 9 4 2 4" xfId="16762"/>
    <cellStyle name="Normal 13 9 4 3" xfId="7346"/>
    <cellStyle name="Normal 13 9 4 3 2" xfId="10858"/>
    <cellStyle name="Normal 13 9 4 3 2 2" xfId="33839"/>
    <cellStyle name="Normal 13 9 4 3 2 3" xfId="22667"/>
    <cellStyle name="Normal 13 9 4 3 3" xfId="30327"/>
    <cellStyle name="Normal 13 9 4 3 4" xfId="15006"/>
    <cellStyle name="Normal 13 9 4 4" xfId="4470"/>
    <cellStyle name="Normal 13 9 4 4 2" xfId="27451"/>
    <cellStyle name="Normal 13 9 4 4 3" xfId="18518"/>
    <cellStyle name="Normal 13 9 4 5" xfId="24423"/>
    <cellStyle name="Normal 13 9 4 6" xfId="13250"/>
    <cellStyle name="Normal 13 9 5" xfId="806"/>
    <cellStyle name="Normal 13 9 5 2" xfId="2562"/>
    <cellStyle name="Normal 13 9 5 2 2" xfId="8466"/>
    <cellStyle name="Normal 13 9 5 2 2 2" xfId="31447"/>
    <cellStyle name="Normal 13 9 5 2 2 3" xfId="19638"/>
    <cellStyle name="Normal 13 9 5 2 3" xfId="25543"/>
    <cellStyle name="Normal 13 9 5 2 4" xfId="16126"/>
    <cellStyle name="Normal 13 9 5 3" xfId="6710"/>
    <cellStyle name="Normal 13 9 5 3 2" xfId="10222"/>
    <cellStyle name="Normal 13 9 5 3 2 2" xfId="33203"/>
    <cellStyle name="Normal 13 9 5 3 2 3" xfId="22031"/>
    <cellStyle name="Normal 13 9 5 3 3" xfId="29691"/>
    <cellStyle name="Normal 13 9 5 3 4" xfId="14370"/>
    <cellStyle name="Normal 13 9 5 4" xfId="5514"/>
    <cellStyle name="Normal 13 9 5 4 2" xfId="28495"/>
    <cellStyle name="Normal 13 9 5 4 3" xfId="17882"/>
    <cellStyle name="Normal 13 9 5 5" xfId="23787"/>
    <cellStyle name="Normal 13 9 5 6" xfId="12614"/>
    <cellStyle name="Normal 13 9 6" xfId="2155"/>
    <cellStyle name="Normal 13 9 6 2" xfId="8059"/>
    <cellStyle name="Normal 13 9 6 2 2" xfId="31040"/>
    <cellStyle name="Normal 13 9 6 2 3" xfId="19231"/>
    <cellStyle name="Normal 13 9 6 3" xfId="25136"/>
    <cellStyle name="Normal 13 9 6 4" xfId="15719"/>
    <cellStyle name="Normal 13 9 7" xfId="6303"/>
    <cellStyle name="Normal 13 9 7 2" xfId="9815"/>
    <cellStyle name="Normal 13 9 7 2 2" xfId="32796"/>
    <cellStyle name="Normal 13 9 7 2 3" xfId="21624"/>
    <cellStyle name="Normal 13 9 7 3" xfId="29284"/>
    <cellStyle name="Normal 13 9 7 4" xfId="13963"/>
    <cellStyle name="Normal 13 9 8" xfId="5183"/>
    <cellStyle name="Normal 13 9 8 2" xfId="20987"/>
    <cellStyle name="Normal 13 9 8 3" xfId="28164"/>
    <cellStyle name="Normal 13 9 8 4" xfId="12207"/>
    <cellStyle name="Normal 13 9 9" xfId="3834"/>
    <cellStyle name="Normal 13 9 9 2" xfId="26815"/>
    <cellStyle name="Normal 13 9 9 3" xfId="17475"/>
    <cellStyle name="Normal 14" xfId="33"/>
    <cellStyle name="Normal 15" xfId="39"/>
    <cellStyle name="Normal 15 2" xfId="408"/>
    <cellStyle name="Normal 15 3" xfId="732"/>
    <cellStyle name="Normal 16" xfId="38"/>
    <cellStyle name="Normal 16 10" xfId="2013"/>
    <cellStyle name="Normal 16 10 2" xfId="7917"/>
    <cellStyle name="Normal 16 10 2 2" xfId="30898"/>
    <cellStyle name="Normal 16 10 2 3" xfId="19089"/>
    <cellStyle name="Normal 16 10 3" xfId="24994"/>
    <cellStyle name="Normal 16 10 4" xfId="15577"/>
    <cellStyle name="Normal 16 11" xfId="6161"/>
    <cellStyle name="Normal 16 11 2" xfId="9673"/>
    <cellStyle name="Normal 16 11 2 2" xfId="32654"/>
    <cellStyle name="Normal 16 11 2 3" xfId="21482"/>
    <cellStyle name="Normal 16 11 3" xfId="29142"/>
    <cellStyle name="Normal 16 11 4" xfId="13821"/>
    <cellStyle name="Normal 16 12" xfId="5041"/>
    <cellStyle name="Normal 16 12 2" xfId="20845"/>
    <cellStyle name="Normal 16 12 3" xfId="28022"/>
    <cellStyle name="Normal 16 12 4" xfId="12065"/>
    <cellStyle name="Normal 16 13" xfId="3760"/>
    <cellStyle name="Normal 16 13 2" xfId="26741"/>
    <cellStyle name="Normal 16 13 3" xfId="17333"/>
    <cellStyle name="Normal 16 14" xfId="23238"/>
    <cellStyle name="Normal 16 15" xfId="11420"/>
    <cellStyle name="Normal 16 2" xfId="407"/>
    <cellStyle name="Normal 16 2 10" xfId="23391"/>
    <cellStyle name="Normal 16 2 11" xfId="11505"/>
    <cellStyle name="Normal 16 2 2" xfId="569"/>
    <cellStyle name="Normal 16 2 2 2" xfId="1852"/>
    <cellStyle name="Normal 16 2 2 2 2" xfId="3608"/>
    <cellStyle name="Normal 16 2 2 2 2 2" xfId="9512"/>
    <cellStyle name="Normal 16 2 2 2 2 2 2" xfId="32493"/>
    <cellStyle name="Normal 16 2 2 2 2 2 3" xfId="20684"/>
    <cellStyle name="Normal 16 2 2 2 2 3" xfId="26589"/>
    <cellStyle name="Normal 16 2 2 2 2 4" xfId="17172"/>
    <cellStyle name="Normal 16 2 2 2 3" xfId="7756"/>
    <cellStyle name="Normal 16 2 2 2 3 2" xfId="11268"/>
    <cellStyle name="Normal 16 2 2 2 3 2 2" xfId="34249"/>
    <cellStyle name="Normal 16 2 2 2 3 2 3" xfId="23077"/>
    <cellStyle name="Normal 16 2 2 2 3 3" xfId="30737"/>
    <cellStyle name="Normal 16 2 2 2 3 4" xfId="15416"/>
    <cellStyle name="Normal 16 2 2 2 4" xfId="4880"/>
    <cellStyle name="Normal 16 2 2 2 4 2" xfId="27861"/>
    <cellStyle name="Normal 16 2 2 2 4 3" xfId="18928"/>
    <cellStyle name="Normal 16 2 2 2 5" xfId="24833"/>
    <cellStyle name="Normal 16 2 2 2 6" xfId="13660"/>
    <cellStyle name="Normal 16 2 2 3" xfId="1216"/>
    <cellStyle name="Normal 16 2 2 3 2" xfId="2972"/>
    <cellStyle name="Normal 16 2 2 3 2 2" xfId="8876"/>
    <cellStyle name="Normal 16 2 2 3 2 2 2" xfId="31857"/>
    <cellStyle name="Normal 16 2 2 3 2 2 3" xfId="20048"/>
    <cellStyle name="Normal 16 2 2 3 2 3" xfId="25953"/>
    <cellStyle name="Normal 16 2 2 3 2 4" xfId="16536"/>
    <cellStyle name="Normal 16 2 2 3 3" xfId="7120"/>
    <cellStyle name="Normal 16 2 2 3 3 2" xfId="10632"/>
    <cellStyle name="Normal 16 2 2 3 3 2 2" xfId="33613"/>
    <cellStyle name="Normal 16 2 2 3 3 2 3" xfId="22441"/>
    <cellStyle name="Normal 16 2 2 3 3 3" xfId="30101"/>
    <cellStyle name="Normal 16 2 2 3 3 4" xfId="14780"/>
    <cellStyle name="Normal 16 2 2 3 4" xfId="5924"/>
    <cellStyle name="Normal 16 2 2 3 4 2" xfId="28905"/>
    <cellStyle name="Normal 16 2 2 3 4 3" xfId="18292"/>
    <cellStyle name="Normal 16 2 2 3 5" xfId="24197"/>
    <cellStyle name="Normal 16 2 2 3 6" xfId="13024"/>
    <cellStyle name="Normal 16 2 2 4" xfId="2327"/>
    <cellStyle name="Normal 16 2 2 4 2" xfId="8231"/>
    <cellStyle name="Normal 16 2 2 4 2 2" xfId="31212"/>
    <cellStyle name="Normal 16 2 2 4 2 3" xfId="19403"/>
    <cellStyle name="Normal 16 2 2 4 3" xfId="25308"/>
    <cellStyle name="Normal 16 2 2 4 4" xfId="15891"/>
    <cellStyle name="Normal 16 2 2 5" xfId="6475"/>
    <cellStyle name="Normal 16 2 2 5 2" xfId="9987"/>
    <cellStyle name="Normal 16 2 2 5 2 2" xfId="32968"/>
    <cellStyle name="Normal 16 2 2 5 2 3" xfId="21796"/>
    <cellStyle name="Normal 16 2 2 5 3" xfId="29456"/>
    <cellStyle name="Normal 16 2 2 5 4" xfId="14135"/>
    <cellStyle name="Normal 16 2 2 6" xfId="5355"/>
    <cellStyle name="Normal 16 2 2 6 2" xfId="21159"/>
    <cellStyle name="Normal 16 2 2 6 3" xfId="28336"/>
    <cellStyle name="Normal 16 2 2 6 4" xfId="12379"/>
    <cellStyle name="Normal 16 2 2 7" xfId="4244"/>
    <cellStyle name="Normal 16 2 2 7 2" xfId="27225"/>
    <cellStyle name="Normal 16 2 2 7 3" xfId="17647"/>
    <cellStyle name="Normal 16 2 2 8" xfId="23552"/>
    <cellStyle name="Normal 16 2 2 9" xfId="11904"/>
    <cellStyle name="Normal 16 2 3" xfId="1055"/>
    <cellStyle name="Normal 16 2 3 2" xfId="1691"/>
    <cellStyle name="Normal 16 2 3 2 2" xfId="3447"/>
    <cellStyle name="Normal 16 2 3 2 2 2" xfId="9351"/>
    <cellStyle name="Normal 16 2 3 2 2 2 2" xfId="32332"/>
    <cellStyle name="Normal 16 2 3 2 2 2 3" xfId="20523"/>
    <cellStyle name="Normal 16 2 3 2 2 3" xfId="26428"/>
    <cellStyle name="Normal 16 2 3 2 2 4" xfId="17011"/>
    <cellStyle name="Normal 16 2 3 2 3" xfId="7595"/>
    <cellStyle name="Normal 16 2 3 2 3 2" xfId="11107"/>
    <cellStyle name="Normal 16 2 3 2 3 2 2" xfId="34088"/>
    <cellStyle name="Normal 16 2 3 2 3 2 3" xfId="22916"/>
    <cellStyle name="Normal 16 2 3 2 3 3" xfId="30576"/>
    <cellStyle name="Normal 16 2 3 2 3 4" xfId="15255"/>
    <cellStyle name="Normal 16 2 3 2 4" xfId="4719"/>
    <cellStyle name="Normal 16 2 3 2 4 2" xfId="27700"/>
    <cellStyle name="Normal 16 2 3 2 4 3" xfId="18767"/>
    <cellStyle name="Normal 16 2 3 2 5" xfId="24672"/>
    <cellStyle name="Normal 16 2 3 2 6" xfId="13499"/>
    <cellStyle name="Normal 16 2 3 3" xfId="2811"/>
    <cellStyle name="Normal 16 2 3 3 2" xfId="8715"/>
    <cellStyle name="Normal 16 2 3 3 2 2" xfId="31696"/>
    <cellStyle name="Normal 16 2 3 3 2 3" xfId="19887"/>
    <cellStyle name="Normal 16 2 3 3 3" xfId="25792"/>
    <cellStyle name="Normal 16 2 3 3 4" xfId="16375"/>
    <cellStyle name="Normal 16 2 3 4" xfId="6959"/>
    <cellStyle name="Normal 16 2 3 4 2" xfId="10471"/>
    <cellStyle name="Normal 16 2 3 4 2 2" xfId="33452"/>
    <cellStyle name="Normal 16 2 3 4 2 3" xfId="22280"/>
    <cellStyle name="Normal 16 2 3 4 3" xfId="29940"/>
    <cellStyle name="Normal 16 2 3 4 4" xfId="14619"/>
    <cellStyle name="Normal 16 2 3 5" xfId="5763"/>
    <cellStyle name="Normal 16 2 3 5 2" xfId="21321"/>
    <cellStyle name="Normal 16 2 3 5 3" xfId="28744"/>
    <cellStyle name="Normal 16 2 3 5 4" xfId="12863"/>
    <cellStyle name="Normal 16 2 3 6" xfId="4083"/>
    <cellStyle name="Normal 16 2 3 6 2" xfId="27064"/>
    <cellStyle name="Normal 16 2 3 6 3" xfId="18131"/>
    <cellStyle name="Normal 16 2 3 7" xfId="24036"/>
    <cellStyle name="Normal 16 2 3 8" xfId="11743"/>
    <cellStyle name="Normal 16 2 4" xfId="1453"/>
    <cellStyle name="Normal 16 2 4 2" xfId="3209"/>
    <cellStyle name="Normal 16 2 4 2 2" xfId="9113"/>
    <cellStyle name="Normal 16 2 4 2 2 2" xfId="32094"/>
    <cellStyle name="Normal 16 2 4 2 2 3" xfId="20285"/>
    <cellStyle name="Normal 16 2 4 2 3" xfId="26190"/>
    <cellStyle name="Normal 16 2 4 2 4" xfId="16773"/>
    <cellStyle name="Normal 16 2 4 3" xfId="7357"/>
    <cellStyle name="Normal 16 2 4 3 2" xfId="10869"/>
    <cellStyle name="Normal 16 2 4 3 2 2" xfId="33850"/>
    <cellStyle name="Normal 16 2 4 3 2 3" xfId="22678"/>
    <cellStyle name="Normal 16 2 4 3 3" xfId="30338"/>
    <cellStyle name="Normal 16 2 4 3 4" xfId="15017"/>
    <cellStyle name="Normal 16 2 4 4" xfId="4481"/>
    <cellStyle name="Normal 16 2 4 4 2" xfId="27462"/>
    <cellStyle name="Normal 16 2 4 4 3" xfId="18529"/>
    <cellStyle name="Normal 16 2 4 5" xfId="24434"/>
    <cellStyle name="Normal 16 2 4 6" xfId="13261"/>
    <cellStyle name="Normal 16 2 5" xfId="817"/>
    <cellStyle name="Normal 16 2 5 2" xfId="2573"/>
    <cellStyle name="Normal 16 2 5 2 2" xfId="8477"/>
    <cellStyle name="Normal 16 2 5 2 2 2" xfId="31458"/>
    <cellStyle name="Normal 16 2 5 2 2 3" xfId="19649"/>
    <cellStyle name="Normal 16 2 5 2 3" xfId="25554"/>
    <cellStyle name="Normal 16 2 5 2 4" xfId="16137"/>
    <cellStyle name="Normal 16 2 5 3" xfId="6721"/>
    <cellStyle name="Normal 16 2 5 3 2" xfId="10233"/>
    <cellStyle name="Normal 16 2 5 3 2 2" xfId="33214"/>
    <cellStyle name="Normal 16 2 5 3 2 3" xfId="22042"/>
    <cellStyle name="Normal 16 2 5 3 3" xfId="29702"/>
    <cellStyle name="Normal 16 2 5 3 4" xfId="14381"/>
    <cellStyle name="Normal 16 2 5 4" xfId="5525"/>
    <cellStyle name="Normal 16 2 5 4 2" xfId="28506"/>
    <cellStyle name="Normal 16 2 5 4 3" xfId="17893"/>
    <cellStyle name="Normal 16 2 5 5" xfId="23798"/>
    <cellStyle name="Normal 16 2 5 6" xfId="12625"/>
    <cellStyle name="Normal 16 2 6" xfId="2166"/>
    <cellStyle name="Normal 16 2 6 2" xfId="8070"/>
    <cellStyle name="Normal 16 2 6 2 2" xfId="31051"/>
    <cellStyle name="Normal 16 2 6 2 3" xfId="19242"/>
    <cellStyle name="Normal 16 2 6 3" xfId="25147"/>
    <cellStyle name="Normal 16 2 6 4" xfId="15730"/>
    <cellStyle name="Normal 16 2 7" xfId="6314"/>
    <cellStyle name="Normal 16 2 7 2" xfId="9826"/>
    <cellStyle name="Normal 16 2 7 2 2" xfId="32807"/>
    <cellStyle name="Normal 16 2 7 2 3" xfId="21635"/>
    <cellStyle name="Normal 16 2 7 3" xfId="29295"/>
    <cellStyle name="Normal 16 2 7 4" xfId="13974"/>
    <cellStyle name="Normal 16 2 8" xfId="5194"/>
    <cellStyle name="Normal 16 2 8 2" xfId="20998"/>
    <cellStyle name="Normal 16 2 8 3" xfId="28175"/>
    <cellStyle name="Normal 16 2 8 4" xfId="12218"/>
    <cellStyle name="Normal 16 2 9" xfId="3845"/>
    <cellStyle name="Normal 16 2 9 2" xfId="26826"/>
    <cellStyle name="Normal 16 2 9 3" xfId="17486"/>
    <cellStyle name="Normal 16 3" xfId="330"/>
    <cellStyle name="Normal 16 3 2" xfId="1614"/>
    <cellStyle name="Normal 16 3 2 2" xfId="3370"/>
    <cellStyle name="Normal 16 3 2 2 2" xfId="9274"/>
    <cellStyle name="Normal 16 3 2 2 2 2" xfId="32255"/>
    <cellStyle name="Normal 16 3 2 2 2 3" xfId="20446"/>
    <cellStyle name="Normal 16 3 2 2 3" xfId="26351"/>
    <cellStyle name="Normal 16 3 2 2 4" xfId="16934"/>
    <cellStyle name="Normal 16 3 2 3" xfId="7518"/>
    <cellStyle name="Normal 16 3 2 3 2" xfId="11030"/>
    <cellStyle name="Normal 16 3 2 3 2 2" xfId="34011"/>
    <cellStyle name="Normal 16 3 2 3 2 3" xfId="22839"/>
    <cellStyle name="Normal 16 3 2 3 3" xfId="30499"/>
    <cellStyle name="Normal 16 3 2 3 4" xfId="15178"/>
    <cellStyle name="Normal 16 3 2 4" xfId="4642"/>
    <cellStyle name="Normal 16 3 2 4 2" xfId="27623"/>
    <cellStyle name="Normal 16 3 2 4 3" xfId="18690"/>
    <cellStyle name="Normal 16 3 2 5" xfId="24595"/>
    <cellStyle name="Normal 16 3 2 6" xfId="13422"/>
    <cellStyle name="Normal 16 3 3" xfId="978"/>
    <cellStyle name="Normal 16 3 3 2" xfId="2734"/>
    <cellStyle name="Normal 16 3 3 2 2" xfId="8638"/>
    <cellStyle name="Normal 16 3 3 2 2 2" xfId="31619"/>
    <cellStyle name="Normal 16 3 3 2 2 3" xfId="19810"/>
    <cellStyle name="Normal 16 3 3 2 3" xfId="25715"/>
    <cellStyle name="Normal 16 3 3 2 4" xfId="16298"/>
    <cellStyle name="Normal 16 3 3 3" xfId="6882"/>
    <cellStyle name="Normal 16 3 3 3 2" xfId="10394"/>
    <cellStyle name="Normal 16 3 3 3 2 2" xfId="33375"/>
    <cellStyle name="Normal 16 3 3 3 2 3" xfId="22203"/>
    <cellStyle name="Normal 16 3 3 3 3" xfId="29863"/>
    <cellStyle name="Normal 16 3 3 3 4" xfId="14542"/>
    <cellStyle name="Normal 16 3 3 4" xfId="5686"/>
    <cellStyle name="Normal 16 3 3 4 2" xfId="28667"/>
    <cellStyle name="Normal 16 3 3 4 3" xfId="18054"/>
    <cellStyle name="Normal 16 3 3 5" xfId="23959"/>
    <cellStyle name="Normal 16 3 3 6" xfId="12786"/>
    <cellStyle name="Normal 16 3 4" xfId="2089"/>
    <cellStyle name="Normal 16 3 4 2" xfId="7993"/>
    <cellStyle name="Normal 16 3 4 2 2" xfId="30974"/>
    <cellStyle name="Normal 16 3 4 2 3" xfId="19165"/>
    <cellStyle name="Normal 16 3 4 3" xfId="25070"/>
    <cellStyle name="Normal 16 3 4 4" xfId="15653"/>
    <cellStyle name="Normal 16 3 5" xfId="6237"/>
    <cellStyle name="Normal 16 3 5 2" xfId="9749"/>
    <cellStyle name="Normal 16 3 5 2 2" xfId="32730"/>
    <cellStyle name="Normal 16 3 5 2 3" xfId="21558"/>
    <cellStyle name="Normal 16 3 5 3" xfId="29218"/>
    <cellStyle name="Normal 16 3 5 4" xfId="13897"/>
    <cellStyle name="Normal 16 3 6" xfId="5117"/>
    <cellStyle name="Normal 16 3 6 2" xfId="20921"/>
    <cellStyle name="Normal 16 3 6 3" xfId="28098"/>
    <cellStyle name="Normal 16 3 6 4" xfId="12141"/>
    <cellStyle name="Normal 16 3 7" xfId="4006"/>
    <cellStyle name="Normal 16 3 7 2" xfId="26987"/>
    <cellStyle name="Normal 16 3 7 3" xfId="17409"/>
    <cellStyle name="Normal 16 3 8" xfId="23314"/>
    <cellStyle name="Normal 16 3 9" xfId="11666"/>
    <cellStyle name="Normal 16 4" xfId="484"/>
    <cellStyle name="Normal 16 4 2" xfId="1767"/>
    <cellStyle name="Normal 16 4 2 2" xfId="3523"/>
    <cellStyle name="Normal 16 4 2 2 2" xfId="9427"/>
    <cellStyle name="Normal 16 4 2 2 2 2" xfId="32408"/>
    <cellStyle name="Normal 16 4 2 2 2 3" xfId="20599"/>
    <cellStyle name="Normal 16 4 2 2 3" xfId="26504"/>
    <cellStyle name="Normal 16 4 2 2 4" xfId="17087"/>
    <cellStyle name="Normal 16 4 2 3" xfId="7671"/>
    <cellStyle name="Normal 16 4 2 3 2" xfId="11183"/>
    <cellStyle name="Normal 16 4 2 3 2 2" xfId="34164"/>
    <cellStyle name="Normal 16 4 2 3 2 3" xfId="22992"/>
    <cellStyle name="Normal 16 4 2 3 3" xfId="30652"/>
    <cellStyle name="Normal 16 4 2 3 4" xfId="15331"/>
    <cellStyle name="Normal 16 4 2 4" xfId="4795"/>
    <cellStyle name="Normal 16 4 2 4 2" xfId="27776"/>
    <cellStyle name="Normal 16 4 2 4 3" xfId="18843"/>
    <cellStyle name="Normal 16 4 2 5" xfId="24748"/>
    <cellStyle name="Normal 16 4 2 6" xfId="13575"/>
    <cellStyle name="Normal 16 4 3" xfId="1131"/>
    <cellStyle name="Normal 16 4 3 2" xfId="2887"/>
    <cellStyle name="Normal 16 4 3 2 2" xfId="8791"/>
    <cellStyle name="Normal 16 4 3 2 2 2" xfId="31772"/>
    <cellStyle name="Normal 16 4 3 2 2 3" xfId="19963"/>
    <cellStyle name="Normal 16 4 3 2 3" xfId="25868"/>
    <cellStyle name="Normal 16 4 3 2 4" xfId="16451"/>
    <cellStyle name="Normal 16 4 3 3" xfId="7035"/>
    <cellStyle name="Normal 16 4 3 3 2" xfId="10547"/>
    <cellStyle name="Normal 16 4 3 3 2 2" xfId="33528"/>
    <cellStyle name="Normal 16 4 3 3 2 3" xfId="22356"/>
    <cellStyle name="Normal 16 4 3 3 3" xfId="30016"/>
    <cellStyle name="Normal 16 4 3 3 4" xfId="14695"/>
    <cellStyle name="Normal 16 4 3 4" xfId="5839"/>
    <cellStyle name="Normal 16 4 3 4 2" xfId="28820"/>
    <cellStyle name="Normal 16 4 3 4 3" xfId="18207"/>
    <cellStyle name="Normal 16 4 3 5" xfId="24112"/>
    <cellStyle name="Normal 16 4 3 6" xfId="12939"/>
    <cellStyle name="Normal 16 4 4" xfId="2242"/>
    <cellStyle name="Normal 16 4 4 2" xfId="8146"/>
    <cellStyle name="Normal 16 4 4 2 2" xfId="31127"/>
    <cellStyle name="Normal 16 4 4 2 3" xfId="19318"/>
    <cellStyle name="Normal 16 4 4 3" xfId="25223"/>
    <cellStyle name="Normal 16 4 4 4" xfId="15806"/>
    <cellStyle name="Normal 16 4 5" xfId="6390"/>
    <cellStyle name="Normal 16 4 5 2" xfId="9902"/>
    <cellStyle name="Normal 16 4 5 2 2" xfId="32883"/>
    <cellStyle name="Normal 16 4 5 2 3" xfId="21711"/>
    <cellStyle name="Normal 16 4 5 3" xfId="29371"/>
    <cellStyle name="Normal 16 4 5 4" xfId="14050"/>
    <cellStyle name="Normal 16 4 6" xfId="5270"/>
    <cellStyle name="Normal 16 4 6 2" xfId="21074"/>
    <cellStyle name="Normal 16 4 6 3" xfId="28251"/>
    <cellStyle name="Normal 16 4 6 4" xfId="12294"/>
    <cellStyle name="Normal 16 4 7" xfId="4159"/>
    <cellStyle name="Normal 16 4 7 2" xfId="27140"/>
    <cellStyle name="Normal 16 4 7 3" xfId="17562"/>
    <cellStyle name="Normal 16 4 8" xfId="23467"/>
    <cellStyle name="Normal 16 4 9" xfId="11819"/>
    <cellStyle name="Normal 16 5" xfId="902"/>
    <cellStyle name="Normal 16 5 2" xfId="1538"/>
    <cellStyle name="Normal 16 5 2 2" xfId="3294"/>
    <cellStyle name="Normal 16 5 2 2 2" xfId="9198"/>
    <cellStyle name="Normal 16 5 2 2 2 2" xfId="32179"/>
    <cellStyle name="Normal 16 5 2 2 2 3" xfId="20370"/>
    <cellStyle name="Normal 16 5 2 2 3" xfId="26275"/>
    <cellStyle name="Normal 16 5 2 2 4" xfId="16858"/>
    <cellStyle name="Normal 16 5 2 3" xfId="7442"/>
    <cellStyle name="Normal 16 5 2 3 2" xfId="10954"/>
    <cellStyle name="Normal 16 5 2 3 2 2" xfId="33935"/>
    <cellStyle name="Normal 16 5 2 3 2 3" xfId="22763"/>
    <cellStyle name="Normal 16 5 2 3 3" xfId="30423"/>
    <cellStyle name="Normal 16 5 2 3 4" xfId="15102"/>
    <cellStyle name="Normal 16 5 2 4" xfId="4566"/>
    <cellStyle name="Normal 16 5 2 4 2" xfId="27547"/>
    <cellStyle name="Normal 16 5 2 4 3" xfId="18614"/>
    <cellStyle name="Normal 16 5 2 5" xfId="24519"/>
    <cellStyle name="Normal 16 5 2 6" xfId="13346"/>
    <cellStyle name="Normal 16 5 3" xfId="2658"/>
    <cellStyle name="Normal 16 5 3 2" xfId="8562"/>
    <cellStyle name="Normal 16 5 3 2 2" xfId="31543"/>
    <cellStyle name="Normal 16 5 3 2 3" xfId="19734"/>
    <cellStyle name="Normal 16 5 3 3" xfId="25639"/>
    <cellStyle name="Normal 16 5 3 4" xfId="16222"/>
    <cellStyle name="Normal 16 5 4" xfId="6806"/>
    <cellStyle name="Normal 16 5 4 2" xfId="10318"/>
    <cellStyle name="Normal 16 5 4 2 2" xfId="33299"/>
    <cellStyle name="Normal 16 5 4 2 3" xfId="22127"/>
    <cellStyle name="Normal 16 5 4 3" xfId="29787"/>
    <cellStyle name="Normal 16 5 4 4" xfId="14466"/>
    <cellStyle name="Normal 16 5 5" xfId="5610"/>
    <cellStyle name="Normal 16 5 5 2" xfId="21244"/>
    <cellStyle name="Normal 16 5 5 3" xfId="28591"/>
    <cellStyle name="Normal 16 5 5 4" xfId="12710"/>
    <cellStyle name="Normal 16 5 6" xfId="3930"/>
    <cellStyle name="Normal 16 5 6 2" xfId="26911"/>
    <cellStyle name="Normal 16 5 6 3" xfId="17978"/>
    <cellStyle name="Normal 16 5 7" xfId="23883"/>
    <cellStyle name="Normal 16 5 8" xfId="11590"/>
    <cellStyle name="Normal 16 6" xfId="1292"/>
    <cellStyle name="Normal 16 6 2" xfId="1928"/>
    <cellStyle name="Normal 16 6 2 2" xfId="3684"/>
    <cellStyle name="Normal 16 6 2 2 2" xfId="9588"/>
    <cellStyle name="Normal 16 6 2 2 2 2" xfId="32569"/>
    <cellStyle name="Normal 16 6 2 2 2 3" xfId="20760"/>
    <cellStyle name="Normal 16 6 2 2 3" xfId="26665"/>
    <cellStyle name="Normal 16 6 2 2 4" xfId="17248"/>
    <cellStyle name="Normal 16 6 2 3" xfId="7832"/>
    <cellStyle name="Normal 16 6 2 3 2" xfId="11344"/>
    <cellStyle name="Normal 16 6 2 3 2 2" xfId="34325"/>
    <cellStyle name="Normal 16 6 2 3 2 3" xfId="23153"/>
    <cellStyle name="Normal 16 6 2 3 3" xfId="30813"/>
    <cellStyle name="Normal 16 6 2 3 4" xfId="15492"/>
    <cellStyle name="Normal 16 6 2 4" xfId="4956"/>
    <cellStyle name="Normal 16 6 2 4 2" xfId="27937"/>
    <cellStyle name="Normal 16 6 2 4 3" xfId="19004"/>
    <cellStyle name="Normal 16 6 2 5" xfId="24909"/>
    <cellStyle name="Normal 16 6 2 6" xfId="13736"/>
    <cellStyle name="Normal 16 6 3" xfId="3048"/>
    <cellStyle name="Normal 16 6 3 2" xfId="8952"/>
    <cellStyle name="Normal 16 6 3 2 2" xfId="31933"/>
    <cellStyle name="Normal 16 6 3 2 3" xfId="20124"/>
    <cellStyle name="Normal 16 6 3 3" xfId="26029"/>
    <cellStyle name="Normal 16 6 3 4" xfId="16612"/>
    <cellStyle name="Normal 16 6 4" xfId="7196"/>
    <cellStyle name="Normal 16 6 4 2" xfId="10708"/>
    <cellStyle name="Normal 16 6 4 2 2" xfId="33689"/>
    <cellStyle name="Normal 16 6 4 2 3" xfId="22517"/>
    <cellStyle name="Normal 16 6 4 3" xfId="30177"/>
    <cellStyle name="Normal 16 6 4 4" xfId="14856"/>
    <cellStyle name="Normal 16 6 5" xfId="6000"/>
    <cellStyle name="Normal 16 6 5 2" xfId="21397"/>
    <cellStyle name="Normal 16 6 5 3" xfId="28981"/>
    <cellStyle name="Normal 16 6 5 4" xfId="13100"/>
    <cellStyle name="Normal 16 6 6" xfId="4320"/>
    <cellStyle name="Normal 16 6 6 2" xfId="27301"/>
    <cellStyle name="Normal 16 6 6 3" xfId="18368"/>
    <cellStyle name="Normal 16 6 7" xfId="24273"/>
    <cellStyle name="Normal 16 6 8" xfId="11980"/>
    <cellStyle name="Normal 16 7" xfId="731"/>
    <cellStyle name="Normal 16 7 2" xfId="2488"/>
    <cellStyle name="Normal 16 7 2 2" xfId="8392"/>
    <cellStyle name="Normal 16 7 2 2 2" xfId="31373"/>
    <cellStyle name="Normal 16 7 2 2 3" xfId="19564"/>
    <cellStyle name="Normal 16 7 2 3" xfId="25469"/>
    <cellStyle name="Normal 16 7 2 4" xfId="16052"/>
    <cellStyle name="Normal 16 7 3" xfId="6636"/>
    <cellStyle name="Normal 16 7 3 2" xfId="10148"/>
    <cellStyle name="Normal 16 7 3 2 2" xfId="33129"/>
    <cellStyle name="Normal 16 7 3 2 3" xfId="21957"/>
    <cellStyle name="Normal 16 7 3 3" xfId="29617"/>
    <cellStyle name="Normal 16 7 3 4" xfId="14296"/>
    <cellStyle name="Normal 16 7 4" xfId="4396"/>
    <cellStyle name="Normal 16 7 4 2" xfId="27377"/>
    <cellStyle name="Normal 16 7 4 3" xfId="17808"/>
    <cellStyle name="Normal 16 7 5" xfId="23713"/>
    <cellStyle name="Normal 16 7 6" xfId="12540"/>
    <cellStyle name="Normal 16 8" xfId="1368"/>
    <cellStyle name="Normal 16 8 2" xfId="3124"/>
    <cellStyle name="Normal 16 8 2 2" xfId="9028"/>
    <cellStyle name="Normal 16 8 2 2 2" xfId="32009"/>
    <cellStyle name="Normal 16 8 2 2 3" xfId="20200"/>
    <cellStyle name="Normal 16 8 2 3" xfId="26105"/>
    <cellStyle name="Normal 16 8 2 4" xfId="16688"/>
    <cellStyle name="Normal 16 8 3" xfId="7272"/>
    <cellStyle name="Normal 16 8 3 2" xfId="10784"/>
    <cellStyle name="Normal 16 8 3 2 2" xfId="33765"/>
    <cellStyle name="Normal 16 8 3 2 3" xfId="22593"/>
    <cellStyle name="Normal 16 8 3 3" xfId="30253"/>
    <cellStyle name="Normal 16 8 3 4" xfId="14932"/>
    <cellStyle name="Normal 16 8 4" xfId="6076"/>
    <cellStyle name="Normal 16 8 4 2" xfId="29057"/>
    <cellStyle name="Normal 16 8 4 3" xfId="18444"/>
    <cellStyle name="Normal 16 8 5" xfId="24349"/>
    <cellStyle name="Normal 16 8 6" xfId="13176"/>
    <cellStyle name="Normal 16 9" xfId="655"/>
    <cellStyle name="Normal 16 9 2" xfId="2412"/>
    <cellStyle name="Normal 16 9 2 2" xfId="8316"/>
    <cellStyle name="Normal 16 9 2 2 2" xfId="31297"/>
    <cellStyle name="Normal 16 9 2 2 3" xfId="19488"/>
    <cellStyle name="Normal 16 9 2 3" xfId="25393"/>
    <cellStyle name="Normal 16 9 2 4" xfId="15976"/>
    <cellStyle name="Normal 16 9 3" xfId="6560"/>
    <cellStyle name="Normal 16 9 3 2" xfId="10072"/>
    <cellStyle name="Normal 16 9 3 2 2" xfId="33053"/>
    <cellStyle name="Normal 16 9 3 2 3" xfId="21881"/>
    <cellStyle name="Normal 16 9 3 3" xfId="29541"/>
    <cellStyle name="Normal 16 9 3 4" xfId="14220"/>
    <cellStyle name="Normal 16 9 4" xfId="5440"/>
    <cellStyle name="Normal 16 9 4 2" xfId="28421"/>
    <cellStyle name="Normal 16 9 4 3" xfId="17732"/>
    <cellStyle name="Normal 16 9 5" xfId="23637"/>
    <cellStyle name="Normal 16 9 6" xfId="12464"/>
    <cellStyle name="Normal 17" xfId="34397"/>
    <cellStyle name="Normal 2" xfId="4"/>
    <cellStyle name="Normal 2 2" xfId="10"/>
    <cellStyle name="Normal 3" xfId="22"/>
    <cellStyle name="Normal 3 2" xfId="261"/>
    <cellStyle name="Normal 3 3" xfId="173"/>
    <cellStyle name="Normal 3 4" xfId="32"/>
    <cellStyle name="Normal 3 5" xfId="651"/>
    <cellStyle name="Normal 4" xfId="174"/>
    <cellStyle name="Normal 4 2" xfId="262"/>
    <cellStyle name="Normal 5" xfId="175"/>
    <cellStyle name="Normal 5 2" xfId="263"/>
    <cellStyle name="Normal 6" xfId="176"/>
    <cellStyle name="Normal 6 2" xfId="264"/>
    <cellStyle name="Normal 7" xfId="177"/>
    <cellStyle name="Normal 7 2" xfId="265"/>
    <cellStyle name="Normal 8" xfId="178"/>
    <cellStyle name="Normal 8 2" xfId="266"/>
    <cellStyle name="Normal 9" xfId="179"/>
    <cellStyle name="Normal 9 2" xfId="267"/>
    <cellStyle name="Nota 2" xfId="181"/>
    <cellStyle name="Nota 2 2" xfId="182"/>
    <cellStyle name="Nota 3" xfId="183"/>
    <cellStyle name="Nota 3 2" xfId="184"/>
    <cellStyle name="Nota 4" xfId="268"/>
    <cellStyle name="Nota 5" xfId="180"/>
    <cellStyle name="Porcentagem" xfId="2" builtinId="5"/>
    <cellStyle name="Porcentagem 10" xfId="7"/>
    <cellStyle name="Porcentagem 10 2" xfId="246"/>
    <cellStyle name="Porcentagem 11" xfId="185"/>
    <cellStyle name="Porcentagem 2" xfId="5"/>
    <cellStyle name="Porcentagem 2 2" xfId="17"/>
    <cellStyle name="Porcentagem 3" xfId="186"/>
    <cellStyle name="Porcentagem 3 2" xfId="269"/>
    <cellStyle name="Porcentagem 4" xfId="187"/>
    <cellStyle name="Porcentagem 4 2" xfId="270"/>
    <cellStyle name="Porcentagem 5" xfId="188"/>
    <cellStyle name="Porcentagem 5 2" xfId="271"/>
    <cellStyle name="Porcentagem 6" xfId="189"/>
    <cellStyle name="Porcentagem 6 2" xfId="272"/>
    <cellStyle name="Porcentagem 7" xfId="190"/>
    <cellStyle name="Porcentagem 7 2" xfId="273"/>
    <cellStyle name="Porcentagem 8" xfId="191"/>
    <cellStyle name="Porcentagem 8 2" xfId="274"/>
    <cellStyle name="Porcentagem 9" xfId="192"/>
    <cellStyle name="Porcentagem 9 2" xfId="275"/>
    <cellStyle name="Saída 2" xfId="194"/>
    <cellStyle name="Saída 3" xfId="195"/>
    <cellStyle name="Saída 4" xfId="193"/>
    <cellStyle name="Separador de milhares" xfId="3" builtinId="3"/>
    <cellStyle name="Separador de milhares 10" xfId="197"/>
    <cellStyle name="Separador de milhares 10 10" xfId="659"/>
    <cellStyle name="Separador de milhares 10 10 2" xfId="2416"/>
    <cellStyle name="Separador de milhares 10 10 2 2" xfId="8320"/>
    <cellStyle name="Separador de milhares 10 10 2 2 2" xfId="31301"/>
    <cellStyle name="Separador de milhares 10 10 2 2 3" xfId="19492"/>
    <cellStyle name="Separador de milhares 10 10 2 3" xfId="25397"/>
    <cellStyle name="Separador de milhares 10 10 2 4" xfId="15980"/>
    <cellStyle name="Separador de milhares 10 10 3" xfId="6564"/>
    <cellStyle name="Separador de milhares 10 10 3 2" xfId="10076"/>
    <cellStyle name="Separador de milhares 10 10 3 2 2" xfId="33057"/>
    <cellStyle name="Separador de milhares 10 10 3 2 3" xfId="21885"/>
    <cellStyle name="Separador de milhares 10 10 3 3" xfId="29545"/>
    <cellStyle name="Separador de milhares 10 10 3 4" xfId="14224"/>
    <cellStyle name="Separador de milhares 10 10 4" xfId="5444"/>
    <cellStyle name="Separador de milhares 10 10 4 2" xfId="28425"/>
    <cellStyle name="Separador de milhares 10 10 4 3" xfId="17736"/>
    <cellStyle name="Separador de milhares 10 10 5" xfId="23641"/>
    <cellStyle name="Separador de milhares 10 10 6" xfId="12468"/>
    <cellStyle name="Separador de milhares 10 11" xfId="2017"/>
    <cellStyle name="Separador de milhares 10 11 2" xfId="7921"/>
    <cellStyle name="Separador de milhares 10 11 2 2" xfId="30902"/>
    <cellStyle name="Separador de milhares 10 11 2 3" xfId="19093"/>
    <cellStyle name="Separador de milhares 10 11 3" xfId="24998"/>
    <cellStyle name="Separador de milhares 10 11 4" xfId="15581"/>
    <cellStyle name="Separador de milhares 10 12" xfId="6165"/>
    <cellStyle name="Separador de milhares 10 12 2" xfId="9677"/>
    <cellStyle name="Separador de milhares 10 12 2 2" xfId="32658"/>
    <cellStyle name="Separador de milhares 10 12 2 3" xfId="21486"/>
    <cellStyle name="Separador de milhares 10 12 3" xfId="29146"/>
    <cellStyle name="Separador de milhares 10 12 4" xfId="13825"/>
    <cellStyle name="Separador de milhares 10 13" xfId="5045"/>
    <cellStyle name="Separador de milhares 10 13 2" xfId="20849"/>
    <cellStyle name="Separador de milhares 10 13 3" xfId="28026"/>
    <cellStyle name="Separador de milhares 10 13 4" xfId="12069"/>
    <cellStyle name="Separador de milhares 10 14" xfId="3764"/>
    <cellStyle name="Separador de milhares 10 14 2" xfId="26745"/>
    <cellStyle name="Separador de milhares 10 14 3" xfId="17337"/>
    <cellStyle name="Separador de milhares 10 15" xfId="23242"/>
    <cellStyle name="Separador de milhares 10 16" xfId="11424"/>
    <cellStyle name="Separador de milhares 10 2" xfId="276"/>
    <cellStyle name="Separador de milhares 10 2 10" xfId="2040"/>
    <cellStyle name="Separador de milhares 10 2 10 2" xfId="7944"/>
    <cellStyle name="Separador de milhares 10 2 10 2 2" xfId="30925"/>
    <cellStyle name="Separador de milhares 10 2 10 2 3" xfId="19116"/>
    <cellStyle name="Separador de milhares 10 2 10 3" xfId="25021"/>
    <cellStyle name="Separador de milhares 10 2 10 4" xfId="15604"/>
    <cellStyle name="Separador de milhares 10 2 11" xfId="6188"/>
    <cellStyle name="Separador de milhares 10 2 11 2" xfId="9700"/>
    <cellStyle name="Separador de milhares 10 2 11 2 2" xfId="32681"/>
    <cellStyle name="Separador de milhares 10 2 11 2 3" xfId="21509"/>
    <cellStyle name="Separador de milhares 10 2 11 3" xfId="29169"/>
    <cellStyle name="Separador de milhares 10 2 11 4" xfId="13848"/>
    <cellStyle name="Separador de milhares 10 2 12" xfId="5068"/>
    <cellStyle name="Separador de milhares 10 2 12 2" xfId="20872"/>
    <cellStyle name="Separador de milhares 10 2 12 3" xfId="28049"/>
    <cellStyle name="Separador de milhares 10 2 12 4" xfId="12092"/>
    <cellStyle name="Separador de milhares 10 2 13" xfId="3787"/>
    <cellStyle name="Separador de milhares 10 2 13 2" xfId="26768"/>
    <cellStyle name="Separador de milhares 10 2 13 3" xfId="17360"/>
    <cellStyle name="Separador de milhares 10 2 14" xfId="23265"/>
    <cellStyle name="Separador de milhares 10 2 15" xfId="11447"/>
    <cellStyle name="Separador de milhares 10 2 2" xfId="435"/>
    <cellStyle name="Separador de milhares 10 2 2 10" xfId="23418"/>
    <cellStyle name="Separador de milhares 10 2 2 11" xfId="11532"/>
    <cellStyle name="Separador de milhares 10 2 2 2" xfId="596"/>
    <cellStyle name="Separador de milhares 10 2 2 2 2" xfId="1879"/>
    <cellStyle name="Separador de milhares 10 2 2 2 2 2" xfId="3635"/>
    <cellStyle name="Separador de milhares 10 2 2 2 2 2 2" xfId="9539"/>
    <cellStyle name="Separador de milhares 10 2 2 2 2 2 2 2" xfId="32520"/>
    <cellStyle name="Separador de milhares 10 2 2 2 2 2 2 3" xfId="20711"/>
    <cellStyle name="Separador de milhares 10 2 2 2 2 2 3" xfId="26616"/>
    <cellStyle name="Separador de milhares 10 2 2 2 2 2 4" xfId="17199"/>
    <cellStyle name="Separador de milhares 10 2 2 2 2 3" xfId="7783"/>
    <cellStyle name="Separador de milhares 10 2 2 2 2 3 2" xfId="11295"/>
    <cellStyle name="Separador de milhares 10 2 2 2 2 3 2 2" xfId="34276"/>
    <cellStyle name="Separador de milhares 10 2 2 2 2 3 2 3" xfId="23104"/>
    <cellStyle name="Separador de milhares 10 2 2 2 2 3 3" xfId="30764"/>
    <cellStyle name="Separador de milhares 10 2 2 2 2 3 4" xfId="15443"/>
    <cellStyle name="Separador de milhares 10 2 2 2 2 4" xfId="4907"/>
    <cellStyle name="Separador de milhares 10 2 2 2 2 4 2" xfId="27888"/>
    <cellStyle name="Separador de milhares 10 2 2 2 2 4 3" xfId="18955"/>
    <cellStyle name="Separador de milhares 10 2 2 2 2 5" xfId="24860"/>
    <cellStyle name="Separador de milhares 10 2 2 2 2 6" xfId="13687"/>
    <cellStyle name="Separador de milhares 10 2 2 2 3" xfId="1243"/>
    <cellStyle name="Separador de milhares 10 2 2 2 3 2" xfId="2999"/>
    <cellStyle name="Separador de milhares 10 2 2 2 3 2 2" xfId="8903"/>
    <cellStyle name="Separador de milhares 10 2 2 2 3 2 2 2" xfId="31884"/>
    <cellStyle name="Separador de milhares 10 2 2 2 3 2 2 3" xfId="20075"/>
    <cellStyle name="Separador de milhares 10 2 2 2 3 2 3" xfId="25980"/>
    <cellStyle name="Separador de milhares 10 2 2 2 3 2 4" xfId="16563"/>
    <cellStyle name="Separador de milhares 10 2 2 2 3 3" xfId="7147"/>
    <cellStyle name="Separador de milhares 10 2 2 2 3 3 2" xfId="10659"/>
    <cellStyle name="Separador de milhares 10 2 2 2 3 3 2 2" xfId="33640"/>
    <cellStyle name="Separador de milhares 10 2 2 2 3 3 2 3" xfId="22468"/>
    <cellStyle name="Separador de milhares 10 2 2 2 3 3 3" xfId="30128"/>
    <cellStyle name="Separador de milhares 10 2 2 2 3 3 4" xfId="14807"/>
    <cellStyle name="Separador de milhares 10 2 2 2 3 4" xfId="5951"/>
    <cellStyle name="Separador de milhares 10 2 2 2 3 4 2" xfId="28932"/>
    <cellStyle name="Separador de milhares 10 2 2 2 3 4 3" xfId="18319"/>
    <cellStyle name="Separador de milhares 10 2 2 2 3 5" xfId="24224"/>
    <cellStyle name="Separador de milhares 10 2 2 2 3 6" xfId="13051"/>
    <cellStyle name="Separador de milhares 10 2 2 2 4" xfId="2354"/>
    <cellStyle name="Separador de milhares 10 2 2 2 4 2" xfId="8258"/>
    <cellStyle name="Separador de milhares 10 2 2 2 4 2 2" xfId="31239"/>
    <cellStyle name="Separador de milhares 10 2 2 2 4 2 3" xfId="19430"/>
    <cellStyle name="Separador de milhares 10 2 2 2 4 3" xfId="25335"/>
    <cellStyle name="Separador de milhares 10 2 2 2 4 4" xfId="15918"/>
    <cellStyle name="Separador de milhares 10 2 2 2 5" xfId="6502"/>
    <cellStyle name="Separador de milhares 10 2 2 2 5 2" xfId="10014"/>
    <cellStyle name="Separador de milhares 10 2 2 2 5 2 2" xfId="32995"/>
    <cellStyle name="Separador de milhares 10 2 2 2 5 2 3" xfId="21823"/>
    <cellStyle name="Separador de milhares 10 2 2 2 5 3" xfId="29483"/>
    <cellStyle name="Separador de milhares 10 2 2 2 5 4" xfId="14162"/>
    <cellStyle name="Separador de milhares 10 2 2 2 6" xfId="5382"/>
    <cellStyle name="Separador de milhares 10 2 2 2 6 2" xfId="21186"/>
    <cellStyle name="Separador de milhares 10 2 2 2 6 3" xfId="28363"/>
    <cellStyle name="Separador de milhares 10 2 2 2 6 4" xfId="12406"/>
    <cellStyle name="Separador de milhares 10 2 2 2 7" xfId="4271"/>
    <cellStyle name="Separador de milhares 10 2 2 2 7 2" xfId="27252"/>
    <cellStyle name="Separador de milhares 10 2 2 2 7 3" xfId="17674"/>
    <cellStyle name="Separador de milhares 10 2 2 2 8" xfId="23579"/>
    <cellStyle name="Separador de milhares 10 2 2 2 9" xfId="11931"/>
    <cellStyle name="Separador de milhares 10 2 2 3" xfId="1082"/>
    <cellStyle name="Separador de milhares 10 2 2 3 2" xfId="1718"/>
    <cellStyle name="Separador de milhares 10 2 2 3 2 2" xfId="3474"/>
    <cellStyle name="Separador de milhares 10 2 2 3 2 2 2" xfId="9378"/>
    <cellStyle name="Separador de milhares 10 2 2 3 2 2 2 2" xfId="32359"/>
    <cellStyle name="Separador de milhares 10 2 2 3 2 2 2 3" xfId="20550"/>
    <cellStyle name="Separador de milhares 10 2 2 3 2 2 3" xfId="26455"/>
    <cellStyle name="Separador de milhares 10 2 2 3 2 2 4" xfId="17038"/>
    <cellStyle name="Separador de milhares 10 2 2 3 2 3" xfId="7622"/>
    <cellStyle name="Separador de milhares 10 2 2 3 2 3 2" xfId="11134"/>
    <cellStyle name="Separador de milhares 10 2 2 3 2 3 2 2" xfId="34115"/>
    <cellStyle name="Separador de milhares 10 2 2 3 2 3 2 3" xfId="22943"/>
    <cellStyle name="Separador de milhares 10 2 2 3 2 3 3" xfId="30603"/>
    <cellStyle name="Separador de milhares 10 2 2 3 2 3 4" xfId="15282"/>
    <cellStyle name="Separador de milhares 10 2 2 3 2 4" xfId="4746"/>
    <cellStyle name="Separador de milhares 10 2 2 3 2 4 2" xfId="27727"/>
    <cellStyle name="Separador de milhares 10 2 2 3 2 4 3" xfId="18794"/>
    <cellStyle name="Separador de milhares 10 2 2 3 2 5" xfId="24699"/>
    <cellStyle name="Separador de milhares 10 2 2 3 2 6" xfId="13526"/>
    <cellStyle name="Separador de milhares 10 2 2 3 3" xfId="2838"/>
    <cellStyle name="Separador de milhares 10 2 2 3 3 2" xfId="8742"/>
    <cellStyle name="Separador de milhares 10 2 2 3 3 2 2" xfId="31723"/>
    <cellStyle name="Separador de milhares 10 2 2 3 3 2 3" xfId="19914"/>
    <cellStyle name="Separador de milhares 10 2 2 3 3 3" xfId="25819"/>
    <cellStyle name="Separador de milhares 10 2 2 3 3 4" xfId="16402"/>
    <cellStyle name="Separador de milhares 10 2 2 3 4" xfId="6986"/>
    <cellStyle name="Separador de milhares 10 2 2 3 4 2" xfId="10498"/>
    <cellStyle name="Separador de milhares 10 2 2 3 4 2 2" xfId="33479"/>
    <cellStyle name="Separador de milhares 10 2 2 3 4 2 3" xfId="22307"/>
    <cellStyle name="Separador de milhares 10 2 2 3 4 3" xfId="29967"/>
    <cellStyle name="Separador de milhares 10 2 2 3 4 4" xfId="14646"/>
    <cellStyle name="Separador de milhares 10 2 2 3 5" xfId="5790"/>
    <cellStyle name="Separador de milhares 10 2 2 3 5 2" xfId="21348"/>
    <cellStyle name="Separador de milhares 10 2 2 3 5 3" xfId="28771"/>
    <cellStyle name="Separador de milhares 10 2 2 3 5 4" xfId="12890"/>
    <cellStyle name="Separador de milhares 10 2 2 3 6" xfId="4110"/>
    <cellStyle name="Separador de milhares 10 2 2 3 6 2" xfId="27091"/>
    <cellStyle name="Separador de milhares 10 2 2 3 6 3" xfId="18158"/>
    <cellStyle name="Separador de milhares 10 2 2 3 7" xfId="24063"/>
    <cellStyle name="Separador de milhares 10 2 2 3 8" xfId="11770"/>
    <cellStyle name="Separador de milhares 10 2 2 4" xfId="1480"/>
    <cellStyle name="Separador de milhares 10 2 2 4 2" xfId="3236"/>
    <cellStyle name="Separador de milhares 10 2 2 4 2 2" xfId="9140"/>
    <cellStyle name="Separador de milhares 10 2 2 4 2 2 2" xfId="32121"/>
    <cellStyle name="Separador de milhares 10 2 2 4 2 2 3" xfId="20312"/>
    <cellStyle name="Separador de milhares 10 2 2 4 2 3" xfId="26217"/>
    <cellStyle name="Separador de milhares 10 2 2 4 2 4" xfId="16800"/>
    <cellStyle name="Separador de milhares 10 2 2 4 3" xfId="7384"/>
    <cellStyle name="Separador de milhares 10 2 2 4 3 2" xfId="10896"/>
    <cellStyle name="Separador de milhares 10 2 2 4 3 2 2" xfId="33877"/>
    <cellStyle name="Separador de milhares 10 2 2 4 3 2 3" xfId="22705"/>
    <cellStyle name="Separador de milhares 10 2 2 4 3 3" xfId="30365"/>
    <cellStyle name="Separador de milhares 10 2 2 4 3 4" xfId="15044"/>
    <cellStyle name="Separador de milhares 10 2 2 4 4" xfId="4508"/>
    <cellStyle name="Separador de milhares 10 2 2 4 4 2" xfId="27489"/>
    <cellStyle name="Separador de milhares 10 2 2 4 4 3" xfId="18556"/>
    <cellStyle name="Separador de milhares 10 2 2 4 5" xfId="24461"/>
    <cellStyle name="Separador de milhares 10 2 2 4 6" xfId="13288"/>
    <cellStyle name="Separador de milhares 10 2 2 5" xfId="844"/>
    <cellStyle name="Separador de milhares 10 2 2 5 2" xfId="2600"/>
    <cellStyle name="Separador de milhares 10 2 2 5 2 2" xfId="8504"/>
    <cellStyle name="Separador de milhares 10 2 2 5 2 2 2" xfId="31485"/>
    <cellStyle name="Separador de milhares 10 2 2 5 2 2 3" xfId="19676"/>
    <cellStyle name="Separador de milhares 10 2 2 5 2 3" xfId="25581"/>
    <cellStyle name="Separador de milhares 10 2 2 5 2 4" xfId="16164"/>
    <cellStyle name="Separador de milhares 10 2 2 5 3" xfId="6748"/>
    <cellStyle name="Separador de milhares 10 2 2 5 3 2" xfId="10260"/>
    <cellStyle name="Separador de milhares 10 2 2 5 3 2 2" xfId="33241"/>
    <cellStyle name="Separador de milhares 10 2 2 5 3 2 3" xfId="22069"/>
    <cellStyle name="Separador de milhares 10 2 2 5 3 3" xfId="29729"/>
    <cellStyle name="Separador de milhares 10 2 2 5 3 4" xfId="14408"/>
    <cellStyle name="Separador de milhares 10 2 2 5 4" xfId="5552"/>
    <cellStyle name="Separador de milhares 10 2 2 5 4 2" xfId="28533"/>
    <cellStyle name="Separador de milhares 10 2 2 5 4 3" xfId="17920"/>
    <cellStyle name="Separador de milhares 10 2 2 5 5" xfId="23825"/>
    <cellStyle name="Separador de milhares 10 2 2 5 6" xfId="12652"/>
    <cellStyle name="Separador de milhares 10 2 2 6" xfId="2193"/>
    <cellStyle name="Separador de milhares 10 2 2 6 2" xfId="8097"/>
    <cellStyle name="Separador de milhares 10 2 2 6 2 2" xfId="31078"/>
    <cellStyle name="Separador de milhares 10 2 2 6 2 3" xfId="19269"/>
    <cellStyle name="Separador de milhares 10 2 2 6 3" xfId="25174"/>
    <cellStyle name="Separador de milhares 10 2 2 6 4" xfId="15757"/>
    <cellStyle name="Separador de milhares 10 2 2 7" xfId="6341"/>
    <cellStyle name="Separador de milhares 10 2 2 7 2" xfId="9853"/>
    <cellStyle name="Separador de milhares 10 2 2 7 2 2" xfId="32834"/>
    <cellStyle name="Separador de milhares 10 2 2 7 2 3" xfId="21662"/>
    <cellStyle name="Separador de milhares 10 2 2 7 3" xfId="29322"/>
    <cellStyle name="Separador de milhares 10 2 2 7 4" xfId="14001"/>
    <cellStyle name="Separador de milhares 10 2 2 8" xfId="5221"/>
    <cellStyle name="Separador de milhares 10 2 2 8 2" xfId="21025"/>
    <cellStyle name="Separador de milhares 10 2 2 8 3" xfId="28202"/>
    <cellStyle name="Separador de milhares 10 2 2 8 4" xfId="12245"/>
    <cellStyle name="Separador de milhares 10 2 2 9" xfId="3872"/>
    <cellStyle name="Separador de milhares 10 2 2 9 2" xfId="26853"/>
    <cellStyle name="Separador de milhares 10 2 2 9 3" xfId="17513"/>
    <cellStyle name="Separador de milhares 10 2 3" xfId="353"/>
    <cellStyle name="Separador de milhares 10 2 3 2" xfId="1637"/>
    <cellStyle name="Separador de milhares 10 2 3 2 2" xfId="3393"/>
    <cellStyle name="Separador de milhares 10 2 3 2 2 2" xfId="9297"/>
    <cellStyle name="Separador de milhares 10 2 3 2 2 2 2" xfId="32278"/>
    <cellStyle name="Separador de milhares 10 2 3 2 2 2 3" xfId="20469"/>
    <cellStyle name="Separador de milhares 10 2 3 2 2 3" xfId="26374"/>
    <cellStyle name="Separador de milhares 10 2 3 2 2 4" xfId="16957"/>
    <cellStyle name="Separador de milhares 10 2 3 2 3" xfId="7541"/>
    <cellStyle name="Separador de milhares 10 2 3 2 3 2" xfId="11053"/>
    <cellStyle name="Separador de milhares 10 2 3 2 3 2 2" xfId="34034"/>
    <cellStyle name="Separador de milhares 10 2 3 2 3 2 3" xfId="22862"/>
    <cellStyle name="Separador de milhares 10 2 3 2 3 3" xfId="30522"/>
    <cellStyle name="Separador de milhares 10 2 3 2 3 4" xfId="15201"/>
    <cellStyle name="Separador de milhares 10 2 3 2 4" xfId="4665"/>
    <cellStyle name="Separador de milhares 10 2 3 2 4 2" xfId="27646"/>
    <cellStyle name="Separador de milhares 10 2 3 2 4 3" xfId="18713"/>
    <cellStyle name="Separador de milhares 10 2 3 2 5" xfId="24618"/>
    <cellStyle name="Separador de milhares 10 2 3 2 6" xfId="13445"/>
    <cellStyle name="Separador de milhares 10 2 3 3" xfId="1001"/>
    <cellStyle name="Separador de milhares 10 2 3 3 2" xfId="2757"/>
    <cellStyle name="Separador de milhares 10 2 3 3 2 2" xfId="8661"/>
    <cellStyle name="Separador de milhares 10 2 3 3 2 2 2" xfId="31642"/>
    <cellStyle name="Separador de milhares 10 2 3 3 2 2 3" xfId="19833"/>
    <cellStyle name="Separador de milhares 10 2 3 3 2 3" xfId="25738"/>
    <cellStyle name="Separador de milhares 10 2 3 3 2 4" xfId="16321"/>
    <cellStyle name="Separador de milhares 10 2 3 3 3" xfId="6905"/>
    <cellStyle name="Separador de milhares 10 2 3 3 3 2" xfId="10417"/>
    <cellStyle name="Separador de milhares 10 2 3 3 3 2 2" xfId="33398"/>
    <cellStyle name="Separador de milhares 10 2 3 3 3 2 3" xfId="22226"/>
    <cellStyle name="Separador de milhares 10 2 3 3 3 3" xfId="29886"/>
    <cellStyle name="Separador de milhares 10 2 3 3 3 4" xfId="14565"/>
    <cellStyle name="Separador de milhares 10 2 3 3 4" xfId="5709"/>
    <cellStyle name="Separador de milhares 10 2 3 3 4 2" xfId="28690"/>
    <cellStyle name="Separador de milhares 10 2 3 3 4 3" xfId="18077"/>
    <cellStyle name="Separador de milhares 10 2 3 3 5" xfId="23982"/>
    <cellStyle name="Separador de milhares 10 2 3 3 6" xfId="12809"/>
    <cellStyle name="Separador de milhares 10 2 3 4" xfId="2112"/>
    <cellStyle name="Separador de milhares 10 2 3 4 2" xfId="8016"/>
    <cellStyle name="Separador de milhares 10 2 3 4 2 2" xfId="30997"/>
    <cellStyle name="Separador de milhares 10 2 3 4 2 3" xfId="19188"/>
    <cellStyle name="Separador de milhares 10 2 3 4 3" xfId="25093"/>
    <cellStyle name="Separador de milhares 10 2 3 4 4" xfId="15676"/>
    <cellStyle name="Separador de milhares 10 2 3 5" xfId="6260"/>
    <cellStyle name="Separador de milhares 10 2 3 5 2" xfId="9772"/>
    <cellStyle name="Separador de milhares 10 2 3 5 2 2" xfId="32753"/>
    <cellStyle name="Separador de milhares 10 2 3 5 2 3" xfId="21581"/>
    <cellStyle name="Separador de milhares 10 2 3 5 3" xfId="29241"/>
    <cellStyle name="Separador de milhares 10 2 3 5 4" xfId="13920"/>
    <cellStyle name="Separador de milhares 10 2 3 6" xfId="5140"/>
    <cellStyle name="Separador de milhares 10 2 3 6 2" xfId="20944"/>
    <cellStyle name="Separador de milhares 10 2 3 6 3" xfId="28121"/>
    <cellStyle name="Separador de milhares 10 2 3 6 4" xfId="12164"/>
    <cellStyle name="Separador de milhares 10 2 3 7" xfId="4029"/>
    <cellStyle name="Separador de milhares 10 2 3 7 2" xfId="27010"/>
    <cellStyle name="Separador de milhares 10 2 3 7 3" xfId="17432"/>
    <cellStyle name="Separador de milhares 10 2 3 8" xfId="23337"/>
    <cellStyle name="Separador de milhares 10 2 3 9" xfId="11689"/>
    <cellStyle name="Separador de milhares 10 2 4" xfId="511"/>
    <cellStyle name="Separador de milhares 10 2 4 2" xfId="1794"/>
    <cellStyle name="Separador de milhares 10 2 4 2 2" xfId="3550"/>
    <cellStyle name="Separador de milhares 10 2 4 2 2 2" xfId="9454"/>
    <cellStyle name="Separador de milhares 10 2 4 2 2 2 2" xfId="32435"/>
    <cellStyle name="Separador de milhares 10 2 4 2 2 2 3" xfId="20626"/>
    <cellStyle name="Separador de milhares 10 2 4 2 2 3" xfId="26531"/>
    <cellStyle name="Separador de milhares 10 2 4 2 2 4" xfId="17114"/>
    <cellStyle name="Separador de milhares 10 2 4 2 3" xfId="7698"/>
    <cellStyle name="Separador de milhares 10 2 4 2 3 2" xfId="11210"/>
    <cellStyle name="Separador de milhares 10 2 4 2 3 2 2" xfId="34191"/>
    <cellStyle name="Separador de milhares 10 2 4 2 3 2 3" xfId="23019"/>
    <cellStyle name="Separador de milhares 10 2 4 2 3 3" xfId="30679"/>
    <cellStyle name="Separador de milhares 10 2 4 2 3 4" xfId="15358"/>
    <cellStyle name="Separador de milhares 10 2 4 2 4" xfId="4822"/>
    <cellStyle name="Separador de milhares 10 2 4 2 4 2" xfId="27803"/>
    <cellStyle name="Separador de milhares 10 2 4 2 4 3" xfId="18870"/>
    <cellStyle name="Separador de milhares 10 2 4 2 5" xfId="24775"/>
    <cellStyle name="Separador de milhares 10 2 4 2 6" xfId="13602"/>
    <cellStyle name="Separador de milhares 10 2 4 3" xfId="1158"/>
    <cellStyle name="Separador de milhares 10 2 4 3 2" xfId="2914"/>
    <cellStyle name="Separador de milhares 10 2 4 3 2 2" xfId="8818"/>
    <cellStyle name="Separador de milhares 10 2 4 3 2 2 2" xfId="31799"/>
    <cellStyle name="Separador de milhares 10 2 4 3 2 2 3" xfId="19990"/>
    <cellStyle name="Separador de milhares 10 2 4 3 2 3" xfId="25895"/>
    <cellStyle name="Separador de milhares 10 2 4 3 2 4" xfId="16478"/>
    <cellStyle name="Separador de milhares 10 2 4 3 3" xfId="7062"/>
    <cellStyle name="Separador de milhares 10 2 4 3 3 2" xfId="10574"/>
    <cellStyle name="Separador de milhares 10 2 4 3 3 2 2" xfId="33555"/>
    <cellStyle name="Separador de milhares 10 2 4 3 3 2 3" xfId="22383"/>
    <cellStyle name="Separador de milhares 10 2 4 3 3 3" xfId="30043"/>
    <cellStyle name="Separador de milhares 10 2 4 3 3 4" xfId="14722"/>
    <cellStyle name="Separador de milhares 10 2 4 3 4" xfId="5866"/>
    <cellStyle name="Separador de milhares 10 2 4 3 4 2" xfId="28847"/>
    <cellStyle name="Separador de milhares 10 2 4 3 4 3" xfId="18234"/>
    <cellStyle name="Separador de milhares 10 2 4 3 5" xfId="24139"/>
    <cellStyle name="Separador de milhares 10 2 4 3 6" xfId="12966"/>
    <cellStyle name="Separador de milhares 10 2 4 4" xfId="2269"/>
    <cellStyle name="Separador de milhares 10 2 4 4 2" xfId="8173"/>
    <cellStyle name="Separador de milhares 10 2 4 4 2 2" xfId="31154"/>
    <cellStyle name="Separador de milhares 10 2 4 4 2 3" xfId="19345"/>
    <cellStyle name="Separador de milhares 10 2 4 4 3" xfId="25250"/>
    <cellStyle name="Separador de milhares 10 2 4 4 4" xfId="15833"/>
    <cellStyle name="Separador de milhares 10 2 4 5" xfId="6417"/>
    <cellStyle name="Separador de milhares 10 2 4 5 2" xfId="9929"/>
    <cellStyle name="Separador de milhares 10 2 4 5 2 2" xfId="32910"/>
    <cellStyle name="Separador de milhares 10 2 4 5 2 3" xfId="21738"/>
    <cellStyle name="Separador de milhares 10 2 4 5 3" xfId="29398"/>
    <cellStyle name="Separador de milhares 10 2 4 5 4" xfId="14077"/>
    <cellStyle name="Separador de milhares 10 2 4 6" xfId="5297"/>
    <cellStyle name="Separador de milhares 10 2 4 6 2" xfId="21101"/>
    <cellStyle name="Separador de milhares 10 2 4 6 3" xfId="28278"/>
    <cellStyle name="Separador de milhares 10 2 4 6 4" xfId="12321"/>
    <cellStyle name="Separador de milhares 10 2 4 7" xfId="4186"/>
    <cellStyle name="Separador de milhares 10 2 4 7 2" xfId="27167"/>
    <cellStyle name="Separador de milhares 10 2 4 7 3" xfId="17589"/>
    <cellStyle name="Separador de milhares 10 2 4 8" xfId="23494"/>
    <cellStyle name="Separador de milhares 10 2 4 9" xfId="11846"/>
    <cellStyle name="Separador de milhares 10 2 5" xfId="929"/>
    <cellStyle name="Separador de milhares 10 2 5 2" xfId="1565"/>
    <cellStyle name="Separador de milhares 10 2 5 2 2" xfId="3321"/>
    <cellStyle name="Separador de milhares 10 2 5 2 2 2" xfId="9225"/>
    <cellStyle name="Separador de milhares 10 2 5 2 2 2 2" xfId="32206"/>
    <cellStyle name="Separador de milhares 10 2 5 2 2 2 3" xfId="20397"/>
    <cellStyle name="Separador de milhares 10 2 5 2 2 3" xfId="26302"/>
    <cellStyle name="Separador de milhares 10 2 5 2 2 4" xfId="16885"/>
    <cellStyle name="Separador de milhares 10 2 5 2 3" xfId="7469"/>
    <cellStyle name="Separador de milhares 10 2 5 2 3 2" xfId="10981"/>
    <cellStyle name="Separador de milhares 10 2 5 2 3 2 2" xfId="33962"/>
    <cellStyle name="Separador de milhares 10 2 5 2 3 2 3" xfId="22790"/>
    <cellStyle name="Separador de milhares 10 2 5 2 3 3" xfId="30450"/>
    <cellStyle name="Separador de milhares 10 2 5 2 3 4" xfId="15129"/>
    <cellStyle name="Separador de milhares 10 2 5 2 4" xfId="4593"/>
    <cellStyle name="Separador de milhares 10 2 5 2 4 2" xfId="27574"/>
    <cellStyle name="Separador de milhares 10 2 5 2 4 3" xfId="18641"/>
    <cellStyle name="Separador de milhares 10 2 5 2 5" xfId="24546"/>
    <cellStyle name="Separador de milhares 10 2 5 2 6" xfId="13373"/>
    <cellStyle name="Separador de milhares 10 2 5 3" xfId="2685"/>
    <cellStyle name="Separador de milhares 10 2 5 3 2" xfId="8589"/>
    <cellStyle name="Separador de milhares 10 2 5 3 2 2" xfId="31570"/>
    <cellStyle name="Separador de milhares 10 2 5 3 2 3" xfId="19761"/>
    <cellStyle name="Separador de milhares 10 2 5 3 3" xfId="25666"/>
    <cellStyle name="Separador de milhares 10 2 5 3 4" xfId="16249"/>
    <cellStyle name="Separador de milhares 10 2 5 4" xfId="6833"/>
    <cellStyle name="Separador de milhares 10 2 5 4 2" xfId="10345"/>
    <cellStyle name="Separador de milhares 10 2 5 4 2 2" xfId="33326"/>
    <cellStyle name="Separador de milhares 10 2 5 4 2 3" xfId="22154"/>
    <cellStyle name="Separador de milhares 10 2 5 4 3" xfId="29814"/>
    <cellStyle name="Separador de milhares 10 2 5 4 4" xfId="14493"/>
    <cellStyle name="Separador de milhares 10 2 5 5" xfId="5637"/>
    <cellStyle name="Separador de milhares 10 2 5 5 2" xfId="21271"/>
    <cellStyle name="Separador de milhares 10 2 5 5 3" xfId="28618"/>
    <cellStyle name="Separador de milhares 10 2 5 5 4" xfId="12737"/>
    <cellStyle name="Separador de milhares 10 2 5 6" xfId="3957"/>
    <cellStyle name="Separador de milhares 10 2 5 6 2" xfId="26938"/>
    <cellStyle name="Separador de milhares 10 2 5 6 3" xfId="18005"/>
    <cellStyle name="Separador de milhares 10 2 5 7" xfId="23910"/>
    <cellStyle name="Separador de milhares 10 2 5 8" xfId="11617"/>
    <cellStyle name="Separador de milhares 10 2 6" xfId="1319"/>
    <cellStyle name="Separador de milhares 10 2 6 2" xfId="1955"/>
    <cellStyle name="Separador de milhares 10 2 6 2 2" xfId="3711"/>
    <cellStyle name="Separador de milhares 10 2 6 2 2 2" xfId="9615"/>
    <cellStyle name="Separador de milhares 10 2 6 2 2 2 2" xfId="32596"/>
    <cellStyle name="Separador de milhares 10 2 6 2 2 2 3" xfId="20787"/>
    <cellStyle name="Separador de milhares 10 2 6 2 2 3" xfId="26692"/>
    <cellStyle name="Separador de milhares 10 2 6 2 2 4" xfId="17275"/>
    <cellStyle name="Separador de milhares 10 2 6 2 3" xfId="7859"/>
    <cellStyle name="Separador de milhares 10 2 6 2 3 2" xfId="11371"/>
    <cellStyle name="Separador de milhares 10 2 6 2 3 2 2" xfId="34352"/>
    <cellStyle name="Separador de milhares 10 2 6 2 3 2 3" xfId="23180"/>
    <cellStyle name="Separador de milhares 10 2 6 2 3 3" xfId="30840"/>
    <cellStyle name="Separador de milhares 10 2 6 2 3 4" xfId="15519"/>
    <cellStyle name="Separador de milhares 10 2 6 2 4" xfId="4983"/>
    <cellStyle name="Separador de milhares 10 2 6 2 4 2" xfId="27964"/>
    <cellStyle name="Separador de milhares 10 2 6 2 4 3" xfId="19031"/>
    <cellStyle name="Separador de milhares 10 2 6 2 5" xfId="24936"/>
    <cellStyle name="Separador de milhares 10 2 6 2 6" xfId="13763"/>
    <cellStyle name="Separador de milhares 10 2 6 3" xfId="3075"/>
    <cellStyle name="Separador de milhares 10 2 6 3 2" xfId="8979"/>
    <cellStyle name="Separador de milhares 10 2 6 3 2 2" xfId="31960"/>
    <cellStyle name="Separador de milhares 10 2 6 3 2 3" xfId="20151"/>
    <cellStyle name="Separador de milhares 10 2 6 3 3" xfId="26056"/>
    <cellStyle name="Separador de milhares 10 2 6 3 4" xfId="16639"/>
    <cellStyle name="Separador de milhares 10 2 6 4" xfId="7223"/>
    <cellStyle name="Separador de milhares 10 2 6 4 2" xfId="10735"/>
    <cellStyle name="Separador de milhares 10 2 6 4 2 2" xfId="33716"/>
    <cellStyle name="Separador de milhares 10 2 6 4 2 3" xfId="22544"/>
    <cellStyle name="Separador de milhares 10 2 6 4 3" xfId="30204"/>
    <cellStyle name="Separador de milhares 10 2 6 4 4" xfId="14883"/>
    <cellStyle name="Separador de milhares 10 2 6 5" xfId="6027"/>
    <cellStyle name="Separador de milhares 10 2 6 5 2" xfId="21424"/>
    <cellStyle name="Separador de milhares 10 2 6 5 3" xfId="29008"/>
    <cellStyle name="Separador de milhares 10 2 6 5 4" xfId="13127"/>
    <cellStyle name="Separador de milhares 10 2 6 6" xfId="4347"/>
    <cellStyle name="Separador de milhares 10 2 6 6 2" xfId="27328"/>
    <cellStyle name="Separador de milhares 10 2 6 6 3" xfId="18395"/>
    <cellStyle name="Separador de milhares 10 2 6 7" xfId="24300"/>
    <cellStyle name="Separador de milhares 10 2 6 8" xfId="12007"/>
    <cellStyle name="Separador de milhares 10 2 7" xfId="759"/>
    <cellStyle name="Separador de milhares 10 2 7 2" xfId="2515"/>
    <cellStyle name="Separador de milhares 10 2 7 2 2" xfId="8419"/>
    <cellStyle name="Separador de milhares 10 2 7 2 2 2" xfId="31400"/>
    <cellStyle name="Separador de milhares 10 2 7 2 2 3" xfId="19591"/>
    <cellStyle name="Separador de milhares 10 2 7 2 3" xfId="25496"/>
    <cellStyle name="Separador de milhares 10 2 7 2 4" xfId="16079"/>
    <cellStyle name="Separador de milhares 10 2 7 3" xfId="6663"/>
    <cellStyle name="Separador de milhares 10 2 7 3 2" xfId="10175"/>
    <cellStyle name="Separador de milhares 10 2 7 3 2 2" xfId="33156"/>
    <cellStyle name="Separador de milhares 10 2 7 3 2 3" xfId="21984"/>
    <cellStyle name="Separador de milhares 10 2 7 3 3" xfId="29644"/>
    <cellStyle name="Separador de milhares 10 2 7 3 4" xfId="14323"/>
    <cellStyle name="Separador de milhares 10 2 7 4" xfId="4423"/>
    <cellStyle name="Separador de milhares 10 2 7 4 2" xfId="27404"/>
    <cellStyle name="Separador de milhares 10 2 7 4 3" xfId="17835"/>
    <cellStyle name="Separador de milhares 10 2 7 5" xfId="23740"/>
    <cellStyle name="Separador de milhares 10 2 7 6" xfId="12567"/>
    <cellStyle name="Separador de milhares 10 2 8" xfId="1395"/>
    <cellStyle name="Separador de milhares 10 2 8 2" xfId="3151"/>
    <cellStyle name="Separador de milhares 10 2 8 2 2" xfId="9055"/>
    <cellStyle name="Separador de milhares 10 2 8 2 2 2" xfId="32036"/>
    <cellStyle name="Separador de milhares 10 2 8 2 2 3" xfId="20227"/>
    <cellStyle name="Separador de milhares 10 2 8 2 3" xfId="26132"/>
    <cellStyle name="Separador de milhares 10 2 8 2 4" xfId="16715"/>
    <cellStyle name="Separador de milhares 10 2 8 3" xfId="7299"/>
    <cellStyle name="Separador de milhares 10 2 8 3 2" xfId="10811"/>
    <cellStyle name="Separador de milhares 10 2 8 3 2 2" xfId="33792"/>
    <cellStyle name="Separador de milhares 10 2 8 3 2 3" xfId="22620"/>
    <cellStyle name="Separador de milhares 10 2 8 3 3" xfId="30280"/>
    <cellStyle name="Separador de milhares 10 2 8 3 4" xfId="14959"/>
    <cellStyle name="Separador de milhares 10 2 8 4" xfId="6103"/>
    <cellStyle name="Separador de milhares 10 2 8 4 2" xfId="29084"/>
    <cellStyle name="Separador de milhares 10 2 8 4 3" xfId="18471"/>
    <cellStyle name="Separador de milhares 10 2 8 5" xfId="24376"/>
    <cellStyle name="Separador de milhares 10 2 8 6" xfId="13203"/>
    <cellStyle name="Separador de milhares 10 2 9" xfId="682"/>
    <cellStyle name="Separador de milhares 10 2 9 2" xfId="2439"/>
    <cellStyle name="Separador de milhares 10 2 9 2 2" xfId="8343"/>
    <cellStyle name="Separador de milhares 10 2 9 2 2 2" xfId="31324"/>
    <cellStyle name="Separador de milhares 10 2 9 2 2 3" xfId="19515"/>
    <cellStyle name="Separador de milhares 10 2 9 2 3" xfId="25420"/>
    <cellStyle name="Separador de milhares 10 2 9 2 4" xfId="16003"/>
    <cellStyle name="Separador de milhares 10 2 9 3" xfId="6587"/>
    <cellStyle name="Separador de milhares 10 2 9 3 2" xfId="10099"/>
    <cellStyle name="Separador de milhares 10 2 9 3 2 2" xfId="33080"/>
    <cellStyle name="Separador de milhares 10 2 9 3 2 3" xfId="21908"/>
    <cellStyle name="Separador de milhares 10 2 9 3 3" xfId="29568"/>
    <cellStyle name="Separador de milhares 10 2 9 3 4" xfId="14247"/>
    <cellStyle name="Separador de milhares 10 2 9 4" xfId="5467"/>
    <cellStyle name="Separador de milhares 10 2 9 4 2" xfId="28448"/>
    <cellStyle name="Separador de milhares 10 2 9 4 3" xfId="17759"/>
    <cellStyle name="Separador de milhares 10 2 9 5" xfId="23664"/>
    <cellStyle name="Separador de milhares 10 2 9 6" xfId="12491"/>
    <cellStyle name="Separador de milhares 10 3" xfId="412"/>
    <cellStyle name="Separador de milhares 10 3 10" xfId="23395"/>
    <cellStyle name="Separador de milhares 10 3 11" xfId="11509"/>
    <cellStyle name="Separador de milhares 10 3 2" xfId="573"/>
    <cellStyle name="Separador de milhares 10 3 2 2" xfId="1856"/>
    <cellStyle name="Separador de milhares 10 3 2 2 2" xfId="3612"/>
    <cellStyle name="Separador de milhares 10 3 2 2 2 2" xfId="9516"/>
    <cellStyle name="Separador de milhares 10 3 2 2 2 2 2" xfId="32497"/>
    <cellStyle name="Separador de milhares 10 3 2 2 2 2 3" xfId="20688"/>
    <cellStyle name="Separador de milhares 10 3 2 2 2 3" xfId="26593"/>
    <cellStyle name="Separador de milhares 10 3 2 2 2 4" xfId="17176"/>
    <cellStyle name="Separador de milhares 10 3 2 2 3" xfId="7760"/>
    <cellStyle name="Separador de milhares 10 3 2 2 3 2" xfId="11272"/>
    <cellStyle name="Separador de milhares 10 3 2 2 3 2 2" xfId="34253"/>
    <cellStyle name="Separador de milhares 10 3 2 2 3 2 3" xfId="23081"/>
    <cellStyle name="Separador de milhares 10 3 2 2 3 3" xfId="30741"/>
    <cellStyle name="Separador de milhares 10 3 2 2 3 4" xfId="15420"/>
    <cellStyle name="Separador de milhares 10 3 2 2 4" xfId="4884"/>
    <cellStyle name="Separador de milhares 10 3 2 2 4 2" xfId="27865"/>
    <cellStyle name="Separador de milhares 10 3 2 2 4 3" xfId="18932"/>
    <cellStyle name="Separador de milhares 10 3 2 2 5" xfId="24837"/>
    <cellStyle name="Separador de milhares 10 3 2 2 6" xfId="13664"/>
    <cellStyle name="Separador de milhares 10 3 2 3" xfId="1220"/>
    <cellStyle name="Separador de milhares 10 3 2 3 2" xfId="2976"/>
    <cellStyle name="Separador de milhares 10 3 2 3 2 2" xfId="8880"/>
    <cellStyle name="Separador de milhares 10 3 2 3 2 2 2" xfId="31861"/>
    <cellStyle name="Separador de milhares 10 3 2 3 2 2 3" xfId="20052"/>
    <cellStyle name="Separador de milhares 10 3 2 3 2 3" xfId="25957"/>
    <cellStyle name="Separador de milhares 10 3 2 3 2 4" xfId="16540"/>
    <cellStyle name="Separador de milhares 10 3 2 3 3" xfId="7124"/>
    <cellStyle name="Separador de milhares 10 3 2 3 3 2" xfId="10636"/>
    <cellStyle name="Separador de milhares 10 3 2 3 3 2 2" xfId="33617"/>
    <cellStyle name="Separador de milhares 10 3 2 3 3 2 3" xfId="22445"/>
    <cellStyle name="Separador de milhares 10 3 2 3 3 3" xfId="30105"/>
    <cellStyle name="Separador de milhares 10 3 2 3 3 4" xfId="14784"/>
    <cellStyle name="Separador de milhares 10 3 2 3 4" xfId="5928"/>
    <cellStyle name="Separador de milhares 10 3 2 3 4 2" xfId="28909"/>
    <cellStyle name="Separador de milhares 10 3 2 3 4 3" xfId="18296"/>
    <cellStyle name="Separador de milhares 10 3 2 3 5" xfId="24201"/>
    <cellStyle name="Separador de milhares 10 3 2 3 6" xfId="13028"/>
    <cellStyle name="Separador de milhares 10 3 2 4" xfId="2331"/>
    <cellStyle name="Separador de milhares 10 3 2 4 2" xfId="8235"/>
    <cellStyle name="Separador de milhares 10 3 2 4 2 2" xfId="31216"/>
    <cellStyle name="Separador de milhares 10 3 2 4 2 3" xfId="19407"/>
    <cellStyle name="Separador de milhares 10 3 2 4 3" xfId="25312"/>
    <cellStyle name="Separador de milhares 10 3 2 4 4" xfId="15895"/>
    <cellStyle name="Separador de milhares 10 3 2 5" xfId="6479"/>
    <cellStyle name="Separador de milhares 10 3 2 5 2" xfId="9991"/>
    <cellStyle name="Separador de milhares 10 3 2 5 2 2" xfId="32972"/>
    <cellStyle name="Separador de milhares 10 3 2 5 2 3" xfId="21800"/>
    <cellStyle name="Separador de milhares 10 3 2 5 3" xfId="29460"/>
    <cellStyle name="Separador de milhares 10 3 2 5 4" xfId="14139"/>
    <cellStyle name="Separador de milhares 10 3 2 6" xfId="5359"/>
    <cellStyle name="Separador de milhares 10 3 2 6 2" xfId="21163"/>
    <cellStyle name="Separador de milhares 10 3 2 6 3" xfId="28340"/>
    <cellStyle name="Separador de milhares 10 3 2 6 4" xfId="12383"/>
    <cellStyle name="Separador de milhares 10 3 2 7" xfId="4248"/>
    <cellStyle name="Separador de milhares 10 3 2 7 2" xfId="27229"/>
    <cellStyle name="Separador de milhares 10 3 2 7 3" xfId="17651"/>
    <cellStyle name="Separador de milhares 10 3 2 8" xfId="23556"/>
    <cellStyle name="Separador de milhares 10 3 2 9" xfId="11908"/>
    <cellStyle name="Separador de milhares 10 3 3" xfId="1059"/>
    <cellStyle name="Separador de milhares 10 3 3 2" xfId="1695"/>
    <cellStyle name="Separador de milhares 10 3 3 2 2" xfId="3451"/>
    <cellStyle name="Separador de milhares 10 3 3 2 2 2" xfId="9355"/>
    <cellStyle name="Separador de milhares 10 3 3 2 2 2 2" xfId="32336"/>
    <cellStyle name="Separador de milhares 10 3 3 2 2 2 3" xfId="20527"/>
    <cellStyle name="Separador de milhares 10 3 3 2 2 3" xfId="26432"/>
    <cellStyle name="Separador de milhares 10 3 3 2 2 4" xfId="17015"/>
    <cellStyle name="Separador de milhares 10 3 3 2 3" xfId="7599"/>
    <cellStyle name="Separador de milhares 10 3 3 2 3 2" xfId="11111"/>
    <cellStyle name="Separador de milhares 10 3 3 2 3 2 2" xfId="34092"/>
    <cellStyle name="Separador de milhares 10 3 3 2 3 2 3" xfId="22920"/>
    <cellStyle name="Separador de milhares 10 3 3 2 3 3" xfId="30580"/>
    <cellStyle name="Separador de milhares 10 3 3 2 3 4" xfId="15259"/>
    <cellStyle name="Separador de milhares 10 3 3 2 4" xfId="4723"/>
    <cellStyle name="Separador de milhares 10 3 3 2 4 2" xfId="27704"/>
    <cellStyle name="Separador de milhares 10 3 3 2 4 3" xfId="18771"/>
    <cellStyle name="Separador de milhares 10 3 3 2 5" xfId="24676"/>
    <cellStyle name="Separador de milhares 10 3 3 2 6" xfId="13503"/>
    <cellStyle name="Separador de milhares 10 3 3 3" xfId="2815"/>
    <cellStyle name="Separador de milhares 10 3 3 3 2" xfId="8719"/>
    <cellStyle name="Separador de milhares 10 3 3 3 2 2" xfId="31700"/>
    <cellStyle name="Separador de milhares 10 3 3 3 2 3" xfId="19891"/>
    <cellStyle name="Separador de milhares 10 3 3 3 3" xfId="25796"/>
    <cellStyle name="Separador de milhares 10 3 3 3 4" xfId="16379"/>
    <cellStyle name="Separador de milhares 10 3 3 4" xfId="6963"/>
    <cellStyle name="Separador de milhares 10 3 3 4 2" xfId="10475"/>
    <cellStyle name="Separador de milhares 10 3 3 4 2 2" xfId="33456"/>
    <cellStyle name="Separador de milhares 10 3 3 4 2 3" xfId="22284"/>
    <cellStyle name="Separador de milhares 10 3 3 4 3" xfId="29944"/>
    <cellStyle name="Separador de milhares 10 3 3 4 4" xfId="14623"/>
    <cellStyle name="Separador de milhares 10 3 3 5" xfId="5767"/>
    <cellStyle name="Separador de milhares 10 3 3 5 2" xfId="21325"/>
    <cellStyle name="Separador de milhares 10 3 3 5 3" xfId="28748"/>
    <cellStyle name="Separador de milhares 10 3 3 5 4" xfId="12867"/>
    <cellStyle name="Separador de milhares 10 3 3 6" xfId="4087"/>
    <cellStyle name="Separador de milhares 10 3 3 6 2" xfId="27068"/>
    <cellStyle name="Separador de milhares 10 3 3 6 3" xfId="18135"/>
    <cellStyle name="Separador de milhares 10 3 3 7" xfId="24040"/>
    <cellStyle name="Separador de milhares 10 3 3 8" xfId="11747"/>
    <cellStyle name="Separador de milhares 10 3 4" xfId="1457"/>
    <cellStyle name="Separador de milhares 10 3 4 2" xfId="3213"/>
    <cellStyle name="Separador de milhares 10 3 4 2 2" xfId="9117"/>
    <cellStyle name="Separador de milhares 10 3 4 2 2 2" xfId="32098"/>
    <cellStyle name="Separador de milhares 10 3 4 2 2 3" xfId="20289"/>
    <cellStyle name="Separador de milhares 10 3 4 2 3" xfId="26194"/>
    <cellStyle name="Separador de milhares 10 3 4 2 4" xfId="16777"/>
    <cellStyle name="Separador de milhares 10 3 4 3" xfId="7361"/>
    <cellStyle name="Separador de milhares 10 3 4 3 2" xfId="10873"/>
    <cellStyle name="Separador de milhares 10 3 4 3 2 2" xfId="33854"/>
    <cellStyle name="Separador de milhares 10 3 4 3 2 3" xfId="22682"/>
    <cellStyle name="Separador de milhares 10 3 4 3 3" xfId="30342"/>
    <cellStyle name="Separador de milhares 10 3 4 3 4" xfId="15021"/>
    <cellStyle name="Separador de milhares 10 3 4 4" xfId="4485"/>
    <cellStyle name="Separador de milhares 10 3 4 4 2" xfId="27466"/>
    <cellStyle name="Separador de milhares 10 3 4 4 3" xfId="18533"/>
    <cellStyle name="Separador de milhares 10 3 4 5" xfId="24438"/>
    <cellStyle name="Separador de milhares 10 3 4 6" xfId="13265"/>
    <cellStyle name="Separador de milhares 10 3 5" xfId="821"/>
    <cellStyle name="Separador de milhares 10 3 5 2" xfId="2577"/>
    <cellStyle name="Separador de milhares 10 3 5 2 2" xfId="8481"/>
    <cellStyle name="Separador de milhares 10 3 5 2 2 2" xfId="31462"/>
    <cellStyle name="Separador de milhares 10 3 5 2 2 3" xfId="19653"/>
    <cellStyle name="Separador de milhares 10 3 5 2 3" xfId="25558"/>
    <cellStyle name="Separador de milhares 10 3 5 2 4" xfId="16141"/>
    <cellStyle name="Separador de milhares 10 3 5 3" xfId="6725"/>
    <cellStyle name="Separador de milhares 10 3 5 3 2" xfId="10237"/>
    <cellStyle name="Separador de milhares 10 3 5 3 2 2" xfId="33218"/>
    <cellStyle name="Separador de milhares 10 3 5 3 2 3" xfId="22046"/>
    <cellStyle name="Separador de milhares 10 3 5 3 3" xfId="29706"/>
    <cellStyle name="Separador de milhares 10 3 5 3 4" xfId="14385"/>
    <cellStyle name="Separador de milhares 10 3 5 4" xfId="5529"/>
    <cellStyle name="Separador de milhares 10 3 5 4 2" xfId="28510"/>
    <cellStyle name="Separador de milhares 10 3 5 4 3" xfId="17897"/>
    <cellStyle name="Separador de milhares 10 3 5 5" xfId="23802"/>
    <cellStyle name="Separador de milhares 10 3 5 6" xfId="12629"/>
    <cellStyle name="Separador de milhares 10 3 6" xfId="2170"/>
    <cellStyle name="Separador de milhares 10 3 6 2" xfId="8074"/>
    <cellStyle name="Separador de milhares 10 3 6 2 2" xfId="31055"/>
    <cellStyle name="Separador de milhares 10 3 6 2 3" xfId="19246"/>
    <cellStyle name="Separador de milhares 10 3 6 3" xfId="25151"/>
    <cellStyle name="Separador de milhares 10 3 6 4" xfId="15734"/>
    <cellStyle name="Separador de milhares 10 3 7" xfId="6318"/>
    <cellStyle name="Separador de milhares 10 3 7 2" xfId="9830"/>
    <cellStyle name="Separador de milhares 10 3 7 2 2" xfId="32811"/>
    <cellStyle name="Separador de milhares 10 3 7 2 3" xfId="21639"/>
    <cellStyle name="Separador de milhares 10 3 7 3" xfId="29299"/>
    <cellStyle name="Separador de milhares 10 3 7 4" xfId="13978"/>
    <cellStyle name="Separador de milhares 10 3 8" xfId="5198"/>
    <cellStyle name="Separador de milhares 10 3 8 2" xfId="21002"/>
    <cellStyle name="Separador de milhares 10 3 8 3" xfId="28179"/>
    <cellStyle name="Separador de milhares 10 3 8 4" xfId="12222"/>
    <cellStyle name="Separador de milhares 10 3 9" xfId="3849"/>
    <cellStyle name="Separador de milhares 10 3 9 2" xfId="26830"/>
    <cellStyle name="Separador de milhares 10 3 9 3" xfId="17490"/>
    <cellStyle name="Separador de milhares 10 4" xfId="332"/>
    <cellStyle name="Separador de milhares 10 4 2" xfId="1616"/>
    <cellStyle name="Separador de milhares 10 4 2 2" xfId="3372"/>
    <cellStyle name="Separador de milhares 10 4 2 2 2" xfId="9276"/>
    <cellStyle name="Separador de milhares 10 4 2 2 2 2" xfId="32257"/>
    <cellStyle name="Separador de milhares 10 4 2 2 2 3" xfId="20448"/>
    <cellStyle name="Separador de milhares 10 4 2 2 3" xfId="26353"/>
    <cellStyle name="Separador de milhares 10 4 2 2 4" xfId="16936"/>
    <cellStyle name="Separador de milhares 10 4 2 3" xfId="7520"/>
    <cellStyle name="Separador de milhares 10 4 2 3 2" xfId="11032"/>
    <cellStyle name="Separador de milhares 10 4 2 3 2 2" xfId="34013"/>
    <cellStyle name="Separador de milhares 10 4 2 3 2 3" xfId="22841"/>
    <cellStyle name="Separador de milhares 10 4 2 3 3" xfId="30501"/>
    <cellStyle name="Separador de milhares 10 4 2 3 4" xfId="15180"/>
    <cellStyle name="Separador de milhares 10 4 2 4" xfId="4644"/>
    <cellStyle name="Separador de milhares 10 4 2 4 2" xfId="27625"/>
    <cellStyle name="Separador de milhares 10 4 2 4 3" xfId="18692"/>
    <cellStyle name="Separador de milhares 10 4 2 5" xfId="24597"/>
    <cellStyle name="Separador de milhares 10 4 2 6" xfId="13424"/>
    <cellStyle name="Separador de milhares 10 4 3" xfId="980"/>
    <cellStyle name="Separador de milhares 10 4 3 2" xfId="2736"/>
    <cellStyle name="Separador de milhares 10 4 3 2 2" xfId="8640"/>
    <cellStyle name="Separador de milhares 10 4 3 2 2 2" xfId="31621"/>
    <cellStyle name="Separador de milhares 10 4 3 2 2 3" xfId="19812"/>
    <cellStyle name="Separador de milhares 10 4 3 2 3" xfId="25717"/>
    <cellStyle name="Separador de milhares 10 4 3 2 4" xfId="16300"/>
    <cellStyle name="Separador de milhares 10 4 3 3" xfId="6884"/>
    <cellStyle name="Separador de milhares 10 4 3 3 2" xfId="10396"/>
    <cellStyle name="Separador de milhares 10 4 3 3 2 2" xfId="33377"/>
    <cellStyle name="Separador de milhares 10 4 3 3 2 3" xfId="22205"/>
    <cellStyle name="Separador de milhares 10 4 3 3 3" xfId="29865"/>
    <cellStyle name="Separador de milhares 10 4 3 3 4" xfId="14544"/>
    <cellStyle name="Separador de milhares 10 4 3 4" xfId="5688"/>
    <cellStyle name="Separador de milhares 10 4 3 4 2" xfId="28669"/>
    <cellStyle name="Separador de milhares 10 4 3 4 3" xfId="18056"/>
    <cellStyle name="Separador de milhares 10 4 3 5" xfId="23961"/>
    <cellStyle name="Separador de milhares 10 4 3 6" xfId="12788"/>
    <cellStyle name="Separador de milhares 10 4 4" xfId="2091"/>
    <cellStyle name="Separador de milhares 10 4 4 2" xfId="7995"/>
    <cellStyle name="Separador de milhares 10 4 4 2 2" xfId="30976"/>
    <cellStyle name="Separador de milhares 10 4 4 2 3" xfId="19167"/>
    <cellStyle name="Separador de milhares 10 4 4 3" xfId="25072"/>
    <cellStyle name="Separador de milhares 10 4 4 4" xfId="15655"/>
    <cellStyle name="Separador de milhares 10 4 5" xfId="6239"/>
    <cellStyle name="Separador de milhares 10 4 5 2" xfId="9751"/>
    <cellStyle name="Separador de milhares 10 4 5 2 2" xfId="32732"/>
    <cellStyle name="Separador de milhares 10 4 5 2 3" xfId="21560"/>
    <cellStyle name="Separador de milhares 10 4 5 3" xfId="29220"/>
    <cellStyle name="Separador de milhares 10 4 5 4" xfId="13899"/>
    <cellStyle name="Separador de milhares 10 4 6" xfId="5119"/>
    <cellStyle name="Separador de milhares 10 4 6 2" xfId="20923"/>
    <cellStyle name="Separador de milhares 10 4 6 3" xfId="28100"/>
    <cellStyle name="Separador de milhares 10 4 6 4" xfId="12143"/>
    <cellStyle name="Separador de milhares 10 4 7" xfId="4008"/>
    <cellStyle name="Separador de milhares 10 4 7 2" xfId="26989"/>
    <cellStyle name="Separador de milhares 10 4 7 3" xfId="17411"/>
    <cellStyle name="Separador de milhares 10 4 8" xfId="23316"/>
    <cellStyle name="Separador de milhares 10 4 9" xfId="11668"/>
    <cellStyle name="Separador de milhares 10 5" xfId="488"/>
    <cellStyle name="Separador de milhares 10 5 2" xfId="1771"/>
    <cellStyle name="Separador de milhares 10 5 2 2" xfId="3527"/>
    <cellStyle name="Separador de milhares 10 5 2 2 2" xfId="9431"/>
    <cellStyle name="Separador de milhares 10 5 2 2 2 2" xfId="32412"/>
    <cellStyle name="Separador de milhares 10 5 2 2 2 3" xfId="20603"/>
    <cellStyle name="Separador de milhares 10 5 2 2 3" xfId="26508"/>
    <cellStyle name="Separador de milhares 10 5 2 2 4" xfId="17091"/>
    <cellStyle name="Separador de milhares 10 5 2 3" xfId="7675"/>
    <cellStyle name="Separador de milhares 10 5 2 3 2" xfId="11187"/>
    <cellStyle name="Separador de milhares 10 5 2 3 2 2" xfId="34168"/>
    <cellStyle name="Separador de milhares 10 5 2 3 2 3" xfId="22996"/>
    <cellStyle name="Separador de milhares 10 5 2 3 3" xfId="30656"/>
    <cellStyle name="Separador de milhares 10 5 2 3 4" xfId="15335"/>
    <cellStyle name="Separador de milhares 10 5 2 4" xfId="4799"/>
    <cellStyle name="Separador de milhares 10 5 2 4 2" xfId="27780"/>
    <cellStyle name="Separador de milhares 10 5 2 4 3" xfId="18847"/>
    <cellStyle name="Separador de milhares 10 5 2 5" xfId="24752"/>
    <cellStyle name="Separador de milhares 10 5 2 6" xfId="13579"/>
    <cellStyle name="Separador de milhares 10 5 3" xfId="1135"/>
    <cellStyle name="Separador de milhares 10 5 3 2" xfId="2891"/>
    <cellStyle name="Separador de milhares 10 5 3 2 2" xfId="8795"/>
    <cellStyle name="Separador de milhares 10 5 3 2 2 2" xfId="31776"/>
    <cellStyle name="Separador de milhares 10 5 3 2 2 3" xfId="19967"/>
    <cellStyle name="Separador de milhares 10 5 3 2 3" xfId="25872"/>
    <cellStyle name="Separador de milhares 10 5 3 2 4" xfId="16455"/>
    <cellStyle name="Separador de milhares 10 5 3 3" xfId="7039"/>
    <cellStyle name="Separador de milhares 10 5 3 3 2" xfId="10551"/>
    <cellStyle name="Separador de milhares 10 5 3 3 2 2" xfId="33532"/>
    <cellStyle name="Separador de milhares 10 5 3 3 2 3" xfId="22360"/>
    <cellStyle name="Separador de milhares 10 5 3 3 3" xfId="30020"/>
    <cellStyle name="Separador de milhares 10 5 3 3 4" xfId="14699"/>
    <cellStyle name="Separador de milhares 10 5 3 4" xfId="5843"/>
    <cellStyle name="Separador de milhares 10 5 3 4 2" xfId="28824"/>
    <cellStyle name="Separador de milhares 10 5 3 4 3" xfId="18211"/>
    <cellStyle name="Separador de milhares 10 5 3 5" xfId="24116"/>
    <cellStyle name="Separador de milhares 10 5 3 6" xfId="12943"/>
    <cellStyle name="Separador de milhares 10 5 4" xfId="2246"/>
    <cellStyle name="Separador de milhares 10 5 4 2" xfId="8150"/>
    <cellStyle name="Separador de milhares 10 5 4 2 2" xfId="31131"/>
    <cellStyle name="Separador de milhares 10 5 4 2 3" xfId="19322"/>
    <cellStyle name="Separador de milhares 10 5 4 3" xfId="25227"/>
    <cellStyle name="Separador de milhares 10 5 4 4" xfId="15810"/>
    <cellStyle name="Separador de milhares 10 5 5" xfId="6394"/>
    <cellStyle name="Separador de milhares 10 5 5 2" xfId="9906"/>
    <cellStyle name="Separador de milhares 10 5 5 2 2" xfId="32887"/>
    <cellStyle name="Separador de milhares 10 5 5 2 3" xfId="21715"/>
    <cellStyle name="Separador de milhares 10 5 5 3" xfId="29375"/>
    <cellStyle name="Separador de milhares 10 5 5 4" xfId="14054"/>
    <cellStyle name="Separador de milhares 10 5 6" xfId="5274"/>
    <cellStyle name="Separador de milhares 10 5 6 2" xfId="21078"/>
    <cellStyle name="Separador de milhares 10 5 6 3" xfId="28255"/>
    <cellStyle name="Separador de milhares 10 5 6 4" xfId="12298"/>
    <cellStyle name="Separador de milhares 10 5 7" xfId="4163"/>
    <cellStyle name="Separador de milhares 10 5 7 2" xfId="27144"/>
    <cellStyle name="Separador de milhares 10 5 7 3" xfId="17566"/>
    <cellStyle name="Separador de milhares 10 5 8" xfId="23471"/>
    <cellStyle name="Separador de milhares 10 5 9" xfId="11823"/>
    <cellStyle name="Separador de milhares 10 6" xfId="906"/>
    <cellStyle name="Separador de milhares 10 6 2" xfId="1542"/>
    <cellStyle name="Separador de milhares 10 6 2 2" xfId="3298"/>
    <cellStyle name="Separador de milhares 10 6 2 2 2" xfId="9202"/>
    <cellStyle name="Separador de milhares 10 6 2 2 2 2" xfId="32183"/>
    <cellStyle name="Separador de milhares 10 6 2 2 2 3" xfId="20374"/>
    <cellStyle name="Separador de milhares 10 6 2 2 3" xfId="26279"/>
    <cellStyle name="Separador de milhares 10 6 2 2 4" xfId="16862"/>
    <cellStyle name="Separador de milhares 10 6 2 3" xfId="7446"/>
    <cellStyle name="Separador de milhares 10 6 2 3 2" xfId="10958"/>
    <cellStyle name="Separador de milhares 10 6 2 3 2 2" xfId="33939"/>
    <cellStyle name="Separador de milhares 10 6 2 3 2 3" xfId="22767"/>
    <cellStyle name="Separador de milhares 10 6 2 3 3" xfId="30427"/>
    <cellStyle name="Separador de milhares 10 6 2 3 4" xfId="15106"/>
    <cellStyle name="Separador de milhares 10 6 2 4" xfId="4570"/>
    <cellStyle name="Separador de milhares 10 6 2 4 2" xfId="27551"/>
    <cellStyle name="Separador de milhares 10 6 2 4 3" xfId="18618"/>
    <cellStyle name="Separador de milhares 10 6 2 5" xfId="24523"/>
    <cellStyle name="Separador de milhares 10 6 2 6" xfId="13350"/>
    <cellStyle name="Separador de milhares 10 6 3" xfId="2662"/>
    <cellStyle name="Separador de milhares 10 6 3 2" xfId="8566"/>
    <cellStyle name="Separador de milhares 10 6 3 2 2" xfId="31547"/>
    <cellStyle name="Separador de milhares 10 6 3 2 3" xfId="19738"/>
    <cellStyle name="Separador de milhares 10 6 3 3" xfId="25643"/>
    <cellStyle name="Separador de milhares 10 6 3 4" xfId="16226"/>
    <cellStyle name="Separador de milhares 10 6 4" xfId="6810"/>
    <cellStyle name="Separador de milhares 10 6 4 2" xfId="10322"/>
    <cellStyle name="Separador de milhares 10 6 4 2 2" xfId="33303"/>
    <cellStyle name="Separador de milhares 10 6 4 2 3" xfId="22131"/>
    <cellStyle name="Separador de milhares 10 6 4 3" xfId="29791"/>
    <cellStyle name="Separador de milhares 10 6 4 4" xfId="14470"/>
    <cellStyle name="Separador de milhares 10 6 5" xfId="5614"/>
    <cellStyle name="Separador de milhares 10 6 5 2" xfId="21248"/>
    <cellStyle name="Separador de milhares 10 6 5 3" xfId="28595"/>
    <cellStyle name="Separador de milhares 10 6 5 4" xfId="12714"/>
    <cellStyle name="Separador de milhares 10 6 6" xfId="3934"/>
    <cellStyle name="Separador de milhares 10 6 6 2" xfId="26915"/>
    <cellStyle name="Separador de milhares 10 6 6 3" xfId="17982"/>
    <cellStyle name="Separador de milhares 10 6 7" xfId="23887"/>
    <cellStyle name="Separador de milhares 10 6 8" xfId="11594"/>
    <cellStyle name="Separador de milhares 10 7" xfId="1296"/>
    <cellStyle name="Separador de milhares 10 7 2" xfId="1932"/>
    <cellStyle name="Separador de milhares 10 7 2 2" xfId="3688"/>
    <cellStyle name="Separador de milhares 10 7 2 2 2" xfId="9592"/>
    <cellStyle name="Separador de milhares 10 7 2 2 2 2" xfId="32573"/>
    <cellStyle name="Separador de milhares 10 7 2 2 2 3" xfId="20764"/>
    <cellStyle name="Separador de milhares 10 7 2 2 3" xfId="26669"/>
    <cellStyle name="Separador de milhares 10 7 2 2 4" xfId="17252"/>
    <cellStyle name="Separador de milhares 10 7 2 3" xfId="7836"/>
    <cellStyle name="Separador de milhares 10 7 2 3 2" xfId="11348"/>
    <cellStyle name="Separador de milhares 10 7 2 3 2 2" xfId="34329"/>
    <cellStyle name="Separador de milhares 10 7 2 3 2 3" xfId="23157"/>
    <cellStyle name="Separador de milhares 10 7 2 3 3" xfId="30817"/>
    <cellStyle name="Separador de milhares 10 7 2 3 4" xfId="15496"/>
    <cellStyle name="Separador de milhares 10 7 2 4" xfId="4960"/>
    <cellStyle name="Separador de milhares 10 7 2 4 2" xfId="27941"/>
    <cellStyle name="Separador de milhares 10 7 2 4 3" xfId="19008"/>
    <cellStyle name="Separador de milhares 10 7 2 5" xfId="24913"/>
    <cellStyle name="Separador de milhares 10 7 2 6" xfId="13740"/>
    <cellStyle name="Separador de milhares 10 7 3" xfId="3052"/>
    <cellStyle name="Separador de milhares 10 7 3 2" xfId="8956"/>
    <cellStyle name="Separador de milhares 10 7 3 2 2" xfId="31937"/>
    <cellStyle name="Separador de milhares 10 7 3 2 3" xfId="20128"/>
    <cellStyle name="Separador de milhares 10 7 3 3" xfId="26033"/>
    <cellStyle name="Separador de milhares 10 7 3 4" xfId="16616"/>
    <cellStyle name="Separador de milhares 10 7 4" xfId="7200"/>
    <cellStyle name="Separador de milhares 10 7 4 2" xfId="10712"/>
    <cellStyle name="Separador de milhares 10 7 4 2 2" xfId="33693"/>
    <cellStyle name="Separador de milhares 10 7 4 2 3" xfId="22521"/>
    <cellStyle name="Separador de milhares 10 7 4 3" xfId="30181"/>
    <cellStyle name="Separador de milhares 10 7 4 4" xfId="14860"/>
    <cellStyle name="Separador de milhares 10 7 5" xfId="6004"/>
    <cellStyle name="Separador de milhares 10 7 5 2" xfId="21401"/>
    <cellStyle name="Separador de milhares 10 7 5 3" xfId="28985"/>
    <cellStyle name="Separador de milhares 10 7 5 4" xfId="13104"/>
    <cellStyle name="Separador de milhares 10 7 6" xfId="4324"/>
    <cellStyle name="Separador de milhares 10 7 6 2" xfId="27305"/>
    <cellStyle name="Separador de milhares 10 7 6 3" xfId="18372"/>
    <cellStyle name="Separador de milhares 10 7 7" xfId="24277"/>
    <cellStyle name="Separador de milhares 10 7 8" xfId="11984"/>
    <cellStyle name="Separador de milhares 10 8" xfId="736"/>
    <cellStyle name="Separador de milhares 10 8 2" xfId="2492"/>
    <cellStyle name="Separador de milhares 10 8 2 2" xfId="8396"/>
    <cellStyle name="Separador de milhares 10 8 2 2 2" xfId="31377"/>
    <cellStyle name="Separador de milhares 10 8 2 2 3" xfId="19568"/>
    <cellStyle name="Separador de milhares 10 8 2 3" xfId="25473"/>
    <cellStyle name="Separador de milhares 10 8 2 4" xfId="16056"/>
    <cellStyle name="Separador de milhares 10 8 3" xfId="6640"/>
    <cellStyle name="Separador de milhares 10 8 3 2" xfId="10152"/>
    <cellStyle name="Separador de milhares 10 8 3 2 2" xfId="33133"/>
    <cellStyle name="Separador de milhares 10 8 3 2 3" xfId="21961"/>
    <cellStyle name="Separador de milhares 10 8 3 3" xfId="29621"/>
    <cellStyle name="Separador de milhares 10 8 3 4" xfId="14300"/>
    <cellStyle name="Separador de milhares 10 8 4" xfId="4400"/>
    <cellStyle name="Separador de milhares 10 8 4 2" xfId="27381"/>
    <cellStyle name="Separador de milhares 10 8 4 3" xfId="17812"/>
    <cellStyle name="Separador de milhares 10 8 5" xfId="23717"/>
    <cellStyle name="Separador de milhares 10 8 6" xfId="12544"/>
    <cellStyle name="Separador de milhares 10 9" xfId="1372"/>
    <cellStyle name="Separador de milhares 10 9 2" xfId="3128"/>
    <cellStyle name="Separador de milhares 10 9 2 2" xfId="9032"/>
    <cellStyle name="Separador de milhares 10 9 2 2 2" xfId="32013"/>
    <cellStyle name="Separador de milhares 10 9 2 2 3" xfId="20204"/>
    <cellStyle name="Separador de milhares 10 9 2 3" xfId="26109"/>
    <cellStyle name="Separador de milhares 10 9 2 4" xfId="16692"/>
    <cellStyle name="Separador de milhares 10 9 3" xfId="7276"/>
    <cellStyle name="Separador de milhares 10 9 3 2" xfId="10788"/>
    <cellStyle name="Separador de milhares 10 9 3 2 2" xfId="33769"/>
    <cellStyle name="Separador de milhares 10 9 3 2 3" xfId="22597"/>
    <cellStyle name="Separador de milhares 10 9 3 3" xfId="30257"/>
    <cellStyle name="Separador de milhares 10 9 3 4" xfId="14936"/>
    <cellStyle name="Separador de milhares 10 9 4" xfId="6080"/>
    <cellStyle name="Separador de milhares 10 9 4 2" xfId="29061"/>
    <cellStyle name="Separador de milhares 10 9 4 3" xfId="18448"/>
    <cellStyle name="Separador de milhares 10 9 5" xfId="24353"/>
    <cellStyle name="Separador de milhares 10 9 6" xfId="13180"/>
    <cellStyle name="Separador de milhares 11" xfId="198"/>
    <cellStyle name="Separador de milhares 11 10" xfId="660"/>
    <cellStyle name="Separador de milhares 11 10 2" xfId="2417"/>
    <cellStyle name="Separador de milhares 11 10 2 2" xfId="8321"/>
    <cellStyle name="Separador de milhares 11 10 2 2 2" xfId="31302"/>
    <cellStyle name="Separador de milhares 11 10 2 2 3" xfId="19493"/>
    <cellStyle name="Separador de milhares 11 10 2 3" xfId="25398"/>
    <cellStyle name="Separador de milhares 11 10 2 4" xfId="15981"/>
    <cellStyle name="Separador de milhares 11 10 3" xfId="6565"/>
    <cellStyle name="Separador de milhares 11 10 3 2" xfId="10077"/>
    <cellStyle name="Separador de milhares 11 10 3 2 2" xfId="33058"/>
    <cellStyle name="Separador de milhares 11 10 3 2 3" xfId="21886"/>
    <cellStyle name="Separador de milhares 11 10 3 3" xfId="29546"/>
    <cellStyle name="Separador de milhares 11 10 3 4" xfId="14225"/>
    <cellStyle name="Separador de milhares 11 10 4" xfId="5445"/>
    <cellStyle name="Separador de milhares 11 10 4 2" xfId="28426"/>
    <cellStyle name="Separador de milhares 11 10 4 3" xfId="17737"/>
    <cellStyle name="Separador de milhares 11 10 5" xfId="23642"/>
    <cellStyle name="Separador de milhares 11 10 6" xfId="12469"/>
    <cellStyle name="Separador de milhares 11 11" xfId="2018"/>
    <cellStyle name="Separador de milhares 11 11 2" xfId="7922"/>
    <cellStyle name="Separador de milhares 11 11 2 2" xfId="30903"/>
    <cellStyle name="Separador de milhares 11 11 2 3" xfId="19094"/>
    <cellStyle name="Separador de milhares 11 11 3" xfId="24999"/>
    <cellStyle name="Separador de milhares 11 11 4" xfId="15582"/>
    <cellStyle name="Separador de milhares 11 12" xfId="6166"/>
    <cellStyle name="Separador de milhares 11 12 2" xfId="9678"/>
    <cellStyle name="Separador de milhares 11 12 2 2" xfId="32659"/>
    <cellStyle name="Separador de milhares 11 12 2 3" xfId="21487"/>
    <cellStyle name="Separador de milhares 11 12 3" xfId="29147"/>
    <cellStyle name="Separador de milhares 11 12 4" xfId="13826"/>
    <cellStyle name="Separador de milhares 11 13" xfId="5046"/>
    <cellStyle name="Separador de milhares 11 13 2" xfId="20850"/>
    <cellStyle name="Separador de milhares 11 13 3" xfId="28027"/>
    <cellStyle name="Separador de milhares 11 13 4" xfId="12070"/>
    <cellStyle name="Separador de milhares 11 14" xfId="3765"/>
    <cellStyle name="Separador de milhares 11 14 2" xfId="26746"/>
    <cellStyle name="Separador de milhares 11 14 3" xfId="17338"/>
    <cellStyle name="Separador de milhares 11 15" xfId="23243"/>
    <cellStyle name="Separador de milhares 11 16" xfId="11425"/>
    <cellStyle name="Separador de milhares 11 2" xfId="277"/>
    <cellStyle name="Separador de milhares 11 2 10" xfId="2041"/>
    <cellStyle name="Separador de milhares 11 2 10 2" xfId="7945"/>
    <cellStyle name="Separador de milhares 11 2 10 2 2" xfId="30926"/>
    <cellStyle name="Separador de milhares 11 2 10 2 3" xfId="19117"/>
    <cellStyle name="Separador de milhares 11 2 10 3" xfId="25022"/>
    <cellStyle name="Separador de milhares 11 2 10 4" xfId="15605"/>
    <cellStyle name="Separador de milhares 11 2 11" xfId="6189"/>
    <cellStyle name="Separador de milhares 11 2 11 2" xfId="9701"/>
    <cellStyle name="Separador de milhares 11 2 11 2 2" xfId="32682"/>
    <cellStyle name="Separador de milhares 11 2 11 2 3" xfId="21510"/>
    <cellStyle name="Separador de milhares 11 2 11 3" xfId="29170"/>
    <cellStyle name="Separador de milhares 11 2 11 4" xfId="13849"/>
    <cellStyle name="Separador de milhares 11 2 12" xfId="5069"/>
    <cellStyle name="Separador de milhares 11 2 12 2" xfId="20873"/>
    <cellStyle name="Separador de milhares 11 2 12 3" xfId="28050"/>
    <cellStyle name="Separador de milhares 11 2 12 4" xfId="12093"/>
    <cellStyle name="Separador de milhares 11 2 13" xfId="3788"/>
    <cellStyle name="Separador de milhares 11 2 13 2" xfId="26769"/>
    <cellStyle name="Separador de milhares 11 2 13 3" xfId="17361"/>
    <cellStyle name="Separador de milhares 11 2 14" xfId="23266"/>
    <cellStyle name="Separador de milhares 11 2 15" xfId="11448"/>
    <cellStyle name="Separador de milhares 11 2 2" xfId="436"/>
    <cellStyle name="Separador de milhares 11 2 2 10" xfId="23419"/>
    <cellStyle name="Separador de milhares 11 2 2 11" xfId="11533"/>
    <cellStyle name="Separador de milhares 11 2 2 2" xfId="597"/>
    <cellStyle name="Separador de milhares 11 2 2 2 2" xfId="1880"/>
    <cellStyle name="Separador de milhares 11 2 2 2 2 2" xfId="3636"/>
    <cellStyle name="Separador de milhares 11 2 2 2 2 2 2" xfId="9540"/>
    <cellStyle name="Separador de milhares 11 2 2 2 2 2 2 2" xfId="32521"/>
    <cellStyle name="Separador de milhares 11 2 2 2 2 2 2 3" xfId="20712"/>
    <cellStyle name="Separador de milhares 11 2 2 2 2 2 3" xfId="26617"/>
    <cellStyle name="Separador de milhares 11 2 2 2 2 2 4" xfId="17200"/>
    <cellStyle name="Separador de milhares 11 2 2 2 2 3" xfId="7784"/>
    <cellStyle name="Separador de milhares 11 2 2 2 2 3 2" xfId="11296"/>
    <cellStyle name="Separador de milhares 11 2 2 2 2 3 2 2" xfId="34277"/>
    <cellStyle name="Separador de milhares 11 2 2 2 2 3 2 3" xfId="23105"/>
    <cellStyle name="Separador de milhares 11 2 2 2 2 3 3" xfId="30765"/>
    <cellStyle name="Separador de milhares 11 2 2 2 2 3 4" xfId="15444"/>
    <cellStyle name="Separador de milhares 11 2 2 2 2 4" xfId="4908"/>
    <cellStyle name="Separador de milhares 11 2 2 2 2 4 2" xfId="27889"/>
    <cellStyle name="Separador de milhares 11 2 2 2 2 4 3" xfId="18956"/>
    <cellStyle name="Separador de milhares 11 2 2 2 2 5" xfId="24861"/>
    <cellStyle name="Separador de milhares 11 2 2 2 2 6" xfId="13688"/>
    <cellStyle name="Separador de milhares 11 2 2 2 3" xfId="1244"/>
    <cellStyle name="Separador de milhares 11 2 2 2 3 2" xfId="3000"/>
    <cellStyle name="Separador de milhares 11 2 2 2 3 2 2" xfId="8904"/>
    <cellStyle name="Separador de milhares 11 2 2 2 3 2 2 2" xfId="31885"/>
    <cellStyle name="Separador de milhares 11 2 2 2 3 2 2 3" xfId="20076"/>
    <cellStyle name="Separador de milhares 11 2 2 2 3 2 3" xfId="25981"/>
    <cellStyle name="Separador de milhares 11 2 2 2 3 2 4" xfId="16564"/>
    <cellStyle name="Separador de milhares 11 2 2 2 3 3" xfId="7148"/>
    <cellStyle name="Separador de milhares 11 2 2 2 3 3 2" xfId="10660"/>
    <cellStyle name="Separador de milhares 11 2 2 2 3 3 2 2" xfId="33641"/>
    <cellStyle name="Separador de milhares 11 2 2 2 3 3 2 3" xfId="22469"/>
    <cellStyle name="Separador de milhares 11 2 2 2 3 3 3" xfId="30129"/>
    <cellStyle name="Separador de milhares 11 2 2 2 3 3 4" xfId="14808"/>
    <cellStyle name="Separador de milhares 11 2 2 2 3 4" xfId="5952"/>
    <cellStyle name="Separador de milhares 11 2 2 2 3 4 2" xfId="28933"/>
    <cellStyle name="Separador de milhares 11 2 2 2 3 4 3" xfId="18320"/>
    <cellStyle name="Separador de milhares 11 2 2 2 3 5" xfId="24225"/>
    <cellStyle name="Separador de milhares 11 2 2 2 3 6" xfId="13052"/>
    <cellStyle name="Separador de milhares 11 2 2 2 4" xfId="2355"/>
    <cellStyle name="Separador de milhares 11 2 2 2 4 2" xfId="8259"/>
    <cellStyle name="Separador de milhares 11 2 2 2 4 2 2" xfId="31240"/>
    <cellStyle name="Separador de milhares 11 2 2 2 4 2 3" xfId="19431"/>
    <cellStyle name="Separador de milhares 11 2 2 2 4 3" xfId="25336"/>
    <cellStyle name="Separador de milhares 11 2 2 2 4 4" xfId="15919"/>
    <cellStyle name="Separador de milhares 11 2 2 2 5" xfId="6503"/>
    <cellStyle name="Separador de milhares 11 2 2 2 5 2" xfId="10015"/>
    <cellStyle name="Separador de milhares 11 2 2 2 5 2 2" xfId="32996"/>
    <cellStyle name="Separador de milhares 11 2 2 2 5 2 3" xfId="21824"/>
    <cellStyle name="Separador de milhares 11 2 2 2 5 3" xfId="29484"/>
    <cellStyle name="Separador de milhares 11 2 2 2 5 4" xfId="14163"/>
    <cellStyle name="Separador de milhares 11 2 2 2 6" xfId="5383"/>
    <cellStyle name="Separador de milhares 11 2 2 2 6 2" xfId="21187"/>
    <cellStyle name="Separador de milhares 11 2 2 2 6 3" xfId="28364"/>
    <cellStyle name="Separador de milhares 11 2 2 2 6 4" xfId="12407"/>
    <cellStyle name="Separador de milhares 11 2 2 2 7" xfId="4272"/>
    <cellStyle name="Separador de milhares 11 2 2 2 7 2" xfId="27253"/>
    <cellStyle name="Separador de milhares 11 2 2 2 7 3" xfId="17675"/>
    <cellStyle name="Separador de milhares 11 2 2 2 8" xfId="23580"/>
    <cellStyle name="Separador de milhares 11 2 2 2 9" xfId="11932"/>
    <cellStyle name="Separador de milhares 11 2 2 3" xfId="1083"/>
    <cellStyle name="Separador de milhares 11 2 2 3 2" xfId="1719"/>
    <cellStyle name="Separador de milhares 11 2 2 3 2 2" xfId="3475"/>
    <cellStyle name="Separador de milhares 11 2 2 3 2 2 2" xfId="9379"/>
    <cellStyle name="Separador de milhares 11 2 2 3 2 2 2 2" xfId="32360"/>
    <cellStyle name="Separador de milhares 11 2 2 3 2 2 2 3" xfId="20551"/>
    <cellStyle name="Separador de milhares 11 2 2 3 2 2 3" xfId="26456"/>
    <cellStyle name="Separador de milhares 11 2 2 3 2 2 4" xfId="17039"/>
    <cellStyle name="Separador de milhares 11 2 2 3 2 3" xfId="7623"/>
    <cellStyle name="Separador de milhares 11 2 2 3 2 3 2" xfId="11135"/>
    <cellStyle name="Separador de milhares 11 2 2 3 2 3 2 2" xfId="34116"/>
    <cellStyle name="Separador de milhares 11 2 2 3 2 3 2 3" xfId="22944"/>
    <cellStyle name="Separador de milhares 11 2 2 3 2 3 3" xfId="30604"/>
    <cellStyle name="Separador de milhares 11 2 2 3 2 3 4" xfId="15283"/>
    <cellStyle name="Separador de milhares 11 2 2 3 2 4" xfId="4747"/>
    <cellStyle name="Separador de milhares 11 2 2 3 2 4 2" xfId="27728"/>
    <cellStyle name="Separador de milhares 11 2 2 3 2 4 3" xfId="18795"/>
    <cellStyle name="Separador de milhares 11 2 2 3 2 5" xfId="24700"/>
    <cellStyle name="Separador de milhares 11 2 2 3 2 6" xfId="13527"/>
    <cellStyle name="Separador de milhares 11 2 2 3 3" xfId="2839"/>
    <cellStyle name="Separador de milhares 11 2 2 3 3 2" xfId="8743"/>
    <cellStyle name="Separador de milhares 11 2 2 3 3 2 2" xfId="31724"/>
    <cellStyle name="Separador de milhares 11 2 2 3 3 2 3" xfId="19915"/>
    <cellStyle name="Separador de milhares 11 2 2 3 3 3" xfId="25820"/>
    <cellStyle name="Separador de milhares 11 2 2 3 3 4" xfId="16403"/>
    <cellStyle name="Separador de milhares 11 2 2 3 4" xfId="6987"/>
    <cellStyle name="Separador de milhares 11 2 2 3 4 2" xfId="10499"/>
    <cellStyle name="Separador de milhares 11 2 2 3 4 2 2" xfId="33480"/>
    <cellStyle name="Separador de milhares 11 2 2 3 4 2 3" xfId="22308"/>
    <cellStyle name="Separador de milhares 11 2 2 3 4 3" xfId="29968"/>
    <cellStyle name="Separador de milhares 11 2 2 3 4 4" xfId="14647"/>
    <cellStyle name="Separador de milhares 11 2 2 3 5" xfId="5791"/>
    <cellStyle name="Separador de milhares 11 2 2 3 5 2" xfId="21349"/>
    <cellStyle name="Separador de milhares 11 2 2 3 5 3" xfId="28772"/>
    <cellStyle name="Separador de milhares 11 2 2 3 5 4" xfId="12891"/>
    <cellStyle name="Separador de milhares 11 2 2 3 6" xfId="4111"/>
    <cellStyle name="Separador de milhares 11 2 2 3 6 2" xfId="27092"/>
    <cellStyle name="Separador de milhares 11 2 2 3 6 3" xfId="18159"/>
    <cellStyle name="Separador de milhares 11 2 2 3 7" xfId="24064"/>
    <cellStyle name="Separador de milhares 11 2 2 3 8" xfId="11771"/>
    <cellStyle name="Separador de milhares 11 2 2 4" xfId="1481"/>
    <cellStyle name="Separador de milhares 11 2 2 4 2" xfId="3237"/>
    <cellStyle name="Separador de milhares 11 2 2 4 2 2" xfId="9141"/>
    <cellStyle name="Separador de milhares 11 2 2 4 2 2 2" xfId="32122"/>
    <cellStyle name="Separador de milhares 11 2 2 4 2 2 3" xfId="20313"/>
    <cellStyle name="Separador de milhares 11 2 2 4 2 3" xfId="26218"/>
    <cellStyle name="Separador de milhares 11 2 2 4 2 4" xfId="16801"/>
    <cellStyle name="Separador de milhares 11 2 2 4 3" xfId="7385"/>
    <cellStyle name="Separador de milhares 11 2 2 4 3 2" xfId="10897"/>
    <cellStyle name="Separador de milhares 11 2 2 4 3 2 2" xfId="33878"/>
    <cellStyle name="Separador de milhares 11 2 2 4 3 2 3" xfId="22706"/>
    <cellStyle name="Separador de milhares 11 2 2 4 3 3" xfId="30366"/>
    <cellStyle name="Separador de milhares 11 2 2 4 3 4" xfId="15045"/>
    <cellStyle name="Separador de milhares 11 2 2 4 4" xfId="4509"/>
    <cellStyle name="Separador de milhares 11 2 2 4 4 2" xfId="27490"/>
    <cellStyle name="Separador de milhares 11 2 2 4 4 3" xfId="18557"/>
    <cellStyle name="Separador de milhares 11 2 2 4 5" xfId="24462"/>
    <cellStyle name="Separador de milhares 11 2 2 4 6" xfId="13289"/>
    <cellStyle name="Separador de milhares 11 2 2 5" xfId="845"/>
    <cellStyle name="Separador de milhares 11 2 2 5 2" xfId="2601"/>
    <cellStyle name="Separador de milhares 11 2 2 5 2 2" xfId="8505"/>
    <cellStyle name="Separador de milhares 11 2 2 5 2 2 2" xfId="31486"/>
    <cellStyle name="Separador de milhares 11 2 2 5 2 2 3" xfId="19677"/>
    <cellStyle name="Separador de milhares 11 2 2 5 2 3" xfId="25582"/>
    <cellStyle name="Separador de milhares 11 2 2 5 2 4" xfId="16165"/>
    <cellStyle name="Separador de milhares 11 2 2 5 3" xfId="6749"/>
    <cellStyle name="Separador de milhares 11 2 2 5 3 2" xfId="10261"/>
    <cellStyle name="Separador de milhares 11 2 2 5 3 2 2" xfId="33242"/>
    <cellStyle name="Separador de milhares 11 2 2 5 3 2 3" xfId="22070"/>
    <cellStyle name="Separador de milhares 11 2 2 5 3 3" xfId="29730"/>
    <cellStyle name="Separador de milhares 11 2 2 5 3 4" xfId="14409"/>
    <cellStyle name="Separador de milhares 11 2 2 5 4" xfId="5553"/>
    <cellStyle name="Separador de milhares 11 2 2 5 4 2" xfId="28534"/>
    <cellStyle name="Separador de milhares 11 2 2 5 4 3" xfId="17921"/>
    <cellStyle name="Separador de milhares 11 2 2 5 5" xfId="23826"/>
    <cellStyle name="Separador de milhares 11 2 2 5 6" xfId="12653"/>
    <cellStyle name="Separador de milhares 11 2 2 6" xfId="2194"/>
    <cellStyle name="Separador de milhares 11 2 2 6 2" xfId="8098"/>
    <cellStyle name="Separador de milhares 11 2 2 6 2 2" xfId="31079"/>
    <cellStyle name="Separador de milhares 11 2 2 6 2 3" xfId="19270"/>
    <cellStyle name="Separador de milhares 11 2 2 6 3" xfId="25175"/>
    <cellStyle name="Separador de milhares 11 2 2 6 4" xfId="15758"/>
    <cellStyle name="Separador de milhares 11 2 2 7" xfId="6342"/>
    <cellStyle name="Separador de milhares 11 2 2 7 2" xfId="9854"/>
    <cellStyle name="Separador de milhares 11 2 2 7 2 2" xfId="32835"/>
    <cellStyle name="Separador de milhares 11 2 2 7 2 3" xfId="21663"/>
    <cellStyle name="Separador de milhares 11 2 2 7 3" xfId="29323"/>
    <cellStyle name="Separador de milhares 11 2 2 7 4" xfId="14002"/>
    <cellStyle name="Separador de milhares 11 2 2 8" xfId="5222"/>
    <cellStyle name="Separador de milhares 11 2 2 8 2" xfId="21026"/>
    <cellStyle name="Separador de milhares 11 2 2 8 3" xfId="28203"/>
    <cellStyle name="Separador de milhares 11 2 2 8 4" xfId="12246"/>
    <cellStyle name="Separador de milhares 11 2 2 9" xfId="3873"/>
    <cellStyle name="Separador de milhares 11 2 2 9 2" xfId="26854"/>
    <cellStyle name="Separador de milhares 11 2 2 9 3" xfId="17514"/>
    <cellStyle name="Separador de milhares 11 2 3" xfId="354"/>
    <cellStyle name="Separador de milhares 11 2 3 2" xfId="1638"/>
    <cellStyle name="Separador de milhares 11 2 3 2 2" xfId="3394"/>
    <cellStyle name="Separador de milhares 11 2 3 2 2 2" xfId="9298"/>
    <cellStyle name="Separador de milhares 11 2 3 2 2 2 2" xfId="32279"/>
    <cellStyle name="Separador de milhares 11 2 3 2 2 2 3" xfId="20470"/>
    <cellStyle name="Separador de milhares 11 2 3 2 2 3" xfId="26375"/>
    <cellStyle name="Separador de milhares 11 2 3 2 2 4" xfId="16958"/>
    <cellStyle name="Separador de milhares 11 2 3 2 3" xfId="7542"/>
    <cellStyle name="Separador de milhares 11 2 3 2 3 2" xfId="11054"/>
    <cellStyle name="Separador de milhares 11 2 3 2 3 2 2" xfId="34035"/>
    <cellStyle name="Separador de milhares 11 2 3 2 3 2 3" xfId="22863"/>
    <cellStyle name="Separador de milhares 11 2 3 2 3 3" xfId="30523"/>
    <cellStyle name="Separador de milhares 11 2 3 2 3 4" xfId="15202"/>
    <cellStyle name="Separador de milhares 11 2 3 2 4" xfId="4666"/>
    <cellStyle name="Separador de milhares 11 2 3 2 4 2" xfId="27647"/>
    <cellStyle name="Separador de milhares 11 2 3 2 4 3" xfId="18714"/>
    <cellStyle name="Separador de milhares 11 2 3 2 5" xfId="24619"/>
    <cellStyle name="Separador de milhares 11 2 3 2 6" xfId="13446"/>
    <cellStyle name="Separador de milhares 11 2 3 3" xfId="1002"/>
    <cellStyle name="Separador de milhares 11 2 3 3 2" xfId="2758"/>
    <cellStyle name="Separador de milhares 11 2 3 3 2 2" xfId="8662"/>
    <cellStyle name="Separador de milhares 11 2 3 3 2 2 2" xfId="31643"/>
    <cellStyle name="Separador de milhares 11 2 3 3 2 2 3" xfId="19834"/>
    <cellStyle name="Separador de milhares 11 2 3 3 2 3" xfId="25739"/>
    <cellStyle name="Separador de milhares 11 2 3 3 2 4" xfId="16322"/>
    <cellStyle name="Separador de milhares 11 2 3 3 3" xfId="6906"/>
    <cellStyle name="Separador de milhares 11 2 3 3 3 2" xfId="10418"/>
    <cellStyle name="Separador de milhares 11 2 3 3 3 2 2" xfId="33399"/>
    <cellStyle name="Separador de milhares 11 2 3 3 3 2 3" xfId="22227"/>
    <cellStyle name="Separador de milhares 11 2 3 3 3 3" xfId="29887"/>
    <cellStyle name="Separador de milhares 11 2 3 3 3 4" xfId="14566"/>
    <cellStyle name="Separador de milhares 11 2 3 3 4" xfId="5710"/>
    <cellStyle name="Separador de milhares 11 2 3 3 4 2" xfId="28691"/>
    <cellStyle name="Separador de milhares 11 2 3 3 4 3" xfId="18078"/>
    <cellStyle name="Separador de milhares 11 2 3 3 5" xfId="23983"/>
    <cellStyle name="Separador de milhares 11 2 3 3 6" xfId="12810"/>
    <cellStyle name="Separador de milhares 11 2 3 4" xfId="2113"/>
    <cellStyle name="Separador de milhares 11 2 3 4 2" xfId="8017"/>
    <cellStyle name="Separador de milhares 11 2 3 4 2 2" xfId="30998"/>
    <cellStyle name="Separador de milhares 11 2 3 4 2 3" xfId="19189"/>
    <cellStyle name="Separador de milhares 11 2 3 4 3" xfId="25094"/>
    <cellStyle name="Separador de milhares 11 2 3 4 4" xfId="15677"/>
    <cellStyle name="Separador de milhares 11 2 3 5" xfId="6261"/>
    <cellStyle name="Separador de milhares 11 2 3 5 2" xfId="9773"/>
    <cellStyle name="Separador de milhares 11 2 3 5 2 2" xfId="32754"/>
    <cellStyle name="Separador de milhares 11 2 3 5 2 3" xfId="21582"/>
    <cellStyle name="Separador de milhares 11 2 3 5 3" xfId="29242"/>
    <cellStyle name="Separador de milhares 11 2 3 5 4" xfId="13921"/>
    <cellStyle name="Separador de milhares 11 2 3 6" xfId="5141"/>
    <cellStyle name="Separador de milhares 11 2 3 6 2" xfId="20945"/>
    <cellStyle name="Separador de milhares 11 2 3 6 3" xfId="28122"/>
    <cellStyle name="Separador de milhares 11 2 3 6 4" xfId="12165"/>
    <cellStyle name="Separador de milhares 11 2 3 7" xfId="4030"/>
    <cellStyle name="Separador de milhares 11 2 3 7 2" xfId="27011"/>
    <cellStyle name="Separador de milhares 11 2 3 7 3" xfId="17433"/>
    <cellStyle name="Separador de milhares 11 2 3 8" xfId="23338"/>
    <cellStyle name="Separador de milhares 11 2 3 9" xfId="11690"/>
    <cellStyle name="Separador de milhares 11 2 4" xfId="512"/>
    <cellStyle name="Separador de milhares 11 2 4 2" xfId="1795"/>
    <cellStyle name="Separador de milhares 11 2 4 2 2" xfId="3551"/>
    <cellStyle name="Separador de milhares 11 2 4 2 2 2" xfId="9455"/>
    <cellStyle name="Separador de milhares 11 2 4 2 2 2 2" xfId="32436"/>
    <cellStyle name="Separador de milhares 11 2 4 2 2 2 3" xfId="20627"/>
    <cellStyle name="Separador de milhares 11 2 4 2 2 3" xfId="26532"/>
    <cellStyle name="Separador de milhares 11 2 4 2 2 4" xfId="17115"/>
    <cellStyle name="Separador de milhares 11 2 4 2 3" xfId="7699"/>
    <cellStyle name="Separador de milhares 11 2 4 2 3 2" xfId="11211"/>
    <cellStyle name="Separador de milhares 11 2 4 2 3 2 2" xfId="34192"/>
    <cellStyle name="Separador de milhares 11 2 4 2 3 2 3" xfId="23020"/>
    <cellStyle name="Separador de milhares 11 2 4 2 3 3" xfId="30680"/>
    <cellStyle name="Separador de milhares 11 2 4 2 3 4" xfId="15359"/>
    <cellStyle name="Separador de milhares 11 2 4 2 4" xfId="4823"/>
    <cellStyle name="Separador de milhares 11 2 4 2 4 2" xfId="27804"/>
    <cellStyle name="Separador de milhares 11 2 4 2 4 3" xfId="18871"/>
    <cellStyle name="Separador de milhares 11 2 4 2 5" xfId="24776"/>
    <cellStyle name="Separador de milhares 11 2 4 2 6" xfId="13603"/>
    <cellStyle name="Separador de milhares 11 2 4 3" xfId="1159"/>
    <cellStyle name="Separador de milhares 11 2 4 3 2" xfId="2915"/>
    <cellStyle name="Separador de milhares 11 2 4 3 2 2" xfId="8819"/>
    <cellStyle name="Separador de milhares 11 2 4 3 2 2 2" xfId="31800"/>
    <cellStyle name="Separador de milhares 11 2 4 3 2 2 3" xfId="19991"/>
    <cellStyle name="Separador de milhares 11 2 4 3 2 3" xfId="25896"/>
    <cellStyle name="Separador de milhares 11 2 4 3 2 4" xfId="16479"/>
    <cellStyle name="Separador de milhares 11 2 4 3 3" xfId="7063"/>
    <cellStyle name="Separador de milhares 11 2 4 3 3 2" xfId="10575"/>
    <cellStyle name="Separador de milhares 11 2 4 3 3 2 2" xfId="33556"/>
    <cellStyle name="Separador de milhares 11 2 4 3 3 2 3" xfId="22384"/>
    <cellStyle name="Separador de milhares 11 2 4 3 3 3" xfId="30044"/>
    <cellStyle name="Separador de milhares 11 2 4 3 3 4" xfId="14723"/>
    <cellStyle name="Separador de milhares 11 2 4 3 4" xfId="5867"/>
    <cellStyle name="Separador de milhares 11 2 4 3 4 2" xfId="28848"/>
    <cellStyle name="Separador de milhares 11 2 4 3 4 3" xfId="18235"/>
    <cellStyle name="Separador de milhares 11 2 4 3 5" xfId="24140"/>
    <cellStyle name="Separador de milhares 11 2 4 3 6" xfId="12967"/>
    <cellStyle name="Separador de milhares 11 2 4 4" xfId="2270"/>
    <cellStyle name="Separador de milhares 11 2 4 4 2" xfId="8174"/>
    <cellStyle name="Separador de milhares 11 2 4 4 2 2" xfId="31155"/>
    <cellStyle name="Separador de milhares 11 2 4 4 2 3" xfId="19346"/>
    <cellStyle name="Separador de milhares 11 2 4 4 3" xfId="25251"/>
    <cellStyle name="Separador de milhares 11 2 4 4 4" xfId="15834"/>
    <cellStyle name="Separador de milhares 11 2 4 5" xfId="6418"/>
    <cellStyle name="Separador de milhares 11 2 4 5 2" xfId="9930"/>
    <cellStyle name="Separador de milhares 11 2 4 5 2 2" xfId="32911"/>
    <cellStyle name="Separador de milhares 11 2 4 5 2 3" xfId="21739"/>
    <cellStyle name="Separador de milhares 11 2 4 5 3" xfId="29399"/>
    <cellStyle name="Separador de milhares 11 2 4 5 4" xfId="14078"/>
    <cellStyle name="Separador de milhares 11 2 4 6" xfId="5298"/>
    <cellStyle name="Separador de milhares 11 2 4 6 2" xfId="21102"/>
    <cellStyle name="Separador de milhares 11 2 4 6 3" xfId="28279"/>
    <cellStyle name="Separador de milhares 11 2 4 6 4" xfId="12322"/>
    <cellStyle name="Separador de milhares 11 2 4 7" xfId="4187"/>
    <cellStyle name="Separador de milhares 11 2 4 7 2" xfId="27168"/>
    <cellStyle name="Separador de milhares 11 2 4 7 3" xfId="17590"/>
    <cellStyle name="Separador de milhares 11 2 4 8" xfId="23495"/>
    <cellStyle name="Separador de milhares 11 2 4 9" xfId="11847"/>
    <cellStyle name="Separador de milhares 11 2 5" xfId="930"/>
    <cellStyle name="Separador de milhares 11 2 5 2" xfId="1566"/>
    <cellStyle name="Separador de milhares 11 2 5 2 2" xfId="3322"/>
    <cellStyle name="Separador de milhares 11 2 5 2 2 2" xfId="9226"/>
    <cellStyle name="Separador de milhares 11 2 5 2 2 2 2" xfId="32207"/>
    <cellStyle name="Separador de milhares 11 2 5 2 2 2 3" xfId="20398"/>
    <cellStyle name="Separador de milhares 11 2 5 2 2 3" xfId="26303"/>
    <cellStyle name="Separador de milhares 11 2 5 2 2 4" xfId="16886"/>
    <cellStyle name="Separador de milhares 11 2 5 2 3" xfId="7470"/>
    <cellStyle name="Separador de milhares 11 2 5 2 3 2" xfId="10982"/>
    <cellStyle name="Separador de milhares 11 2 5 2 3 2 2" xfId="33963"/>
    <cellStyle name="Separador de milhares 11 2 5 2 3 2 3" xfId="22791"/>
    <cellStyle name="Separador de milhares 11 2 5 2 3 3" xfId="30451"/>
    <cellStyle name="Separador de milhares 11 2 5 2 3 4" xfId="15130"/>
    <cellStyle name="Separador de milhares 11 2 5 2 4" xfId="4594"/>
    <cellStyle name="Separador de milhares 11 2 5 2 4 2" xfId="27575"/>
    <cellStyle name="Separador de milhares 11 2 5 2 4 3" xfId="18642"/>
    <cellStyle name="Separador de milhares 11 2 5 2 5" xfId="24547"/>
    <cellStyle name="Separador de milhares 11 2 5 2 6" xfId="13374"/>
    <cellStyle name="Separador de milhares 11 2 5 3" xfId="2686"/>
    <cellStyle name="Separador de milhares 11 2 5 3 2" xfId="8590"/>
    <cellStyle name="Separador de milhares 11 2 5 3 2 2" xfId="31571"/>
    <cellStyle name="Separador de milhares 11 2 5 3 2 3" xfId="19762"/>
    <cellStyle name="Separador de milhares 11 2 5 3 3" xfId="25667"/>
    <cellStyle name="Separador de milhares 11 2 5 3 4" xfId="16250"/>
    <cellStyle name="Separador de milhares 11 2 5 4" xfId="6834"/>
    <cellStyle name="Separador de milhares 11 2 5 4 2" xfId="10346"/>
    <cellStyle name="Separador de milhares 11 2 5 4 2 2" xfId="33327"/>
    <cellStyle name="Separador de milhares 11 2 5 4 2 3" xfId="22155"/>
    <cellStyle name="Separador de milhares 11 2 5 4 3" xfId="29815"/>
    <cellStyle name="Separador de milhares 11 2 5 4 4" xfId="14494"/>
    <cellStyle name="Separador de milhares 11 2 5 5" xfId="5638"/>
    <cellStyle name="Separador de milhares 11 2 5 5 2" xfId="21272"/>
    <cellStyle name="Separador de milhares 11 2 5 5 3" xfId="28619"/>
    <cellStyle name="Separador de milhares 11 2 5 5 4" xfId="12738"/>
    <cellStyle name="Separador de milhares 11 2 5 6" xfId="3958"/>
    <cellStyle name="Separador de milhares 11 2 5 6 2" xfId="26939"/>
    <cellStyle name="Separador de milhares 11 2 5 6 3" xfId="18006"/>
    <cellStyle name="Separador de milhares 11 2 5 7" xfId="23911"/>
    <cellStyle name="Separador de milhares 11 2 5 8" xfId="11618"/>
    <cellStyle name="Separador de milhares 11 2 6" xfId="1320"/>
    <cellStyle name="Separador de milhares 11 2 6 2" xfId="1956"/>
    <cellStyle name="Separador de milhares 11 2 6 2 2" xfId="3712"/>
    <cellStyle name="Separador de milhares 11 2 6 2 2 2" xfId="9616"/>
    <cellStyle name="Separador de milhares 11 2 6 2 2 2 2" xfId="32597"/>
    <cellStyle name="Separador de milhares 11 2 6 2 2 2 3" xfId="20788"/>
    <cellStyle name="Separador de milhares 11 2 6 2 2 3" xfId="26693"/>
    <cellStyle name="Separador de milhares 11 2 6 2 2 4" xfId="17276"/>
    <cellStyle name="Separador de milhares 11 2 6 2 3" xfId="7860"/>
    <cellStyle name="Separador de milhares 11 2 6 2 3 2" xfId="11372"/>
    <cellStyle name="Separador de milhares 11 2 6 2 3 2 2" xfId="34353"/>
    <cellStyle name="Separador de milhares 11 2 6 2 3 2 3" xfId="23181"/>
    <cellStyle name="Separador de milhares 11 2 6 2 3 3" xfId="30841"/>
    <cellStyle name="Separador de milhares 11 2 6 2 3 4" xfId="15520"/>
    <cellStyle name="Separador de milhares 11 2 6 2 4" xfId="4984"/>
    <cellStyle name="Separador de milhares 11 2 6 2 4 2" xfId="27965"/>
    <cellStyle name="Separador de milhares 11 2 6 2 4 3" xfId="19032"/>
    <cellStyle name="Separador de milhares 11 2 6 2 5" xfId="24937"/>
    <cellStyle name="Separador de milhares 11 2 6 2 6" xfId="13764"/>
    <cellStyle name="Separador de milhares 11 2 6 3" xfId="3076"/>
    <cellStyle name="Separador de milhares 11 2 6 3 2" xfId="8980"/>
    <cellStyle name="Separador de milhares 11 2 6 3 2 2" xfId="31961"/>
    <cellStyle name="Separador de milhares 11 2 6 3 2 3" xfId="20152"/>
    <cellStyle name="Separador de milhares 11 2 6 3 3" xfId="26057"/>
    <cellStyle name="Separador de milhares 11 2 6 3 4" xfId="16640"/>
    <cellStyle name="Separador de milhares 11 2 6 4" xfId="7224"/>
    <cellStyle name="Separador de milhares 11 2 6 4 2" xfId="10736"/>
    <cellStyle name="Separador de milhares 11 2 6 4 2 2" xfId="33717"/>
    <cellStyle name="Separador de milhares 11 2 6 4 2 3" xfId="22545"/>
    <cellStyle name="Separador de milhares 11 2 6 4 3" xfId="30205"/>
    <cellStyle name="Separador de milhares 11 2 6 4 4" xfId="14884"/>
    <cellStyle name="Separador de milhares 11 2 6 5" xfId="6028"/>
    <cellStyle name="Separador de milhares 11 2 6 5 2" xfId="21425"/>
    <cellStyle name="Separador de milhares 11 2 6 5 3" xfId="29009"/>
    <cellStyle name="Separador de milhares 11 2 6 5 4" xfId="13128"/>
    <cellStyle name="Separador de milhares 11 2 6 6" xfId="4348"/>
    <cellStyle name="Separador de milhares 11 2 6 6 2" xfId="27329"/>
    <cellStyle name="Separador de milhares 11 2 6 6 3" xfId="18396"/>
    <cellStyle name="Separador de milhares 11 2 6 7" xfId="24301"/>
    <cellStyle name="Separador de milhares 11 2 6 8" xfId="12008"/>
    <cellStyle name="Separador de milhares 11 2 7" xfId="760"/>
    <cellStyle name="Separador de milhares 11 2 7 2" xfId="2516"/>
    <cellStyle name="Separador de milhares 11 2 7 2 2" xfId="8420"/>
    <cellStyle name="Separador de milhares 11 2 7 2 2 2" xfId="31401"/>
    <cellStyle name="Separador de milhares 11 2 7 2 2 3" xfId="19592"/>
    <cellStyle name="Separador de milhares 11 2 7 2 3" xfId="25497"/>
    <cellStyle name="Separador de milhares 11 2 7 2 4" xfId="16080"/>
    <cellStyle name="Separador de milhares 11 2 7 3" xfId="6664"/>
    <cellStyle name="Separador de milhares 11 2 7 3 2" xfId="10176"/>
    <cellStyle name="Separador de milhares 11 2 7 3 2 2" xfId="33157"/>
    <cellStyle name="Separador de milhares 11 2 7 3 2 3" xfId="21985"/>
    <cellStyle name="Separador de milhares 11 2 7 3 3" xfId="29645"/>
    <cellStyle name="Separador de milhares 11 2 7 3 4" xfId="14324"/>
    <cellStyle name="Separador de milhares 11 2 7 4" xfId="4424"/>
    <cellStyle name="Separador de milhares 11 2 7 4 2" xfId="27405"/>
    <cellStyle name="Separador de milhares 11 2 7 4 3" xfId="17836"/>
    <cellStyle name="Separador de milhares 11 2 7 5" xfId="23741"/>
    <cellStyle name="Separador de milhares 11 2 7 6" xfId="12568"/>
    <cellStyle name="Separador de milhares 11 2 8" xfId="1396"/>
    <cellStyle name="Separador de milhares 11 2 8 2" xfId="3152"/>
    <cellStyle name="Separador de milhares 11 2 8 2 2" xfId="9056"/>
    <cellStyle name="Separador de milhares 11 2 8 2 2 2" xfId="32037"/>
    <cellStyle name="Separador de milhares 11 2 8 2 2 3" xfId="20228"/>
    <cellStyle name="Separador de milhares 11 2 8 2 3" xfId="26133"/>
    <cellStyle name="Separador de milhares 11 2 8 2 4" xfId="16716"/>
    <cellStyle name="Separador de milhares 11 2 8 3" xfId="7300"/>
    <cellStyle name="Separador de milhares 11 2 8 3 2" xfId="10812"/>
    <cellStyle name="Separador de milhares 11 2 8 3 2 2" xfId="33793"/>
    <cellStyle name="Separador de milhares 11 2 8 3 2 3" xfId="22621"/>
    <cellStyle name="Separador de milhares 11 2 8 3 3" xfId="30281"/>
    <cellStyle name="Separador de milhares 11 2 8 3 4" xfId="14960"/>
    <cellStyle name="Separador de milhares 11 2 8 4" xfId="6104"/>
    <cellStyle name="Separador de milhares 11 2 8 4 2" xfId="29085"/>
    <cellStyle name="Separador de milhares 11 2 8 4 3" xfId="18472"/>
    <cellStyle name="Separador de milhares 11 2 8 5" xfId="24377"/>
    <cellStyle name="Separador de milhares 11 2 8 6" xfId="13204"/>
    <cellStyle name="Separador de milhares 11 2 9" xfId="683"/>
    <cellStyle name="Separador de milhares 11 2 9 2" xfId="2440"/>
    <cellStyle name="Separador de milhares 11 2 9 2 2" xfId="8344"/>
    <cellStyle name="Separador de milhares 11 2 9 2 2 2" xfId="31325"/>
    <cellStyle name="Separador de milhares 11 2 9 2 2 3" xfId="19516"/>
    <cellStyle name="Separador de milhares 11 2 9 2 3" xfId="25421"/>
    <cellStyle name="Separador de milhares 11 2 9 2 4" xfId="16004"/>
    <cellStyle name="Separador de milhares 11 2 9 3" xfId="6588"/>
    <cellStyle name="Separador de milhares 11 2 9 3 2" xfId="10100"/>
    <cellStyle name="Separador de milhares 11 2 9 3 2 2" xfId="33081"/>
    <cellStyle name="Separador de milhares 11 2 9 3 2 3" xfId="21909"/>
    <cellStyle name="Separador de milhares 11 2 9 3 3" xfId="29569"/>
    <cellStyle name="Separador de milhares 11 2 9 3 4" xfId="14248"/>
    <cellStyle name="Separador de milhares 11 2 9 4" xfId="5468"/>
    <cellStyle name="Separador de milhares 11 2 9 4 2" xfId="28449"/>
    <cellStyle name="Separador de milhares 11 2 9 4 3" xfId="17760"/>
    <cellStyle name="Separador de milhares 11 2 9 5" xfId="23665"/>
    <cellStyle name="Separador de milhares 11 2 9 6" xfId="12492"/>
    <cellStyle name="Separador de milhares 11 3" xfId="413"/>
    <cellStyle name="Separador de milhares 11 3 10" xfId="23396"/>
    <cellStyle name="Separador de milhares 11 3 11" xfId="11510"/>
    <cellStyle name="Separador de milhares 11 3 2" xfId="574"/>
    <cellStyle name="Separador de milhares 11 3 2 2" xfId="1857"/>
    <cellStyle name="Separador de milhares 11 3 2 2 2" xfId="3613"/>
    <cellStyle name="Separador de milhares 11 3 2 2 2 2" xfId="9517"/>
    <cellStyle name="Separador de milhares 11 3 2 2 2 2 2" xfId="32498"/>
    <cellStyle name="Separador de milhares 11 3 2 2 2 2 3" xfId="20689"/>
    <cellStyle name="Separador de milhares 11 3 2 2 2 3" xfId="26594"/>
    <cellStyle name="Separador de milhares 11 3 2 2 2 4" xfId="17177"/>
    <cellStyle name="Separador de milhares 11 3 2 2 3" xfId="7761"/>
    <cellStyle name="Separador de milhares 11 3 2 2 3 2" xfId="11273"/>
    <cellStyle name="Separador de milhares 11 3 2 2 3 2 2" xfId="34254"/>
    <cellStyle name="Separador de milhares 11 3 2 2 3 2 3" xfId="23082"/>
    <cellStyle name="Separador de milhares 11 3 2 2 3 3" xfId="30742"/>
    <cellStyle name="Separador de milhares 11 3 2 2 3 4" xfId="15421"/>
    <cellStyle name="Separador de milhares 11 3 2 2 4" xfId="4885"/>
    <cellStyle name="Separador de milhares 11 3 2 2 4 2" xfId="27866"/>
    <cellStyle name="Separador de milhares 11 3 2 2 4 3" xfId="18933"/>
    <cellStyle name="Separador de milhares 11 3 2 2 5" xfId="24838"/>
    <cellStyle name="Separador de milhares 11 3 2 2 6" xfId="13665"/>
    <cellStyle name="Separador de milhares 11 3 2 3" xfId="1221"/>
    <cellStyle name="Separador de milhares 11 3 2 3 2" xfId="2977"/>
    <cellStyle name="Separador de milhares 11 3 2 3 2 2" xfId="8881"/>
    <cellStyle name="Separador de milhares 11 3 2 3 2 2 2" xfId="31862"/>
    <cellStyle name="Separador de milhares 11 3 2 3 2 2 3" xfId="20053"/>
    <cellStyle name="Separador de milhares 11 3 2 3 2 3" xfId="25958"/>
    <cellStyle name="Separador de milhares 11 3 2 3 2 4" xfId="16541"/>
    <cellStyle name="Separador de milhares 11 3 2 3 3" xfId="7125"/>
    <cellStyle name="Separador de milhares 11 3 2 3 3 2" xfId="10637"/>
    <cellStyle name="Separador de milhares 11 3 2 3 3 2 2" xfId="33618"/>
    <cellStyle name="Separador de milhares 11 3 2 3 3 2 3" xfId="22446"/>
    <cellStyle name="Separador de milhares 11 3 2 3 3 3" xfId="30106"/>
    <cellStyle name="Separador de milhares 11 3 2 3 3 4" xfId="14785"/>
    <cellStyle name="Separador de milhares 11 3 2 3 4" xfId="5929"/>
    <cellStyle name="Separador de milhares 11 3 2 3 4 2" xfId="28910"/>
    <cellStyle name="Separador de milhares 11 3 2 3 4 3" xfId="18297"/>
    <cellStyle name="Separador de milhares 11 3 2 3 5" xfId="24202"/>
    <cellStyle name="Separador de milhares 11 3 2 3 6" xfId="13029"/>
    <cellStyle name="Separador de milhares 11 3 2 4" xfId="2332"/>
    <cellStyle name="Separador de milhares 11 3 2 4 2" xfId="8236"/>
    <cellStyle name="Separador de milhares 11 3 2 4 2 2" xfId="31217"/>
    <cellStyle name="Separador de milhares 11 3 2 4 2 3" xfId="19408"/>
    <cellStyle name="Separador de milhares 11 3 2 4 3" xfId="25313"/>
    <cellStyle name="Separador de milhares 11 3 2 4 4" xfId="15896"/>
    <cellStyle name="Separador de milhares 11 3 2 5" xfId="6480"/>
    <cellStyle name="Separador de milhares 11 3 2 5 2" xfId="9992"/>
    <cellStyle name="Separador de milhares 11 3 2 5 2 2" xfId="32973"/>
    <cellStyle name="Separador de milhares 11 3 2 5 2 3" xfId="21801"/>
    <cellStyle name="Separador de milhares 11 3 2 5 3" xfId="29461"/>
    <cellStyle name="Separador de milhares 11 3 2 5 4" xfId="14140"/>
    <cellStyle name="Separador de milhares 11 3 2 6" xfId="5360"/>
    <cellStyle name="Separador de milhares 11 3 2 6 2" xfId="21164"/>
    <cellStyle name="Separador de milhares 11 3 2 6 3" xfId="28341"/>
    <cellStyle name="Separador de milhares 11 3 2 6 4" xfId="12384"/>
    <cellStyle name="Separador de milhares 11 3 2 7" xfId="4249"/>
    <cellStyle name="Separador de milhares 11 3 2 7 2" xfId="27230"/>
    <cellStyle name="Separador de milhares 11 3 2 7 3" xfId="17652"/>
    <cellStyle name="Separador de milhares 11 3 2 8" xfId="23557"/>
    <cellStyle name="Separador de milhares 11 3 2 9" xfId="11909"/>
    <cellStyle name="Separador de milhares 11 3 3" xfId="1060"/>
    <cellStyle name="Separador de milhares 11 3 3 2" xfId="1696"/>
    <cellStyle name="Separador de milhares 11 3 3 2 2" xfId="3452"/>
    <cellStyle name="Separador de milhares 11 3 3 2 2 2" xfId="9356"/>
    <cellStyle name="Separador de milhares 11 3 3 2 2 2 2" xfId="32337"/>
    <cellStyle name="Separador de milhares 11 3 3 2 2 2 3" xfId="20528"/>
    <cellStyle name="Separador de milhares 11 3 3 2 2 3" xfId="26433"/>
    <cellStyle name="Separador de milhares 11 3 3 2 2 4" xfId="17016"/>
    <cellStyle name="Separador de milhares 11 3 3 2 3" xfId="7600"/>
    <cellStyle name="Separador de milhares 11 3 3 2 3 2" xfId="11112"/>
    <cellStyle name="Separador de milhares 11 3 3 2 3 2 2" xfId="34093"/>
    <cellStyle name="Separador de milhares 11 3 3 2 3 2 3" xfId="22921"/>
    <cellStyle name="Separador de milhares 11 3 3 2 3 3" xfId="30581"/>
    <cellStyle name="Separador de milhares 11 3 3 2 3 4" xfId="15260"/>
    <cellStyle name="Separador de milhares 11 3 3 2 4" xfId="4724"/>
    <cellStyle name="Separador de milhares 11 3 3 2 4 2" xfId="27705"/>
    <cellStyle name="Separador de milhares 11 3 3 2 4 3" xfId="18772"/>
    <cellStyle name="Separador de milhares 11 3 3 2 5" xfId="24677"/>
    <cellStyle name="Separador de milhares 11 3 3 2 6" xfId="13504"/>
    <cellStyle name="Separador de milhares 11 3 3 3" xfId="2816"/>
    <cellStyle name="Separador de milhares 11 3 3 3 2" xfId="8720"/>
    <cellStyle name="Separador de milhares 11 3 3 3 2 2" xfId="31701"/>
    <cellStyle name="Separador de milhares 11 3 3 3 2 3" xfId="19892"/>
    <cellStyle name="Separador de milhares 11 3 3 3 3" xfId="25797"/>
    <cellStyle name="Separador de milhares 11 3 3 3 4" xfId="16380"/>
    <cellStyle name="Separador de milhares 11 3 3 4" xfId="6964"/>
    <cellStyle name="Separador de milhares 11 3 3 4 2" xfId="10476"/>
    <cellStyle name="Separador de milhares 11 3 3 4 2 2" xfId="33457"/>
    <cellStyle name="Separador de milhares 11 3 3 4 2 3" xfId="22285"/>
    <cellStyle name="Separador de milhares 11 3 3 4 3" xfId="29945"/>
    <cellStyle name="Separador de milhares 11 3 3 4 4" xfId="14624"/>
    <cellStyle name="Separador de milhares 11 3 3 5" xfId="5768"/>
    <cellStyle name="Separador de milhares 11 3 3 5 2" xfId="21326"/>
    <cellStyle name="Separador de milhares 11 3 3 5 3" xfId="28749"/>
    <cellStyle name="Separador de milhares 11 3 3 5 4" xfId="12868"/>
    <cellStyle name="Separador de milhares 11 3 3 6" xfId="4088"/>
    <cellStyle name="Separador de milhares 11 3 3 6 2" xfId="27069"/>
    <cellStyle name="Separador de milhares 11 3 3 6 3" xfId="18136"/>
    <cellStyle name="Separador de milhares 11 3 3 7" xfId="24041"/>
    <cellStyle name="Separador de milhares 11 3 3 8" xfId="11748"/>
    <cellStyle name="Separador de milhares 11 3 4" xfId="1458"/>
    <cellStyle name="Separador de milhares 11 3 4 2" xfId="3214"/>
    <cellStyle name="Separador de milhares 11 3 4 2 2" xfId="9118"/>
    <cellStyle name="Separador de milhares 11 3 4 2 2 2" xfId="32099"/>
    <cellStyle name="Separador de milhares 11 3 4 2 2 3" xfId="20290"/>
    <cellStyle name="Separador de milhares 11 3 4 2 3" xfId="26195"/>
    <cellStyle name="Separador de milhares 11 3 4 2 4" xfId="16778"/>
    <cellStyle name="Separador de milhares 11 3 4 3" xfId="7362"/>
    <cellStyle name="Separador de milhares 11 3 4 3 2" xfId="10874"/>
    <cellStyle name="Separador de milhares 11 3 4 3 2 2" xfId="33855"/>
    <cellStyle name="Separador de milhares 11 3 4 3 2 3" xfId="22683"/>
    <cellStyle name="Separador de milhares 11 3 4 3 3" xfId="30343"/>
    <cellStyle name="Separador de milhares 11 3 4 3 4" xfId="15022"/>
    <cellStyle name="Separador de milhares 11 3 4 4" xfId="4486"/>
    <cellStyle name="Separador de milhares 11 3 4 4 2" xfId="27467"/>
    <cellStyle name="Separador de milhares 11 3 4 4 3" xfId="18534"/>
    <cellStyle name="Separador de milhares 11 3 4 5" xfId="24439"/>
    <cellStyle name="Separador de milhares 11 3 4 6" xfId="13266"/>
    <cellStyle name="Separador de milhares 11 3 5" xfId="822"/>
    <cellStyle name="Separador de milhares 11 3 5 2" xfId="2578"/>
    <cellStyle name="Separador de milhares 11 3 5 2 2" xfId="8482"/>
    <cellStyle name="Separador de milhares 11 3 5 2 2 2" xfId="31463"/>
    <cellStyle name="Separador de milhares 11 3 5 2 2 3" xfId="19654"/>
    <cellStyle name="Separador de milhares 11 3 5 2 3" xfId="25559"/>
    <cellStyle name="Separador de milhares 11 3 5 2 4" xfId="16142"/>
    <cellStyle name="Separador de milhares 11 3 5 3" xfId="6726"/>
    <cellStyle name="Separador de milhares 11 3 5 3 2" xfId="10238"/>
    <cellStyle name="Separador de milhares 11 3 5 3 2 2" xfId="33219"/>
    <cellStyle name="Separador de milhares 11 3 5 3 2 3" xfId="22047"/>
    <cellStyle name="Separador de milhares 11 3 5 3 3" xfId="29707"/>
    <cellStyle name="Separador de milhares 11 3 5 3 4" xfId="14386"/>
    <cellStyle name="Separador de milhares 11 3 5 4" xfId="5530"/>
    <cellStyle name="Separador de milhares 11 3 5 4 2" xfId="28511"/>
    <cellStyle name="Separador de milhares 11 3 5 4 3" xfId="17898"/>
    <cellStyle name="Separador de milhares 11 3 5 5" xfId="23803"/>
    <cellStyle name="Separador de milhares 11 3 5 6" xfId="12630"/>
    <cellStyle name="Separador de milhares 11 3 6" xfId="2171"/>
    <cellStyle name="Separador de milhares 11 3 6 2" xfId="8075"/>
    <cellStyle name="Separador de milhares 11 3 6 2 2" xfId="31056"/>
    <cellStyle name="Separador de milhares 11 3 6 2 3" xfId="19247"/>
    <cellStyle name="Separador de milhares 11 3 6 3" xfId="25152"/>
    <cellStyle name="Separador de milhares 11 3 6 4" xfId="15735"/>
    <cellStyle name="Separador de milhares 11 3 7" xfId="6319"/>
    <cellStyle name="Separador de milhares 11 3 7 2" xfId="9831"/>
    <cellStyle name="Separador de milhares 11 3 7 2 2" xfId="32812"/>
    <cellStyle name="Separador de milhares 11 3 7 2 3" xfId="21640"/>
    <cellStyle name="Separador de milhares 11 3 7 3" xfId="29300"/>
    <cellStyle name="Separador de milhares 11 3 7 4" xfId="13979"/>
    <cellStyle name="Separador de milhares 11 3 8" xfId="5199"/>
    <cellStyle name="Separador de milhares 11 3 8 2" xfId="21003"/>
    <cellStyle name="Separador de milhares 11 3 8 3" xfId="28180"/>
    <cellStyle name="Separador de milhares 11 3 8 4" xfId="12223"/>
    <cellStyle name="Separador de milhares 11 3 9" xfId="3850"/>
    <cellStyle name="Separador de milhares 11 3 9 2" xfId="26831"/>
    <cellStyle name="Separador de milhares 11 3 9 3" xfId="17491"/>
    <cellStyle name="Separador de milhares 11 4" xfId="333"/>
    <cellStyle name="Separador de milhares 11 4 2" xfId="1617"/>
    <cellStyle name="Separador de milhares 11 4 2 2" xfId="3373"/>
    <cellStyle name="Separador de milhares 11 4 2 2 2" xfId="9277"/>
    <cellStyle name="Separador de milhares 11 4 2 2 2 2" xfId="32258"/>
    <cellStyle name="Separador de milhares 11 4 2 2 2 3" xfId="20449"/>
    <cellStyle name="Separador de milhares 11 4 2 2 3" xfId="26354"/>
    <cellStyle name="Separador de milhares 11 4 2 2 4" xfId="16937"/>
    <cellStyle name="Separador de milhares 11 4 2 3" xfId="7521"/>
    <cellStyle name="Separador de milhares 11 4 2 3 2" xfId="11033"/>
    <cellStyle name="Separador de milhares 11 4 2 3 2 2" xfId="34014"/>
    <cellStyle name="Separador de milhares 11 4 2 3 2 3" xfId="22842"/>
    <cellStyle name="Separador de milhares 11 4 2 3 3" xfId="30502"/>
    <cellStyle name="Separador de milhares 11 4 2 3 4" xfId="15181"/>
    <cellStyle name="Separador de milhares 11 4 2 4" xfId="4645"/>
    <cellStyle name="Separador de milhares 11 4 2 4 2" xfId="27626"/>
    <cellStyle name="Separador de milhares 11 4 2 4 3" xfId="18693"/>
    <cellStyle name="Separador de milhares 11 4 2 5" xfId="24598"/>
    <cellStyle name="Separador de milhares 11 4 2 6" xfId="13425"/>
    <cellStyle name="Separador de milhares 11 4 3" xfId="981"/>
    <cellStyle name="Separador de milhares 11 4 3 2" xfId="2737"/>
    <cellStyle name="Separador de milhares 11 4 3 2 2" xfId="8641"/>
    <cellStyle name="Separador de milhares 11 4 3 2 2 2" xfId="31622"/>
    <cellStyle name="Separador de milhares 11 4 3 2 2 3" xfId="19813"/>
    <cellStyle name="Separador de milhares 11 4 3 2 3" xfId="25718"/>
    <cellStyle name="Separador de milhares 11 4 3 2 4" xfId="16301"/>
    <cellStyle name="Separador de milhares 11 4 3 3" xfId="6885"/>
    <cellStyle name="Separador de milhares 11 4 3 3 2" xfId="10397"/>
    <cellStyle name="Separador de milhares 11 4 3 3 2 2" xfId="33378"/>
    <cellStyle name="Separador de milhares 11 4 3 3 2 3" xfId="22206"/>
    <cellStyle name="Separador de milhares 11 4 3 3 3" xfId="29866"/>
    <cellStyle name="Separador de milhares 11 4 3 3 4" xfId="14545"/>
    <cellStyle name="Separador de milhares 11 4 3 4" xfId="5689"/>
    <cellStyle name="Separador de milhares 11 4 3 4 2" xfId="28670"/>
    <cellStyle name="Separador de milhares 11 4 3 4 3" xfId="18057"/>
    <cellStyle name="Separador de milhares 11 4 3 5" xfId="23962"/>
    <cellStyle name="Separador de milhares 11 4 3 6" xfId="12789"/>
    <cellStyle name="Separador de milhares 11 4 4" xfId="2092"/>
    <cellStyle name="Separador de milhares 11 4 4 2" xfId="7996"/>
    <cellStyle name="Separador de milhares 11 4 4 2 2" xfId="30977"/>
    <cellStyle name="Separador de milhares 11 4 4 2 3" xfId="19168"/>
    <cellStyle name="Separador de milhares 11 4 4 3" xfId="25073"/>
    <cellStyle name="Separador de milhares 11 4 4 4" xfId="15656"/>
    <cellStyle name="Separador de milhares 11 4 5" xfId="6240"/>
    <cellStyle name="Separador de milhares 11 4 5 2" xfId="9752"/>
    <cellStyle name="Separador de milhares 11 4 5 2 2" xfId="32733"/>
    <cellStyle name="Separador de milhares 11 4 5 2 3" xfId="21561"/>
    <cellStyle name="Separador de milhares 11 4 5 3" xfId="29221"/>
    <cellStyle name="Separador de milhares 11 4 5 4" xfId="13900"/>
    <cellStyle name="Separador de milhares 11 4 6" xfId="5120"/>
    <cellStyle name="Separador de milhares 11 4 6 2" xfId="20924"/>
    <cellStyle name="Separador de milhares 11 4 6 3" xfId="28101"/>
    <cellStyle name="Separador de milhares 11 4 6 4" xfId="12144"/>
    <cellStyle name="Separador de milhares 11 4 7" xfId="4009"/>
    <cellStyle name="Separador de milhares 11 4 7 2" xfId="26990"/>
    <cellStyle name="Separador de milhares 11 4 7 3" xfId="17412"/>
    <cellStyle name="Separador de milhares 11 4 8" xfId="23317"/>
    <cellStyle name="Separador de milhares 11 4 9" xfId="11669"/>
    <cellStyle name="Separador de milhares 11 5" xfId="489"/>
    <cellStyle name="Separador de milhares 11 5 2" xfId="1772"/>
    <cellStyle name="Separador de milhares 11 5 2 2" xfId="3528"/>
    <cellStyle name="Separador de milhares 11 5 2 2 2" xfId="9432"/>
    <cellStyle name="Separador de milhares 11 5 2 2 2 2" xfId="32413"/>
    <cellStyle name="Separador de milhares 11 5 2 2 2 3" xfId="20604"/>
    <cellStyle name="Separador de milhares 11 5 2 2 3" xfId="26509"/>
    <cellStyle name="Separador de milhares 11 5 2 2 4" xfId="17092"/>
    <cellStyle name="Separador de milhares 11 5 2 3" xfId="7676"/>
    <cellStyle name="Separador de milhares 11 5 2 3 2" xfId="11188"/>
    <cellStyle name="Separador de milhares 11 5 2 3 2 2" xfId="34169"/>
    <cellStyle name="Separador de milhares 11 5 2 3 2 3" xfId="22997"/>
    <cellStyle name="Separador de milhares 11 5 2 3 3" xfId="30657"/>
    <cellStyle name="Separador de milhares 11 5 2 3 4" xfId="15336"/>
    <cellStyle name="Separador de milhares 11 5 2 4" xfId="4800"/>
    <cellStyle name="Separador de milhares 11 5 2 4 2" xfId="27781"/>
    <cellStyle name="Separador de milhares 11 5 2 4 3" xfId="18848"/>
    <cellStyle name="Separador de milhares 11 5 2 5" xfId="24753"/>
    <cellStyle name="Separador de milhares 11 5 2 6" xfId="13580"/>
    <cellStyle name="Separador de milhares 11 5 3" xfId="1136"/>
    <cellStyle name="Separador de milhares 11 5 3 2" xfId="2892"/>
    <cellStyle name="Separador de milhares 11 5 3 2 2" xfId="8796"/>
    <cellStyle name="Separador de milhares 11 5 3 2 2 2" xfId="31777"/>
    <cellStyle name="Separador de milhares 11 5 3 2 2 3" xfId="19968"/>
    <cellStyle name="Separador de milhares 11 5 3 2 3" xfId="25873"/>
    <cellStyle name="Separador de milhares 11 5 3 2 4" xfId="16456"/>
    <cellStyle name="Separador de milhares 11 5 3 3" xfId="7040"/>
    <cellStyle name="Separador de milhares 11 5 3 3 2" xfId="10552"/>
    <cellStyle name="Separador de milhares 11 5 3 3 2 2" xfId="33533"/>
    <cellStyle name="Separador de milhares 11 5 3 3 2 3" xfId="22361"/>
    <cellStyle name="Separador de milhares 11 5 3 3 3" xfId="30021"/>
    <cellStyle name="Separador de milhares 11 5 3 3 4" xfId="14700"/>
    <cellStyle name="Separador de milhares 11 5 3 4" xfId="5844"/>
    <cellStyle name="Separador de milhares 11 5 3 4 2" xfId="28825"/>
    <cellStyle name="Separador de milhares 11 5 3 4 3" xfId="18212"/>
    <cellStyle name="Separador de milhares 11 5 3 5" xfId="24117"/>
    <cellStyle name="Separador de milhares 11 5 3 6" xfId="12944"/>
    <cellStyle name="Separador de milhares 11 5 4" xfId="2247"/>
    <cellStyle name="Separador de milhares 11 5 4 2" xfId="8151"/>
    <cellStyle name="Separador de milhares 11 5 4 2 2" xfId="31132"/>
    <cellStyle name="Separador de milhares 11 5 4 2 3" xfId="19323"/>
    <cellStyle name="Separador de milhares 11 5 4 3" xfId="25228"/>
    <cellStyle name="Separador de milhares 11 5 4 4" xfId="15811"/>
    <cellStyle name="Separador de milhares 11 5 5" xfId="6395"/>
    <cellStyle name="Separador de milhares 11 5 5 2" xfId="9907"/>
    <cellStyle name="Separador de milhares 11 5 5 2 2" xfId="32888"/>
    <cellStyle name="Separador de milhares 11 5 5 2 3" xfId="21716"/>
    <cellStyle name="Separador de milhares 11 5 5 3" xfId="29376"/>
    <cellStyle name="Separador de milhares 11 5 5 4" xfId="14055"/>
    <cellStyle name="Separador de milhares 11 5 6" xfId="5275"/>
    <cellStyle name="Separador de milhares 11 5 6 2" xfId="21079"/>
    <cellStyle name="Separador de milhares 11 5 6 3" xfId="28256"/>
    <cellStyle name="Separador de milhares 11 5 6 4" xfId="12299"/>
    <cellStyle name="Separador de milhares 11 5 7" xfId="4164"/>
    <cellStyle name="Separador de milhares 11 5 7 2" xfId="27145"/>
    <cellStyle name="Separador de milhares 11 5 7 3" xfId="17567"/>
    <cellStyle name="Separador de milhares 11 5 8" xfId="23472"/>
    <cellStyle name="Separador de milhares 11 5 9" xfId="11824"/>
    <cellStyle name="Separador de milhares 11 6" xfId="907"/>
    <cellStyle name="Separador de milhares 11 6 2" xfId="1543"/>
    <cellStyle name="Separador de milhares 11 6 2 2" xfId="3299"/>
    <cellStyle name="Separador de milhares 11 6 2 2 2" xfId="9203"/>
    <cellStyle name="Separador de milhares 11 6 2 2 2 2" xfId="32184"/>
    <cellStyle name="Separador de milhares 11 6 2 2 2 3" xfId="20375"/>
    <cellStyle name="Separador de milhares 11 6 2 2 3" xfId="26280"/>
    <cellStyle name="Separador de milhares 11 6 2 2 4" xfId="16863"/>
    <cellStyle name="Separador de milhares 11 6 2 3" xfId="7447"/>
    <cellStyle name="Separador de milhares 11 6 2 3 2" xfId="10959"/>
    <cellStyle name="Separador de milhares 11 6 2 3 2 2" xfId="33940"/>
    <cellStyle name="Separador de milhares 11 6 2 3 2 3" xfId="22768"/>
    <cellStyle name="Separador de milhares 11 6 2 3 3" xfId="30428"/>
    <cellStyle name="Separador de milhares 11 6 2 3 4" xfId="15107"/>
    <cellStyle name="Separador de milhares 11 6 2 4" xfId="4571"/>
    <cellStyle name="Separador de milhares 11 6 2 4 2" xfId="27552"/>
    <cellStyle name="Separador de milhares 11 6 2 4 3" xfId="18619"/>
    <cellStyle name="Separador de milhares 11 6 2 5" xfId="24524"/>
    <cellStyle name="Separador de milhares 11 6 2 6" xfId="13351"/>
    <cellStyle name="Separador de milhares 11 6 3" xfId="2663"/>
    <cellStyle name="Separador de milhares 11 6 3 2" xfId="8567"/>
    <cellStyle name="Separador de milhares 11 6 3 2 2" xfId="31548"/>
    <cellStyle name="Separador de milhares 11 6 3 2 3" xfId="19739"/>
    <cellStyle name="Separador de milhares 11 6 3 3" xfId="25644"/>
    <cellStyle name="Separador de milhares 11 6 3 4" xfId="16227"/>
    <cellStyle name="Separador de milhares 11 6 4" xfId="6811"/>
    <cellStyle name="Separador de milhares 11 6 4 2" xfId="10323"/>
    <cellStyle name="Separador de milhares 11 6 4 2 2" xfId="33304"/>
    <cellStyle name="Separador de milhares 11 6 4 2 3" xfId="22132"/>
    <cellStyle name="Separador de milhares 11 6 4 3" xfId="29792"/>
    <cellStyle name="Separador de milhares 11 6 4 4" xfId="14471"/>
    <cellStyle name="Separador de milhares 11 6 5" xfId="5615"/>
    <cellStyle name="Separador de milhares 11 6 5 2" xfId="21249"/>
    <cellStyle name="Separador de milhares 11 6 5 3" xfId="28596"/>
    <cellStyle name="Separador de milhares 11 6 5 4" xfId="12715"/>
    <cellStyle name="Separador de milhares 11 6 6" xfId="3935"/>
    <cellStyle name="Separador de milhares 11 6 6 2" xfId="26916"/>
    <cellStyle name="Separador de milhares 11 6 6 3" xfId="17983"/>
    <cellStyle name="Separador de milhares 11 6 7" xfId="23888"/>
    <cellStyle name="Separador de milhares 11 6 8" xfId="11595"/>
    <cellStyle name="Separador de milhares 11 7" xfId="1297"/>
    <cellStyle name="Separador de milhares 11 7 2" xfId="1933"/>
    <cellStyle name="Separador de milhares 11 7 2 2" xfId="3689"/>
    <cellStyle name="Separador de milhares 11 7 2 2 2" xfId="9593"/>
    <cellStyle name="Separador de milhares 11 7 2 2 2 2" xfId="32574"/>
    <cellStyle name="Separador de milhares 11 7 2 2 2 3" xfId="20765"/>
    <cellStyle name="Separador de milhares 11 7 2 2 3" xfId="26670"/>
    <cellStyle name="Separador de milhares 11 7 2 2 4" xfId="17253"/>
    <cellStyle name="Separador de milhares 11 7 2 3" xfId="7837"/>
    <cellStyle name="Separador de milhares 11 7 2 3 2" xfId="11349"/>
    <cellStyle name="Separador de milhares 11 7 2 3 2 2" xfId="34330"/>
    <cellStyle name="Separador de milhares 11 7 2 3 2 3" xfId="23158"/>
    <cellStyle name="Separador de milhares 11 7 2 3 3" xfId="30818"/>
    <cellStyle name="Separador de milhares 11 7 2 3 4" xfId="15497"/>
    <cellStyle name="Separador de milhares 11 7 2 4" xfId="4961"/>
    <cellStyle name="Separador de milhares 11 7 2 4 2" xfId="27942"/>
    <cellStyle name="Separador de milhares 11 7 2 4 3" xfId="19009"/>
    <cellStyle name="Separador de milhares 11 7 2 5" xfId="24914"/>
    <cellStyle name="Separador de milhares 11 7 2 6" xfId="13741"/>
    <cellStyle name="Separador de milhares 11 7 3" xfId="3053"/>
    <cellStyle name="Separador de milhares 11 7 3 2" xfId="8957"/>
    <cellStyle name="Separador de milhares 11 7 3 2 2" xfId="31938"/>
    <cellStyle name="Separador de milhares 11 7 3 2 3" xfId="20129"/>
    <cellStyle name="Separador de milhares 11 7 3 3" xfId="26034"/>
    <cellStyle name="Separador de milhares 11 7 3 4" xfId="16617"/>
    <cellStyle name="Separador de milhares 11 7 4" xfId="7201"/>
    <cellStyle name="Separador de milhares 11 7 4 2" xfId="10713"/>
    <cellStyle name="Separador de milhares 11 7 4 2 2" xfId="33694"/>
    <cellStyle name="Separador de milhares 11 7 4 2 3" xfId="22522"/>
    <cellStyle name="Separador de milhares 11 7 4 3" xfId="30182"/>
    <cellStyle name="Separador de milhares 11 7 4 4" xfId="14861"/>
    <cellStyle name="Separador de milhares 11 7 5" xfId="6005"/>
    <cellStyle name="Separador de milhares 11 7 5 2" xfId="21402"/>
    <cellStyle name="Separador de milhares 11 7 5 3" xfId="28986"/>
    <cellStyle name="Separador de milhares 11 7 5 4" xfId="13105"/>
    <cellStyle name="Separador de milhares 11 7 6" xfId="4325"/>
    <cellStyle name="Separador de milhares 11 7 6 2" xfId="27306"/>
    <cellStyle name="Separador de milhares 11 7 6 3" xfId="18373"/>
    <cellStyle name="Separador de milhares 11 7 7" xfId="24278"/>
    <cellStyle name="Separador de milhares 11 7 8" xfId="11985"/>
    <cellStyle name="Separador de milhares 11 8" xfId="737"/>
    <cellStyle name="Separador de milhares 11 8 2" xfId="2493"/>
    <cellStyle name="Separador de milhares 11 8 2 2" xfId="8397"/>
    <cellStyle name="Separador de milhares 11 8 2 2 2" xfId="31378"/>
    <cellStyle name="Separador de milhares 11 8 2 2 3" xfId="19569"/>
    <cellStyle name="Separador de milhares 11 8 2 3" xfId="25474"/>
    <cellStyle name="Separador de milhares 11 8 2 4" xfId="16057"/>
    <cellStyle name="Separador de milhares 11 8 3" xfId="6641"/>
    <cellStyle name="Separador de milhares 11 8 3 2" xfId="10153"/>
    <cellStyle name="Separador de milhares 11 8 3 2 2" xfId="33134"/>
    <cellStyle name="Separador de milhares 11 8 3 2 3" xfId="21962"/>
    <cellStyle name="Separador de milhares 11 8 3 3" xfId="29622"/>
    <cellStyle name="Separador de milhares 11 8 3 4" xfId="14301"/>
    <cellStyle name="Separador de milhares 11 8 4" xfId="4401"/>
    <cellStyle name="Separador de milhares 11 8 4 2" xfId="27382"/>
    <cellStyle name="Separador de milhares 11 8 4 3" xfId="17813"/>
    <cellStyle name="Separador de milhares 11 8 5" xfId="23718"/>
    <cellStyle name="Separador de milhares 11 8 6" xfId="12545"/>
    <cellStyle name="Separador de milhares 11 9" xfId="1373"/>
    <cellStyle name="Separador de milhares 11 9 2" xfId="3129"/>
    <cellStyle name="Separador de milhares 11 9 2 2" xfId="9033"/>
    <cellStyle name="Separador de milhares 11 9 2 2 2" xfId="32014"/>
    <cellStyle name="Separador de milhares 11 9 2 2 3" xfId="20205"/>
    <cellStyle name="Separador de milhares 11 9 2 3" xfId="26110"/>
    <cellStyle name="Separador de milhares 11 9 2 4" xfId="16693"/>
    <cellStyle name="Separador de milhares 11 9 3" xfId="7277"/>
    <cellStyle name="Separador de milhares 11 9 3 2" xfId="10789"/>
    <cellStyle name="Separador de milhares 11 9 3 2 2" xfId="33770"/>
    <cellStyle name="Separador de milhares 11 9 3 2 3" xfId="22598"/>
    <cellStyle name="Separador de milhares 11 9 3 3" xfId="30258"/>
    <cellStyle name="Separador de milhares 11 9 3 4" xfId="14937"/>
    <cellStyle name="Separador de milhares 11 9 4" xfId="6081"/>
    <cellStyle name="Separador de milhares 11 9 4 2" xfId="29062"/>
    <cellStyle name="Separador de milhares 11 9 4 3" xfId="18449"/>
    <cellStyle name="Separador de milhares 11 9 5" xfId="24354"/>
    <cellStyle name="Separador de milhares 11 9 6" xfId="13181"/>
    <cellStyle name="Separador de milhares 12" xfId="199"/>
    <cellStyle name="Separador de milhares 12 10" xfId="661"/>
    <cellStyle name="Separador de milhares 12 10 2" xfId="2418"/>
    <cellStyle name="Separador de milhares 12 10 2 2" xfId="8322"/>
    <cellStyle name="Separador de milhares 12 10 2 2 2" xfId="31303"/>
    <cellStyle name="Separador de milhares 12 10 2 2 3" xfId="19494"/>
    <cellStyle name="Separador de milhares 12 10 2 3" xfId="25399"/>
    <cellStyle name="Separador de milhares 12 10 2 4" xfId="15982"/>
    <cellStyle name="Separador de milhares 12 10 3" xfId="6566"/>
    <cellStyle name="Separador de milhares 12 10 3 2" xfId="10078"/>
    <cellStyle name="Separador de milhares 12 10 3 2 2" xfId="33059"/>
    <cellStyle name="Separador de milhares 12 10 3 2 3" xfId="21887"/>
    <cellStyle name="Separador de milhares 12 10 3 3" xfId="29547"/>
    <cellStyle name="Separador de milhares 12 10 3 4" xfId="14226"/>
    <cellStyle name="Separador de milhares 12 10 4" xfId="5446"/>
    <cellStyle name="Separador de milhares 12 10 4 2" xfId="28427"/>
    <cellStyle name="Separador de milhares 12 10 4 3" xfId="17738"/>
    <cellStyle name="Separador de milhares 12 10 5" xfId="23643"/>
    <cellStyle name="Separador de milhares 12 10 6" xfId="12470"/>
    <cellStyle name="Separador de milhares 12 11" xfId="2019"/>
    <cellStyle name="Separador de milhares 12 11 2" xfId="7923"/>
    <cellStyle name="Separador de milhares 12 11 2 2" xfId="30904"/>
    <cellStyle name="Separador de milhares 12 11 2 3" xfId="19095"/>
    <cellStyle name="Separador de milhares 12 11 3" xfId="25000"/>
    <cellStyle name="Separador de milhares 12 11 4" xfId="15583"/>
    <cellStyle name="Separador de milhares 12 12" xfId="6167"/>
    <cellStyle name="Separador de milhares 12 12 2" xfId="9679"/>
    <cellStyle name="Separador de milhares 12 12 2 2" xfId="32660"/>
    <cellStyle name="Separador de milhares 12 12 2 3" xfId="21488"/>
    <cellStyle name="Separador de milhares 12 12 3" xfId="29148"/>
    <cellStyle name="Separador de milhares 12 12 4" xfId="13827"/>
    <cellStyle name="Separador de milhares 12 13" xfId="5047"/>
    <cellStyle name="Separador de milhares 12 13 2" xfId="20851"/>
    <cellStyle name="Separador de milhares 12 13 3" xfId="28028"/>
    <cellStyle name="Separador de milhares 12 13 4" xfId="12071"/>
    <cellStyle name="Separador de milhares 12 14" xfId="3766"/>
    <cellStyle name="Separador de milhares 12 14 2" xfId="26747"/>
    <cellStyle name="Separador de milhares 12 14 3" xfId="17339"/>
    <cellStyle name="Separador de milhares 12 15" xfId="23244"/>
    <cellStyle name="Separador de milhares 12 16" xfId="11426"/>
    <cellStyle name="Separador de milhares 12 2" xfId="278"/>
    <cellStyle name="Separador de milhares 12 2 10" xfId="2042"/>
    <cellStyle name="Separador de milhares 12 2 10 2" xfId="7946"/>
    <cellStyle name="Separador de milhares 12 2 10 2 2" xfId="30927"/>
    <cellStyle name="Separador de milhares 12 2 10 2 3" xfId="19118"/>
    <cellStyle name="Separador de milhares 12 2 10 3" xfId="25023"/>
    <cellStyle name="Separador de milhares 12 2 10 4" xfId="15606"/>
    <cellStyle name="Separador de milhares 12 2 11" xfId="6190"/>
    <cellStyle name="Separador de milhares 12 2 11 2" xfId="9702"/>
    <cellStyle name="Separador de milhares 12 2 11 2 2" xfId="32683"/>
    <cellStyle name="Separador de milhares 12 2 11 2 3" xfId="21511"/>
    <cellStyle name="Separador de milhares 12 2 11 3" xfId="29171"/>
    <cellStyle name="Separador de milhares 12 2 11 4" xfId="13850"/>
    <cellStyle name="Separador de milhares 12 2 12" xfId="5070"/>
    <cellStyle name="Separador de milhares 12 2 12 2" xfId="20874"/>
    <cellStyle name="Separador de milhares 12 2 12 3" xfId="28051"/>
    <cellStyle name="Separador de milhares 12 2 12 4" xfId="12094"/>
    <cellStyle name="Separador de milhares 12 2 13" xfId="3789"/>
    <cellStyle name="Separador de milhares 12 2 13 2" xfId="26770"/>
    <cellStyle name="Separador de milhares 12 2 13 3" xfId="17362"/>
    <cellStyle name="Separador de milhares 12 2 14" xfId="23267"/>
    <cellStyle name="Separador de milhares 12 2 15" xfId="11449"/>
    <cellStyle name="Separador de milhares 12 2 2" xfId="437"/>
    <cellStyle name="Separador de milhares 12 2 2 10" xfId="23420"/>
    <cellStyle name="Separador de milhares 12 2 2 11" xfId="11534"/>
    <cellStyle name="Separador de milhares 12 2 2 2" xfId="598"/>
    <cellStyle name="Separador de milhares 12 2 2 2 2" xfId="1881"/>
    <cellStyle name="Separador de milhares 12 2 2 2 2 2" xfId="3637"/>
    <cellStyle name="Separador de milhares 12 2 2 2 2 2 2" xfId="9541"/>
    <cellStyle name="Separador de milhares 12 2 2 2 2 2 2 2" xfId="32522"/>
    <cellStyle name="Separador de milhares 12 2 2 2 2 2 2 3" xfId="20713"/>
    <cellStyle name="Separador de milhares 12 2 2 2 2 2 3" xfId="26618"/>
    <cellStyle name="Separador de milhares 12 2 2 2 2 2 4" xfId="17201"/>
    <cellStyle name="Separador de milhares 12 2 2 2 2 3" xfId="7785"/>
    <cellStyle name="Separador de milhares 12 2 2 2 2 3 2" xfId="11297"/>
    <cellStyle name="Separador de milhares 12 2 2 2 2 3 2 2" xfId="34278"/>
    <cellStyle name="Separador de milhares 12 2 2 2 2 3 2 3" xfId="23106"/>
    <cellStyle name="Separador de milhares 12 2 2 2 2 3 3" xfId="30766"/>
    <cellStyle name="Separador de milhares 12 2 2 2 2 3 4" xfId="15445"/>
    <cellStyle name="Separador de milhares 12 2 2 2 2 4" xfId="4909"/>
    <cellStyle name="Separador de milhares 12 2 2 2 2 4 2" xfId="27890"/>
    <cellStyle name="Separador de milhares 12 2 2 2 2 4 3" xfId="18957"/>
    <cellStyle name="Separador de milhares 12 2 2 2 2 5" xfId="24862"/>
    <cellStyle name="Separador de milhares 12 2 2 2 2 6" xfId="13689"/>
    <cellStyle name="Separador de milhares 12 2 2 2 3" xfId="1245"/>
    <cellStyle name="Separador de milhares 12 2 2 2 3 2" xfId="3001"/>
    <cellStyle name="Separador de milhares 12 2 2 2 3 2 2" xfId="8905"/>
    <cellStyle name="Separador de milhares 12 2 2 2 3 2 2 2" xfId="31886"/>
    <cellStyle name="Separador de milhares 12 2 2 2 3 2 2 3" xfId="20077"/>
    <cellStyle name="Separador de milhares 12 2 2 2 3 2 3" xfId="25982"/>
    <cellStyle name="Separador de milhares 12 2 2 2 3 2 4" xfId="16565"/>
    <cellStyle name="Separador de milhares 12 2 2 2 3 3" xfId="7149"/>
    <cellStyle name="Separador de milhares 12 2 2 2 3 3 2" xfId="10661"/>
    <cellStyle name="Separador de milhares 12 2 2 2 3 3 2 2" xfId="33642"/>
    <cellStyle name="Separador de milhares 12 2 2 2 3 3 2 3" xfId="22470"/>
    <cellStyle name="Separador de milhares 12 2 2 2 3 3 3" xfId="30130"/>
    <cellStyle name="Separador de milhares 12 2 2 2 3 3 4" xfId="14809"/>
    <cellStyle name="Separador de milhares 12 2 2 2 3 4" xfId="5953"/>
    <cellStyle name="Separador de milhares 12 2 2 2 3 4 2" xfId="28934"/>
    <cellStyle name="Separador de milhares 12 2 2 2 3 4 3" xfId="18321"/>
    <cellStyle name="Separador de milhares 12 2 2 2 3 5" xfId="24226"/>
    <cellStyle name="Separador de milhares 12 2 2 2 3 6" xfId="13053"/>
    <cellStyle name="Separador de milhares 12 2 2 2 4" xfId="2356"/>
    <cellStyle name="Separador de milhares 12 2 2 2 4 2" xfId="8260"/>
    <cellStyle name="Separador de milhares 12 2 2 2 4 2 2" xfId="31241"/>
    <cellStyle name="Separador de milhares 12 2 2 2 4 2 3" xfId="19432"/>
    <cellStyle name="Separador de milhares 12 2 2 2 4 3" xfId="25337"/>
    <cellStyle name="Separador de milhares 12 2 2 2 4 4" xfId="15920"/>
    <cellStyle name="Separador de milhares 12 2 2 2 5" xfId="6504"/>
    <cellStyle name="Separador de milhares 12 2 2 2 5 2" xfId="10016"/>
    <cellStyle name="Separador de milhares 12 2 2 2 5 2 2" xfId="32997"/>
    <cellStyle name="Separador de milhares 12 2 2 2 5 2 3" xfId="21825"/>
    <cellStyle name="Separador de milhares 12 2 2 2 5 3" xfId="29485"/>
    <cellStyle name="Separador de milhares 12 2 2 2 5 4" xfId="14164"/>
    <cellStyle name="Separador de milhares 12 2 2 2 6" xfId="5384"/>
    <cellStyle name="Separador de milhares 12 2 2 2 6 2" xfId="21188"/>
    <cellStyle name="Separador de milhares 12 2 2 2 6 3" xfId="28365"/>
    <cellStyle name="Separador de milhares 12 2 2 2 6 4" xfId="12408"/>
    <cellStyle name="Separador de milhares 12 2 2 2 7" xfId="4273"/>
    <cellStyle name="Separador de milhares 12 2 2 2 7 2" xfId="27254"/>
    <cellStyle name="Separador de milhares 12 2 2 2 7 3" xfId="17676"/>
    <cellStyle name="Separador de milhares 12 2 2 2 8" xfId="23581"/>
    <cellStyle name="Separador de milhares 12 2 2 2 9" xfId="11933"/>
    <cellStyle name="Separador de milhares 12 2 2 3" xfId="1084"/>
    <cellStyle name="Separador de milhares 12 2 2 3 2" xfId="1720"/>
    <cellStyle name="Separador de milhares 12 2 2 3 2 2" xfId="3476"/>
    <cellStyle name="Separador de milhares 12 2 2 3 2 2 2" xfId="9380"/>
    <cellStyle name="Separador de milhares 12 2 2 3 2 2 2 2" xfId="32361"/>
    <cellStyle name="Separador de milhares 12 2 2 3 2 2 2 3" xfId="20552"/>
    <cellStyle name="Separador de milhares 12 2 2 3 2 2 3" xfId="26457"/>
    <cellStyle name="Separador de milhares 12 2 2 3 2 2 4" xfId="17040"/>
    <cellStyle name="Separador de milhares 12 2 2 3 2 3" xfId="7624"/>
    <cellStyle name="Separador de milhares 12 2 2 3 2 3 2" xfId="11136"/>
    <cellStyle name="Separador de milhares 12 2 2 3 2 3 2 2" xfId="34117"/>
    <cellStyle name="Separador de milhares 12 2 2 3 2 3 2 3" xfId="22945"/>
    <cellStyle name="Separador de milhares 12 2 2 3 2 3 3" xfId="30605"/>
    <cellStyle name="Separador de milhares 12 2 2 3 2 3 4" xfId="15284"/>
    <cellStyle name="Separador de milhares 12 2 2 3 2 4" xfId="4748"/>
    <cellStyle name="Separador de milhares 12 2 2 3 2 4 2" xfId="27729"/>
    <cellStyle name="Separador de milhares 12 2 2 3 2 4 3" xfId="18796"/>
    <cellStyle name="Separador de milhares 12 2 2 3 2 5" xfId="24701"/>
    <cellStyle name="Separador de milhares 12 2 2 3 2 6" xfId="13528"/>
    <cellStyle name="Separador de milhares 12 2 2 3 3" xfId="2840"/>
    <cellStyle name="Separador de milhares 12 2 2 3 3 2" xfId="8744"/>
    <cellStyle name="Separador de milhares 12 2 2 3 3 2 2" xfId="31725"/>
    <cellStyle name="Separador de milhares 12 2 2 3 3 2 3" xfId="19916"/>
    <cellStyle name="Separador de milhares 12 2 2 3 3 3" xfId="25821"/>
    <cellStyle name="Separador de milhares 12 2 2 3 3 4" xfId="16404"/>
    <cellStyle name="Separador de milhares 12 2 2 3 4" xfId="6988"/>
    <cellStyle name="Separador de milhares 12 2 2 3 4 2" xfId="10500"/>
    <cellStyle name="Separador de milhares 12 2 2 3 4 2 2" xfId="33481"/>
    <cellStyle name="Separador de milhares 12 2 2 3 4 2 3" xfId="22309"/>
    <cellStyle name="Separador de milhares 12 2 2 3 4 3" xfId="29969"/>
    <cellStyle name="Separador de milhares 12 2 2 3 4 4" xfId="14648"/>
    <cellStyle name="Separador de milhares 12 2 2 3 5" xfId="5792"/>
    <cellStyle name="Separador de milhares 12 2 2 3 5 2" xfId="21350"/>
    <cellStyle name="Separador de milhares 12 2 2 3 5 3" xfId="28773"/>
    <cellStyle name="Separador de milhares 12 2 2 3 5 4" xfId="12892"/>
    <cellStyle name="Separador de milhares 12 2 2 3 6" xfId="4112"/>
    <cellStyle name="Separador de milhares 12 2 2 3 6 2" xfId="27093"/>
    <cellStyle name="Separador de milhares 12 2 2 3 6 3" xfId="18160"/>
    <cellStyle name="Separador de milhares 12 2 2 3 7" xfId="24065"/>
    <cellStyle name="Separador de milhares 12 2 2 3 8" xfId="11772"/>
    <cellStyle name="Separador de milhares 12 2 2 4" xfId="1482"/>
    <cellStyle name="Separador de milhares 12 2 2 4 2" xfId="3238"/>
    <cellStyle name="Separador de milhares 12 2 2 4 2 2" xfId="9142"/>
    <cellStyle name="Separador de milhares 12 2 2 4 2 2 2" xfId="32123"/>
    <cellStyle name="Separador de milhares 12 2 2 4 2 2 3" xfId="20314"/>
    <cellStyle name="Separador de milhares 12 2 2 4 2 3" xfId="26219"/>
    <cellStyle name="Separador de milhares 12 2 2 4 2 4" xfId="16802"/>
    <cellStyle name="Separador de milhares 12 2 2 4 3" xfId="7386"/>
    <cellStyle name="Separador de milhares 12 2 2 4 3 2" xfId="10898"/>
    <cellStyle name="Separador de milhares 12 2 2 4 3 2 2" xfId="33879"/>
    <cellStyle name="Separador de milhares 12 2 2 4 3 2 3" xfId="22707"/>
    <cellStyle name="Separador de milhares 12 2 2 4 3 3" xfId="30367"/>
    <cellStyle name="Separador de milhares 12 2 2 4 3 4" xfId="15046"/>
    <cellStyle name="Separador de milhares 12 2 2 4 4" xfId="4510"/>
    <cellStyle name="Separador de milhares 12 2 2 4 4 2" xfId="27491"/>
    <cellStyle name="Separador de milhares 12 2 2 4 4 3" xfId="18558"/>
    <cellStyle name="Separador de milhares 12 2 2 4 5" xfId="24463"/>
    <cellStyle name="Separador de milhares 12 2 2 4 6" xfId="13290"/>
    <cellStyle name="Separador de milhares 12 2 2 5" xfId="846"/>
    <cellStyle name="Separador de milhares 12 2 2 5 2" xfId="2602"/>
    <cellStyle name="Separador de milhares 12 2 2 5 2 2" xfId="8506"/>
    <cellStyle name="Separador de milhares 12 2 2 5 2 2 2" xfId="31487"/>
    <cellStyle name="Separador de milhares 12 2 2 5 2 2 3" xfId="19678"/>
    <cellStyle name="Separador de milhares 12 2 2 5 2 3" xfId="25583"/>
    <cellStyle name="Separador de milhares 12 2 2 5 2 4" xfId="16166"/>
    <cellStyle name="Separador de milhares 12 2 2 5 3" xfId="6750"/>
    <cellStyle name="Separador de milhares 12 2 2 5 3 2" xfId="10262"/>
    <cellStyle name="Separador de milhares 12 2 2 5 3 2 2" xfId="33243"/>
    <cellStyle name="Separador de milhares 12 2 2 5 3 2 3" xfId="22071"/>
    <cellStyle name="Separador de milhares 12 2 2 5 3 3" xfId="29731"/>
    <cellStyle name="Separador de milhares 12 2 2 5 3 4" xfId="14410"/>
    <cellStyle name="Separador de milhares 12 2 2 5 4" xfId="5554"/>
    <cellStyle name="Separador de milhares 12 2 2 5 4 2" xfId="28535"/>
    <cellStyle name="Separador de milhares 12 2 2 5 4 3" xfId="17922"/>
    <cellStyle name="Separador de milhares 12 2 2 5 5" xfId="23827"/>
    <cellStyle name="Separador de milhares 12 2 2 5 6" xfId="12654"/>
    <cellStyle name="Separador de milhares 12 2 2 6" xfId="2195"/>
    <cellStyle name="Separador de milhares 12 2 2 6 2" xfId="8099"/>
    <cellStyle name="Separador de milhares 12 2 2 6 2 2" xfId="31080"/>
    <cellStyle name="Separador de milhares 12 2 2 6 2 3" xfId="19271"/>
    <cellStyle name="Separador de milhares 12 2 2 6 3" xfId="25176"/>
    <cellStyle name="Separador de milhares 12 2 2 6 4" xfId="15759"/>
    <cellStyle name="Separador de milhares 12 2 2 7" xfId="6343"/>
    <cellStyle name="Separador de milhares 12 2 2 7 2" xfId="9855"/>
    <cellStyle name="Separador de milhares 12 2 2 7 2 2" xfId="32836"/>
    <cellStyle name="Separador de milhares 12 2 2 7 2 3" xfId="21664"/>
    <cellStyle name="Separador de milhares 12 2 2 7 3" xfId="29324"/>
    <cellStyle name="Separador de milhares 12 2 2 7 4" xfId="14003"/>
    <cellStyle name="Separador de milhares 12 2 2 8" xfId="5223"/>
    <cellStyle name="Separador de milhares 12 2 2 8 2" xfId="21027"/>
    <cellStyle name="Separador de milhares 12 2 2 8 3" xfId="28204"/>
    <cellStyle name="Separador de milhares 12 2 2 8 4" xfId="12247"/>
    <cellStyle name="Separador de milhares 12 2 2 9" xfId="3874"/>
    <cellStyle name="Separador de milhares 12 2 2 9 2" xfId="26855"/>
    <cellStyle name="Separador de milhares 12 2 2 9 3" xfId="17515"/>
    <cellStyle name="Separador de milhares 12 2 3" xfId="355"/>
    <cellStyle name="Separador de milhares 12 2 3 2" xfId="1639"/>
    <cellStyle name="Separador de milhares 12 2 3 2 2" xfId="3395"/>
    <cellStyle name="Separador de milhares 12 2 3 2 2 2" xfId="9299"/>
    <cellStyle name="Separador de milhares 12 2 3 2 2 2 2" xfId="32280"/>
    <cellStyle name="Separador de milhares 12 2 3 2 2 2 3" xfId="20471"/>
    <cellStyle name="Separador de milhares 12 2 3 2 2 3" xfId="26376"/>
    <cellStyle name="Separador de milhares 12 2 3 2 2 4" xfId="16959"/>
    <cellStyle name="Separador de milhares 12 2 3 2 3" xfId="7543"/>
    <cellStyle name="Separador de milhares 12 2 3 2 3 2" xfId="11055"/>
    <cellStyle name="Separador de milhares 12 2 3 2 3 2 2" xfId="34036"/>
    <cellStyle name="Separador de milhares 12 2 3 2 3 2 3" xfId="22864"/>
    <cellStyle name="Separador de milhares 12 2 3 2 3 3" xfId="30524"/>
    <cellStyle name="Separador de milhares 12 2 3 2 3 4" xfId="15203"/>
    <cellStyle name="Separador de milhares 12 2 3 2 4" xfId="4667"/>
    <cellStyle name="Separador de milhares 12 2 3 2 4 2" xfId="27648"/>
    <cellStyle name="Separador de milhares 12 2 3 2 4 3" xfId="18715"/>
    <cellStyle name="Separador de milhares 12 2 3 2 5" xfId="24620"/>
    <cellStyle name="Separador de milhares 12 2 3 2 6" xfId="13447"/>
    <cellStyle name="Separador de milhares 12 2 3 3" xfId="1003"/>
    <cellStyle name="Separador de milhares 12 2 3 3 2" xfId="2759"/>
    <cellStyle name="Separador de milhares 12 2 3 3 2 2" xfId="8663"/>
    <cellStyle name="Separador de milhares 12 2 3 3 2 2 2" xfId="31644"/>
    <cellStyle name="Separador de milhares 12 2 3 3 2 2 3" xfId="19835"/>
    <cellStyle name="Separador de milhares 12 2 3 3 2 3" xfId="25740"/>
    <cellStyle name="Separador de milhares 12 2 3 3 2 4" xfId="16323"/>
    <cellStyle name="Separador de milhares 12 2 3 3 3" xfId="6907"/>
    <cellStyle name="Separador de milhares 12 2 3 3 3 2" xfId="10419"/>
    <cellStyle name="Separador de milhares 12 2 3 3 3 2 2" xfId="33400"/>
    <cellStyle name="Separador de milhares 12 2 3 3 3 2 3" xfId="22228"/>
    <cellStyle name="Separador de milhares 12 2 3 3 3 3" xfId="29888"/>
    <cellStyle name="Separador de milhares 12 2 3 3 3 4" xfId="14567"/>
    <cellStyle name="Separador de milhares 12 2 3 3 4" xfId="5711"/>
    <cellStyle name="Separador de milhares 12 2 3 3 4 2" xfId="28692"/>
    <cellStyle name="Separador de milhares 12 2 3 3 4 3" xfId="18079"/>
    <cellStyle name="Separador de milhares 12 2 3 3 5" xfId="23984"/>
    <cellStyle name="Separador de milhares 12 2 3 3 6" xfId="12811"/>
    <cellStyle name="Separador de milhares 12 2 3 4" xfId="2114"/>
    <cellStyle name="Separador de milhares 12 2 3 4 2" xfId="8018"/>
    <cellStyle name="Separador de milhares 12 2 3 4 2 2" xfId="30999"/>
    <cellStyle name="Separador de milhares 12 2 3 4 2 3" xfId="19190"/>
    <cellStyle name="Separador de milhares 12 2 3 4 3" xfId="25095"/>
    <cellStyle name="Separador de milhares 12 2 3 4 4" xfId="15678"/>
    <cellStyle name="Separador de milhares 12 2 3 5" xfId="6262"/>
    <cellStyle name="Separador de milhares 12 2 3 5 2" xfId="9774"/>
    <cellStyle name="Separador de milhares 12 2 3 5 2 2" xfId="32755"/>
    <cellStyle name="Separador de milhares 12 2 3 5 2 3" xfId="21583"/>
    <cellStyle name="Separador de milhares 12 2 3 5 3" xfId="29243"/>
    <cellStyle name="Separador de milhares 12 2 3 5 4" xfId="13922"/>
    <cellStyle name="Separador de milhares 12 2 3 6" xfId="5142"/>
    <cellStyle name="Separador de milhares 12 2 3 6 2" xfId="20946"/>
    <cellStyle name="Separador de milhares 12 2 3 6 3" xfId="28123"/>
    <cellStyle name="Separador de milhares 12 2 3 6 4" xfId="12166"/>
    <cellStyle name="Separador de milhares 12 2 3 7" xfId="4031"/>
    <cellStyle name="Separador de milhares 12 2 3 7 2" xfId="27012"/>
    <cellStyle name="Separador de milhares 12 2 3 7 3" xfId="17434"/>
    <cellStyle name="Separador de milhares 12 2 3 8" xfId="23339"/>
    <cellStyle name="Separador de milhares 12 2 3 9" xfId="11691"/>
    <cellStyle name="Separador de milhares 12 2 4" xfId="513"/>
    <cellStyle name="Separador de milhares 12 2 4 2" xfId="1796"/>
    <cellStyle name="Separador de milhares 12 2 4 2 2" xfId="3552"/>
    <cellStyle name="Separador de milhares 12 2 4 2 2 2" xfId="9456"/>
    <cellStyle name="Separador de milhares 12 2 4 2 2 2 2" xfId="32437"/>
    <cellStyle name="Separador de milhares 12 2 4 2 2 2 3" xfId="20628"/>
    <cellStyle name="Separador de milhares 12 2 4 2 2 3" xfId="26533"/>
    <cellStyle name="Separador de milhares 12 2 4 2 2 4" xfId="17116"/>
    <cellStyle name="Separador de milhares 12 2 4 2 3" xfId="7700"/>
    <cellStyle name="Separador de milhares 12 2 4 2 3 2" xfId="11212"/>
    <cellStyle name="Separador de milhares 12 2 4 2 3 2 2" xfId="34193"/>
    <cellStyle name="Separador de milhares 12 2 4 2 3 2 3" xfId="23021"/>
    <cellStyle name="Separador de milhares 12 2 4 2 3 3" xfId="30681"/>
    <cellStyle name="Separador de milhares 12 2 4 2 3 4" xfId="15360"/>
    <cellStyle name="Separador de milhares 12 2 4 2 4" xfId="4824"/>
    <cellStyle name="Separador de milhares 12 2 4 2 4 2" xfId="27805"/>
    <cellStyle name="Separador de milhares 12 2 4 2 4 3" xfId="18872"/>
    <cellStyle name="Separador de milhares 12 2 4 2 5" xfId="24777"/>
    <cellStyle name="Separador de milhares 12 2 4 2 6" xfId="13604"/>
    <cellStyle name="Separador de milhares 12 2 4 3" xfId="1160"/>
    <cellStyle name="Separador de milhares 12 2 4 3 2" xfId="2916"/>
    <cellStyle name="Separador de milhares 12 2 4 3 2 2" xfId="8820"/>
    <cellStyle name="Separador de milhares 12 2 4 3 2 2 2" xfId="31801"/>
    <cellStyle name="Separador de milhares 12 2 4 3 2 2 3" xfId="19992"/>
    <cellStyle name="Separador de milhares 12 2 4 3 2 3" xfId="25897"/>
    <cellStyle name="Separador de milhares 12 2 4 3 2 4" xfId="16480"/>
    <cellStyle name="Separador de milhares 12 2 4 3 3" xfId="7064"/>
    <cellStyle name="Separador de milhares 12 2 4 3 3 2" xfId="10576"/>
    <cellStyle name="Separador de milhares 12 2 4 3 3 2 2" xfId="33557"/>
    <cellStyle name="Separador de milhares 12 2 4 3 3 2 3" xfId="22385"/>
    <cellStyle name="Separador de milhares 12 2 4 3 3 3" xfId="30045"/>
    <cellStyle name="Separador de milhares 12 2 4 3 3 4" xfId="14724"/>
    <cellStyle name="Separador de milhares 12 2 4 3 4" xfId="5868"/>
    <cellStyle name="Separador de milhares 12 2 4 3 4 2" xfId="28849"/>
    <cellStyle name="Separador de milhares 12 2 4 3 4 3" xfId="18236"/>
    <cellStyle name="Separador de milhares 12 2 4 3 5" xfId="24141"/>
    <cellStyle name="Separador de milhares 12 2 4 3 6" xfId="12968"/>
    <cellStyle name="Separador de milhares 12 2 4 4" xfId="2271"/>
    <cellStyle name="Separador de milhares 12 2 4 4 2" xfId="8175"/>
    <cellStyle name="Separador de milhares 12 2 4 4 2 2" xfId="31156"/>
    <cellStyle name="Separador de milhares 12 2 4 4 2 3" xfId="19347"/>
    <cellStyle name="Separador de milhares 12 2 4 4 3" xfId="25252"/>
    <cellStyle name="Separador de milhares 12 2 4 4 4" xfId="15835"/>
    <cellStyle name="Separador de milhares 12 2 4 5" xfId="6419"/>
    <cellStyle name="Separador de milhares 12 2 4 5 2" xfId="9931"/>
    <cellStyle name="Separador de milhares 12 2 4 5 2 2" xfId="32912"/>
    <cellStyle name="Separador de milhares 12 2 4 5 2 3" xfId="21740"/>
    <cellStyle name="Separador de milhares 12 2 4 5 3" xfId="29400"/>
    <cellStyle name="Separador de milhares 12 2 4 5 4" xfId="14079"/>
    <cellStyle name="Separador de milhares 12 2 4 6" xfId="5299"/>
    <cellStyle name="Separador de milhares 12 2 4 6 2" xfId="21103"/>
    <cellStyle name="Separador de milhares 12 2 4 6 3" xfId="28280"/>
    <cellStyle name="Separador de milhares 12 2 4 6 4" xfId="12323"/>
    <cellStyle name="Separador de milhares 12 2 4 7" xfId="4188"/>
    <cellStyle name="Separador de milhares 12 2 4 7 2" xfId="27169"/>
    <cellStyle name="Separador de milhares 12 2 4 7 3" xfId="17591"/>
    <cellStyle name="Separador de milhares 12 2 4 8" xfId="23496"/>
    <cellStyle name="Separador de milhares 12 2 4 9" xfId="11848"/>
    <cellStyle name="Separador de milhares 12 2 5" xfId="931"/>
    <cellStyle name="Separador de milhares 12 2 5 2" xfId="1567"/>
    <cellStyle name="Separador de milhares 12 2 5 2 2" xfId="3323"/>
    <cellStyle name="Separador de milhares 12 2 5 2 2 2" xfId="9227"/>
    <cellStyle name="Separador de milhares 12 2 5 2 2 2 2" xfId="32208"/>
    <cellStyle name="Separador de milhares 12 2 5 2 2 2 3" xfId="20399"/>
    <cellStyle name="Separador de milhares 12 2 5 2 2 3" xfId="26304"/>
    <cellStyle name="Separador de milhares 12 2 5 2 2 4" xfId="16887"/>
    <cellStyle name="Separador de milhares 12 2 5 2 3" xfId="7471"/>
    <cellStyle name="Separador de milhares 12 2 5 2 3 2" xfId="10983"/>
    <cellStyle name="Separador de milhares 12 2 5 2 3 2 2" xfId="33964"/>
    <cellStyle name="Separador de milhares 12 2 5 2 3 2 3" xfId="22792"/>
    <cellStyle name="Separador de milhares 12 2 5 2 3 3" xfId="30452"/>
    <cellStyle name="Separador de milhares 12 2 5 2 3 4" xfId="15131"/>
    <cellStyle name="Separador de milhares 12 2 5 2 4" xfId="4595"/>
    <cellStyle name="Separador de milhares 12 2 5 2 4 2" xfId="27576"/>
    <cellStyle name="Separador de milhares 12 2 5 2 4 3" xfId="18643"/>
    <cellStyle name="Separador de milhares 12 2 5 2 5" xfId="24548"/>
    <cellStyle name="Separador de milhares 12 2 5 2 6" xfId="13375"/>
    <cellStyle name="Separador de milhares 12 2 5 3" xfId="2687"/>
    <cellStyle name="Separador de milhares 12 2 5 3 2" xfId="8591"/>
    <cellStyle name="Separador de milhares 12 2 5 3 2 2" xfId="31572"/>
    <cellStyle name="Separador de milhares 12 2 5 3 2 3" xfId="19763"/>
    <cellStyle name="Separador de milhares 12 2 5 3 3" xfId="25668"/>
    <cellStyle name="Separador de milhares 12 2 5 3 4" xfId="16251"/>
    <cellStyle name="Separador de milhares 12 2 5 4" xfId="6835"/>
    <cellStyle name="Separador de milhares 12 2 5 4 2" xfId="10347"/>
    <cellStyle name="Separador de milhares 12 2 5 4 2 2" xfId="33328"/>
    <cellStyle name="Separador de milhares 12 2 5 4 2 3" xfId="22156"/>
    <cellStyle name="Separador de milhares 12 2 5 4 3" xfId="29816"/>
    <cellStyle name="Separador de milhares 12 2 5 4 4" xfId="14495"/>
    <cellStyle name="Separador de milhares 12 2 5 5" xfId="5639"/>
    <cellStyle name="Separador de milhares 12 2 5 5 2" xfId="21273"/>
    <cellStyle name="Separador de milhares 12 2 5 5 3" xfId="28620"/>
    <cellStyle name="Separador de milhares 12 2 5 5 4" xfId="12739"/>
    <cellStyle name="Separador de milhares 12 2 5 6" xfId="3959"/>
    <cellStyle name="Separador de milhares 12 2 5 6 2" xfId="26940"/>
    <cellStyle name="Separador de milhares 12 2 5 6 3" xfId="18007"/>
    <cellStyle name="Separador de milhares 12 2 5 7" xfId="23912"/>
    <cellStyle name="Separador de milhares 12 2 5 8" xfId="11619"/>
    <cellStyle name="Separador de milhares 12 2 6" xfId="1321"/>
    <cellStyle name="Separador de milhares 12 2 6 2" xfId="1957"/>
    <cellStyle name="Separador de milhares 12 2 6 2 2" xfId="3713"/>
    <cellStyle name="Separador de milhares 12 2 6 2 2 2" xfId="9617"/>
    <cellStyle name="Separador de milhares 12 2 6 2 2 2 2" xfId="32598"/>
    <cellStyle name="Separador de milhares 12 2 6 2 2 2 3" xfId="20789"/>
    <cellStyle name="Separador de milhares 12 2 6 2 2 3" xfId="26694"/>
    <cellStyle name="Separador de milhares 12 2 6 2 2 4" xfId="17277"/>
    <cellStyle name="Separador de milhares 12 2 6 2 3" xfId="7861"/>
    <cellStyle name="Separador de milhares 12 2 6 2 3 2" xfId="11373"/>
    <cellStyle name="Separador de milhares 12 2 6 2 3 2 2" xfId="34354"/>
    <cellStyle name="Separador de milhares 12 2 6 2 3 2 3" xfId="23182"/>
    <cellStyle name="Separador de milhares 12 2 6 2 3 3" xfId="30842"/>
    <cellStyle name="Separador de milhares 12 2 6 2 3 4" xfId="15521"/>
    <cellStyle name="Separador de milhares 12 2 6 2 4" xfId="4985"/>
    <cellStyle name="Separador de milhares 12 2 6 2 4 2" xfId="27966"/>
    <cellStyle name="Separador de milhares 12 2 6 2 4 3" xfId="19033"/>
    <cellStyle name="Separador de milhares 12 2 6 2 5" xfId="24938"/>
    <cellStyle name="Separador de milhares 12 2 6 2 6" xfId="13765"/>
    <cellStyle name="Separador de milhares 12 2 6 3" xfId="3077"/>
    <cellStyle name="Separador de milhares 12 2 6 3 2" xfId="8981"/>
    <cellStyle name="Separador de milhares 12 2 6 3 2 2" xfId="31962"/>
    <cellStyle name="Separador de milhares 12 2 6 3 2 3" xfId="20153"/>
    <cellStyle name="Separador de milhares 12 2 6 3 3" xfId="26058"/>
    <cellStyle name="Separador de milhares 12 2 6 3 4" xfId="16641"/>
    <cellStyle name="Separador de milhares 12 2 6 4" xfId="7225"/>
    <cellStyle name="Separador de milhares 12 2 6 4 2" xfId="10737"/>
    <cellStyle name="Separador de milhares 12 2 6 4 2 2" xfId="33718"/>
    <cellStyle name="Separador de milhares 12 2 6 4 2 3" xfId="22546"/>
    <cellStyle name="Separador de milhares 12 2 6 4 3" xfId="30206"/>
    <cellStyle name="Separador de milhares 12 2 6 4 4" xfId="14885"/>
    <cellStyle name="Separador de milhares 12 2 6 5" xfId="6029"/>
    <cellStyle name="Separador de milhares 12 2 6 5 2" xfId="21426"/>
    <cellStyle name="Separador de milhares 12 2 6 5 3" xfId="29010"/>
    <cellStyle name="Separador de milhares 12 2 6 5 4" xfId="13129"/>
    <cellStyle name="Separador de milhares 12 2 6 6" xfId="4349"/>
    <cellStyle name="Separador de milhares 12 2 6 6 2" xfId="27330"/>
    <cellStyle name="Separador de milhares 12 2 6 6 3" xfId="18397"/>
    <cellStyle name="Separador de milhares 12 2 6 7" xfId="24302"/>
    <cellStyle name="Separador de milhares 12 2 6 8" xfId="12009"/>
    <cellStyle name="Separador de milhares 12 2 7" xfId="761"/>
    <cellStyle name="Separador de milhares 12 2 7 2" xfId="2517"/>
    <cellStyle name="Separador de milhares 12 2 7 2 2" xfId="8421"/>
    <cellStyle name="Separador de milhares 12 2 7 2 2 2" xfId="31402"/>
    <cellStyle name="Separador de milhares 12 2 7 2 2 3" xfId="19593"/>
    <cellStyle name="Separador de milhares 12 2 7 2 3" xfId="25498"/>
    <cellStyle name="Separador de milhares 12 2 7 2 4" xfId="16081"/>
    <cellStyle name="Separador de milhares 12 2 7 3" xfId="6665"/>
    <cellStyle name="Separador de milhares 12 2 7 3 2" xfId="10177"/>
    <cellStyle name="Separador de milhares 12 2 7 3 2 2" xfId="33158"/>
    <cellStyle name="Separador de milhares 12 2 7 3 2 3" xfId="21986"/>
    <cellStyle name="Separador de milhares 12 2 7 3 3" xfId="29646"/>
    <cellStyle name="Separador de milhares 12 2 7 3 4" xfId="14325"/>
    <cellStyle name="Separador de milhares 12 2 7 4" xfId="4425"/>
    <cellStyle name="Separador de milhares 12 2 7 4 2" xfId="27406"/>
    <cellStyle name="Separador de milhares 12 2 7 4 3" xfId="17837"/>
    <cellStyle name="Separador de milhares 12 2 7 5" xfId="23742"/>
    <cellStyle name="Separador de milhares 12 2 7 6" xfId="12569"/>
    <cellStyle name="Separador de milhares 12 2 8" xfId="1397"/>
    <cellStyle name="Separador de milhares 12 2 8 2" xfId="3153"/>
    <cellStyle name="Separador de milhares 12 2 8 2 2" xfId="9057"/>
    <cellStyle name="Separador de milhares 12 2 8 2 2 2" xfId="32038"/>
    <cellStyle name="Separador de milhares 12 2 8 2 2 3" xfId="20229"/>
    <cellStyle name="Separador de milhares 12 2 8 2 3" xfId="26134"/>
    <cellStyle name="Separador de milhares 12 2 8 2 4" xfId="16717"/>
    <cellStyle name="Separador de milhares 12 2 8 3" xfId="7301"/>
    <cellStyle name="Separador de milhares 12 2 8 3 2" xfId="10813"/>
    <cellStyle name="Separador de milhares 12 2 8 3 2 2" xfId="33794"/>
    <cellStyle name="Separador de milhares 12 2 8 3 2 3" xfId="22622"/>
    <cellStyle name="Separador de milhares 12 2 8 3 3" xfId="30282"/>
    <cellStyle name="Separador de milhares 12 2 8 3 4" xfId="14961"/>
    <cellStyle name="Separador de milhares 12 2 8 4" xfId="6105"/>
    <cellStyle name="Separador de milhares 12 2 8 4 2" xfId="29086"/>
    <cellStyle name="Separador de milhares 12 2 8 4 3" xfId="18473"/>
    <cellStyle name="Separador de milhares 12 2 8 5" xfId="24378"/>
    <cellStyle name="Separador de milhares 12 2 8 6" xfId="13205"/>
    <cellStyle name="Separador de milhares 12 2 9" xfId="684"/>
    <cellStyle name="Separador de milhares 12 2 9 2" xfId="2441"/>
    <cellStyle name="Separador de milhares 12 2 9 2 2" xfId="8345"/>
    <cellStyle name="Separador de milhares 12 2 9 2 2 2" xfId="31326"/>
    <cellStyle name="Separador de milhares 12 2 9 2 2 3" xfId="19517"/>
    <cellStyle name="Separador de milhares 12 2 9 2 3" xfId="25422"/>
    <cellStyle name="Separador de milhares 12 2 9 2 4" xfId="16005"/>
    <cellStyle name="Separador de milhares 12 2 9 3" xfId="6589"/>
    <cellStyle name="Separador de milhares 12 2 9 3 2" xfId="10101"/>
    <cellStyle name="Separador de milhares 12 2 9 3 2 2" xfId="33082"/>
    <cellStyle name="Separador de milhares 12 2 9 3 2 3" xfId="21910"/>
    <cellStyle name="Separador de milhares 12 2 9 3 3" xfId="29570"/>
    <cellStyle name="Separador de milhares 12 2 9 3 4" xfId="14249"/>
    <cellStyle name="Separador de milhares 12 2 9 4" xfId="5469"/>
    <cellStyle name="Separador de milhares 12 2 9 4 2" xfId="28450"/>
    <cellStyle name="Separador de milhares 12 2 9 4 3" xfId="17761"/>
    <cellStyle name="Separador de milhares 12 2 9 5" xfId="23666"/>
    <cellStyle name="Separador de milhares 12 2 9 6" xfId="12493"/>
    <cellStyle name="Separador de milhares 12 3" xfId="414"/>
    <cellStyle name="Separador de milhares 12 3 10" xfId="23397"/>
    <cellStyle name="Separador de milhares 12 3 11" xfId="11511"/>
    <cellStyle name="Separador de milhares 12 3 2" xfId="575"/>
    <cellStyle name="Separador de milhares 12 3 2 2" xfId="1858"/>
    <cellStyle name="Separador de milhares 12 3 2 2 2" xfId="3614"/>
    <cellStyle name="Separador de milhares 12 3 2 2 2 2" xfId="9518"/>
    <cellStyle name="Separador de milhares 12 3 2 2 2 2 2" xfId="32499"/>
    <cellStyle name="Separador de milhares 12 3 2 2 2 2 3" xfId="20690"/>
    <cellStyle name="Separador de milhares 12 3 2 2 2 3" xfId="26595"/>
    <cellStyle name="Separador de milhares 12 3 2 2 2 4" xfId="17178"/>
    <cellStyle name="Separador de milhares 12 3 2 2 3" xfId="7762"/>
    <cellStyle name="Separador de milhares 12 3 2 2 3 2" xfId="11274"/>
    <cellStyle name="Separador de milhares 12 3 2 2 3 2 2" xfId="34255"/>
    <cellStyle name="Separador de milhares 12 3 2 2 3 2 3" xfId="23083"/>
    <cellStyle name="Separador de milhares 12 3 2 2 3 3" xfId="30743"/>
    <cellStyle name="Separador de milhares 12 3 2 2 3 4" xfId="15422"/>
    <cellStyle name="Separador de milhares 12 3 2 2 4" xfId="4886"/>
    <cellStyle name="Separador de milhares 12 3 2 2 4 2" xfId="27867"/>
    <cellStyle name="Separador de milhares 12 3 2 2 4 3" xfId="18934"/>
    <cellStyle name="Separador de milhares 12 3 2 2 5" xfId="24839"/>
    <cellStyle name="Separador de milhares 12 3 2 2 6" xfId="13666"/>
    <cellStyle name="Separador de milhares 12 3 2 3" xfId="1222"/>
    <cellStyle name="Separador de milhares 12 3 2 3 2" xfId="2978"/>
    <cellStyle name="Separador de milhares 12 3 2 3 2 2" xfId="8882"/>
    <cellStyle name="Separador de milhares 12 3 2 3 2 2 2" xfId="31863"/>
    <cellStyle name="Separador de milhares 12 3 2 3 2 2 3" xfId="20054"/>
    <cellStyle name="Separador de milhares 12 3 2 3 2 3" xfId="25959"/>
    <cellStyle name="Separador de milhares 12 3 2 3 2 4" xfId="16542"/>
    <cellStyle name="Separador de milhares 12 3 2 3 3" xfId="7126"/>
    <cellStyle name="Separador de milhares 12 3 2 3 3 2" xfId="10638"/>
    <cellStyle name="Separador de milhares 12 3 2 3 3 2 2" xfId="33619"/>
    <cellStyle name="Separador de milhares 12 3 2 3 3 2 3" xfId="22447"/>
    <cellStyle name="Separador de milhares 12 3 2 3 3 3" xfId="30107"/>
    <cellStyle name="Separador de milhares 12 3 2 3 3 4" xfId="14786"/>
    <cellStyle name="Separador de milhares 12 3 2 3 4" xfId="5930"/>
    <cellStyle name="Separador de milhares 12 3 2 3 4 2" xfId="28911"/>
    <cellStyle name="Separador de milhares 12 3 2 3 4 3" xfId="18298"/>
    <cellStyle name="Separador de milhares 12 3 2 3 5" xfId="24203"/>
    <cellStyle name="Separador de milhares 12 3 2 3 6" xfId="13030"/>
    <cellStyle name="Separador de milhares 12 3 2 4" xfId="2333"/>
    <cellStyle name="Separador de milhares 12 3 2 4 2" xfId="8237"/>
    <cellStyle name="Separador de milhares 12 3 2 4 2 2" xfId="31218"/>
    <cellStyle name="Separador de milhares 12 3 2 4 2 3" xfId="19409"/>
    <cellStyle name="Separador de milhares 12 3 2 4 3" xfId="25314"/>
    <cellStyle name="Separador de milhares 12 3 2 4 4" xfId="15897"/>
    <cellStyle name="Separador de milhares 12 3 2 5" xfId="6481"/>
    <cellStyle name="Separador de milhares 12 3 2 5 2" xfId="9993"/>
    <cellStyle name="Separador de milhares 12 3 2 5 2 2" xfId="32974"/>
    <cellStyle name="Separador de milhares 12 3 2 5 2 3" xfId="21802"/>
    <cellStyle name="Separador de milhares 12 3 2 5 3" xfId="29462"/>
    <cellStyle name="Separador de milhares 12 3 2 5 4" xfId="14141"/>
    <cellStyle name="Separador de milhares 12 3 2 6" xfId="5361"/>
    <cellStyle name="Separador de milhares 12 3 2 6 2" xfId="21165"/>
    <cellStyle name="Separador de milhares 12 3 2 6 3" xfId="28342"/>
    <cellStyle name="Separador de milhares 12 3 2 6 4" xfId="12385"/>
    <cellStyle name="Separador de milhares 12 3 2 7" xfId="4250"/>
    <cellStyle name="Separador de milhares 12 3 2 7 2" xfId="27231"/>
    <cellStyle name="Separador de milhares 12 3 2 7 3" xfId="17653"/>
    <cellStyle name="Separador de milhares 12 3 2 8" xfId="23558"/>
    <cellStyle name="Separador de milhares 12 3 2 9" xfId="11910"/>
    <cellStyle name="Separador de milhares 12 3 3" xfId="1061"/>
    <cellStyle name="Separador de milhares 12 3 3 2" xfId="1697"/>
    <cellStyle name="Separador de milhares 12 3 3 2 2" xfId="3453"/>
    <cellStyle name="Separador de milhares 12 3 3 2 2 2" xfId="9357"/>
    <cellStyle name="Separador de milhares 12 3 3 2 2 2 2" xfId="32338"/>
    <cellStyle name="Separador de milhares 12 3 3 2 2 2 3" xfId="20529"/>
    <cellStyle name="Separador de milhares 12 3 3 2 2 3" xfId="26434"/>
    <cellStyle name="Separador de milhares 12 3 3 2 2 4" xfId="17017"/>
    <cellStyle name="Separador de milhares 12 3 3 2 3" xfId="7601"/>
    <cellStyle name="Separador de milhares 12 3 3 2 3 2" xfId="11113"/>
    <cellStyle name="Separador de milhares 12 3 3 2 3 2 2" xfId="34094"/>
    <cellStyle name="Separador de milhares 12 3 3 2 3 2 3" xfId="22922"/>
    <cellStyle name="Separador de milhares 12 3 3 2 3 3" xfId="30582"/>
    <cellStyle name="Separador de milhares 12 3 3 2 3 4" xfId="15261"/>
    <cellStyle name="Separador de milhares 12 3 3 2 4" xfId="4725"/>
    <cellStyle name="Separador de milhares 12 3 3 2 4 2" xfId="27706"/>
    <cellStyle name="Separador de milhares 12 3 3 2 4 3" xfId="18773"/>
    <cellStyle name="Separador de milhares 12 3 3 2 5" xfId="24678"/>
    <cellStyle name="Separador de milhares 12 3 3 2 6" xfId="13505"/>
    <cellStyle name="Separador de milhares 12 3 3 3" xfId="2817"/>
    <cellStyle name="Separador de milhares 12 3 3 3 2" xfId="8721"/>
    <cellStyle name="Separador de milhares 12 3 3 3 2 2" xfId="31702"/>
    <cellStyle name="Separador de milhares 12 3 3 3 2 3" xfId="19893"/>
    <cellStyle name="Separador de milhares 12 3 3 3 3" xfId="25798"/>
    <cellStyle name="Separador de milhares 12 3 3 3 4" xfId="16381"/>
    <cellStyle name="Separador de milhares 12 3 3 4" xfId="6965"/>
    <cellStyle name="Separador de milhares 12 3 3 4 2" xfId="10477"/>
    <cellStyle name="Separador de milhares 12 3 3 4 2 2" xfId="33458"/>
    <cellStyle name="Separador de milhares 12 3 3 4 2 3" xfId="22286"/>
    <cellStyle name="Separador de milhares 12 3 3 4 3" xfId="29946"/>
    <cellStyle name="Separador de milhares 12 3 3 4 4" xfId="14625"/>
    <cellStyle name="Separador de milhares 12 3 3 5" xfId="5769"/>
    <cellStyle name="Separador de milhares 12 3 3 5 2" xfId="21327"/>
    <cellStyle name="Separador de milhares 12 3 3 5 3" xfId="28750"/>
    <cellStyle name="Separador de milhares 12 3 3 5 4" xfId="12869"/>
    <cellStyle name="Separador de milhares 12 3 3 6" xfId="4089"/>
    <cellStyle name="Separador de milhares 12 3 3 6 2" xfId="27070"/>
    <cellStyle name="Separador de milhares 12 3 3 6 3" xfId="18137"/>
    <cellStyle name="Separador de milhares 12 3 3 7" xfId="24042"/>
    <cellStyle name="Separador de milhares 12 3 3 8" xfId="11749"/>
    <cellStyle name="Separador de milhares 12 3 4" xfId="1459"/>
    <cellStyle name="Separador de milhares 12 3 4 2" xfId="3215"/>
    <cellStyle name="Separador de milhares 12 3 4 2 2" xfId="9119"/>
    <cellStyle name="Separador de milhares 12 3 4 2 2 2" xfId="32100"/>
    <cellStyle name="Separador de milhares 12 3 4 2 2 3" xfId="20291"/>
    <cellStyle name="Separador de milhares 12 3 4 2 3" xfId="26196"/>
    <cellStyle name="Separador de milhares 12 3 4 2 4" xfId="16779"/>
    <cellStyle name="Separador de milhares 12 3 4 3" xfId="7363"/>
    <cellStyle name="Separador de milhares 12 3 4 3 2" xfId="10875"/>
    <cellStyle name="Separador de milhares 12 3 4 3 2 2" xfId="33856"/>
    <cellStyle name="Separador de milhares 12 3 4 3 2 3" xfId="22684"/>
    <cellStyle name="Separador de milhares 12 3 4 3 3" xfId="30344"/>
    <cellStyle name="Separador de milhares 12 3 4 3 4" xfId="15023"/>
    <cellStyle name="Separador de milhares 12 3 4 4" xfId="4487"/>
    <cellStyle name="Separador de milhares 12 3 4 4 2" xfId="27468"/>
    <cellStyle name="Separador de milhares 12 3 4 4 3" xfId="18535"/>
    <cellStyle name="Separador de milhares 12 3 4 5" xfId="24440"/>
    <cellStyle name="Separador de milhares 12 3 4 6" xfId="13267"/>
    <cellStyle name="Separador de milhares 12 3 5" xfId="823"/>
    <cellStyle name="Separador de milhares 12 3 5 2" xfId="2579"/>
    <cellStyle name="Separador de milhares 12 3 5 2 2" xfId="8483"/>
    <cellStyle name="Separador de milhares 12 3 5 2 2 2" xfId="31464"/>
    <cellStyle name="Separador de milhares 12 3 5 2 2 3" xfId="19655"/>
    <cellStyle name="Separador de milhares 12 3 5 2 3" xfId="25560"/>
    <cellStyle name="Separador de milhares 12 3 5 2 4" xfId="16143"/>
    <cellStyle name="Separador de milhares 12 3 5 3" xfId="6727"/>
    <cellStyle name="Separador de milhares 12 3 5 3 2" xfId="10239"/>
    <cellStyle name="Separador de milhares 12 3 5 3 2 2" xfId="33220"/>
    <cellStyle name="Separador de milhares 12 3 5 3 2 3" xfId="22048"/>
    <cellStyle name="Separador de milhares 12 3 5 3 3" xfId="29708"/>
    <cellStyle name="Separador de milhares 12 3 5 3 4" xfId="14387"/>
    <cellStyle name="Separador de milhares 12 3 5 4" xfId="5531"/>
    <cellStyle name="Separador de milhares 12 3 5 4 2" xfId="28512"/>
    <cellStyle name="Separador de milhares 12 3 5 4 3" xfId="17899"/>
    <cellStyle name="Separador de milhares 12 3 5 5" xfId="23804"/>
    <cellStyle name="Separador de milhares 12 3 5 6" xfId="12631"/>
    <cellStyle name="Separador de milhares 12 3 6" xfId="2172"/>
    <cellStyle name="Separador de milhares 12 3 6 2" xfId="8076"/>
    <cellStyle name="Separador de milhares 12 3 6 2 2" xfId="31057"/>
    <cellStyle name="Separador de milhares 12 3 6 2 3" xfId="19248"/>
    <cellStyle name="Separador de milhares 12 3 6 3" xfId="25153"/>
    <cellStyle name="Separador de milhares 12 3 6 4" xfId="15736"/>
    <cellStyle name="Separador de milhares 12 3 7" xfId="6320"/>
    <cellStyle name="Separador de milhares 12 3 7 2" xfId="9832"/>
    <cellStyle name="Separador de milhares 12 3 7 2 2" xfId="32813"/>
    <cellStyle name="Separador de milhares 12 3 7 2 3" xfId="21641"/>
    <cellStyle name="Separador de milhares 12 3 7 3" xfId="29301"/>
    <cellStyle name="Separador de milhares 12 3 7 4" xfId="13980"/>
    <cellStyle name="Separador de milhares 12 3 8" xfId="5200"/>
    <cellStyle name="Separador de milhares 12 3 8 2" xfId="21004"/>
    <cellStyle name="Separador de milhares 12 3 8 3" xfId="28181"/>
    <cellStyle name="Separador de milhares 12 3 8 4" xfId="12224"/>
    <cellStyle name="Separador de milhares 12 3 9" xfId="3851"/>
    <cellStyle name="Separador de milhares 12 3 9 2" xfId="26832"/>
    <cellStyle name="Separador de milhares 12 3 9 3" xfId="17492"/>
    <cellStyle name="Separador de milhares 12 4" xfId="334"/>
    <cellStyle name="Separador de milhares 12 4 2" xfId="1618"/>
    <cellStyle name="Separador de milhares 12 4 2 2" xfId="3374"/>
    <cellStyle name="Separador de milhares 12 4 2 2 2" xfId="9278"/>
    <cellStyle name="Separador de milhares 12 4 2 2 2 2" xfId="32259"/>
    <cellStyle name="Separador de milhares 12 4 2 2 2 3" xfId="20450"/>
    <cellStyle name="Separador de milhares 12 4 2 2 3" xfId="26355"/>
    <cellStyle name="Separador de milhares 12 4 2 2 4" xfId="16938"/>
    <cellStyle name="Separador de milhares 12 4 2 3" xfId="7522"/>
    <cellStyle name="Separador de milhares 12 4 2 3 2" xfId="11034"/>
    <cellStyle name="Separador de milhares 12 4 2 3 2 2" xfId="34015"/>
    <cellStyle name="Separador de milhares 12 4 2 3 2 3" xfId="22843"/>
    <cellStyle name="Separador de milhares 12 4 2 3 3" xfId="30503"/>
    <cellStyle name="Separador de milhares 12 4 2 3 4" xfId="15182"/>
    <cellStyle name="Separador de milhares 12 4 2 4" xfId="4646"/>
    <cellStyle name="Separador de milhares 12 4 2 4 2" xfId="27627"/>
    <cellStyle name="Separador de milhares 12 4 2 4 3" xfId="18694"/>
    <cellStyle name="Separador de milhares 12 4 2 5" xfId="24599"/>
    <cellStyle name="Separador de milhares 12 4 2 6" xfId="13426"/>
    <cellStyle name="Separador de milhares 12 4 3" xfId="982"/>
    <cellStyle name="Separador de milhares 12 4 3 2" xfId="2738"/>
    <cellStyle name="Separador de milhares 12 4 3 2 2" xfId="8642"/>
    <cellStyle name="Separador de milhares 12 4 3 2 2 2" xfId="31623"/>
    <cellStyle name="Separador de milhares 12 4 3 2 2 3" xfId="19814"/>
    <cellStyle name="Separador de milhares 12 4 3 2 3" xfId="25719"/>
    <cellStyle name="Separador de milhares 12 4 3 2 4" xfId="16302"/>
    <cellStyle name="Separador de milhares 12 4 3 3" xfId="6886"/>
    <cellStyle name="Separador de milhares 12 4 3 3 2" xfId="10398"/>
    <cellStyle name="Separador de milhares 12 4 3 3 2 2" xfId="33379"/>
    <cellStyle name="Separador de milhares 12 4 3 3 2 3" xfId="22207"/>
    <cellStyle name="Separador de milhares 12 4 3 3 3" xfId="29867"/>
    <cellStyle name="Separador de milhares 12 4 3 3 4" xfId="14546"/>
    <cellStyle name="Separador de milhares 12 4 3 4" xfId="5690"/>
    <cellStyle name="Separador de milhares 12 4 3 4 2" xfId="28671"/>
    <cellStyle name="Separador de milhares 12 4 3 4 3" xfId="18058"/>
    <cellStyle name="Separador de milhares 12 4 3 5" xfId="23963"/>
    <cellStyle name="Separador de milhares 12 4 3 6" xfId="12790"/>
    <cellStyle name="Separador de milhares 12 4 4" xfId="2093"/>
    <cellStyle name="Separador de milhares 12 4 4 2" xfId="7997"/>
    <cellStyle name="Separador de milhares 12 4 4 2 2" xfId="30978"/>
    <cellStyle name="Separador de milhares 12 4 4 2 3" xfId="19169"/>
    <cellStyle name="Separador de milhares 12 4 4 3" xfId="25074"/>
    <cellStyle name="Separador de milhares 12 4 4 4" xfId="15657"/>
    <cellStyle name="Separador de milhares 12 4 5" xfId="6241"/>
    <cellStyle name="Separador de milhares 12 4 5 2" xfId="9753"/>
    <cellStyle name="Separador de milhares 12 4 5 2 2" xfId="32734"/>
    <cellStyle name="Separador de milhares 12 4 5 2 3" xfId="21562"/>
    <cellStyle name="Separador de milhares 12 4 5 3" xfId="29222"/>
    <cellStyle name="Separador de milhares 12 4 5 4" xfId="13901"/>
    <cellStyle name="Separador de milhares 12 4 6" xfId="5121"/>
    <cellStyle name="Separador de milhares 12 4 6 2" xfId="20925"/>
    <cellStyle name="Separador de milhares 12 4 6 3" xfId="28102"/>
    <cellStyle name="Separador de milhares 12 4 6 4" xfId="12145"/>
    <cellStyle name="Separador de milhares 12 4 7" xfId="4010"/>
    <cellStyle name="Separador de milhares 12 4 7 2" xfId="26991"/>
    <cellStyle name="Separador de milhares 12 4 7 3" xfId="17413"/>
    <cellStyle name="Separador de milhares 12 4 8" xfId="23318"/>
    <cellStyle name="Separador de milhares 12 4 9" xfId="11670"/>
    <cellStyle name="Separador de milhares 12 5" xfId="490"/>
    <cellStyle name="Separador de milhares 12 5 2" xfId="1773"/>
    <cellStyle name="Separador de milhares 12 5 2 2" xfId="3529"/>
    <cellStyle name="Separador de milhares 12 5 2 2 2" xfId="9433"/>
    <cellStyle name="Separador de milhares 12 5 2 2 2 2" xfId="32414"/>
    <cellStyle name="Separador de milhares 12 5 2 2 2 3" xfId="20605"/>
    <cellStyle name="Separador de milhares 12 5 2 2 3" xfId="26510"/>
    <cellStyle name="Separador de milhares 12 5 2 2 4" xfId="17093"/>
    <cellStyle name="Separador de milhares 12 5 2 3" xfId="7677"/>
    <cellStyle name="Separador de milhares 12 5 2 3 2" xfId="11189"/>
    <cellStyle name="Separador de milhares 12 5 2 3 2 2" xfId="34170"/>
    <cellStyle name="Separador de milhares 12 5 2 3 2 3" xfId="22998"/>
    <cellStyle name="Separador de milhares 12 5 2 3 3" xfId="30658"/>
    <cellStyle name="Separador de milhares 12 5 2 3 4" xfId="15337"/>
    <cellStyle name="Separador de milhares 12 5 2 4" xfId="4801"/>
    <cellStyle name="Separador de milhares 12 5 2 4 2" xfId="27782"/>
    <cellStyle name="Separador de milhares 12 5 2 4 3" xfId="18849"/>
    <cellStyle name="Separador de milhares 12 5 2 5" xfId="24754"/>
    <cellStyle name="Separador de milhares 12 5 2 6" xfId="13581"/>
    <cellStyle name="Separador de milhares 12 5 3" xfId="1137"/>
    <cellStyle name="Separador de milhares 12 5 3 2" xfId="2893"/>
    <cellStyle name="Separador de milhares 12 5 3 2 2" xfId="8797"/>
    <cellStyle name="Separador de milhares 12 5 3 2 2 2" xfId="31778"/>
    <cellStyle name="Separador de milhares 12 5 3 2 2 3" xfId="19969"/>
    <cellStyle name="Separador de milhares 12 5 3 2 3" xfId="25874"/>
    <cellStyle name="Separador de milhares 12 5 3 2 4" xfId="16457"/>
    <cellStyle name="Separador de milhares 12 5 3 3" xfId="7041"/>
    <cellStyle name="Separador de milhares 12 5 3 3 2" xfId="10553"/>
    <cellStyle name="Separador de milhares 12 5 3 3 2 2" xfId="33534"/>
    <cellStyle name="Separador de milhares 12 5 3 3 2 3" xfId="22362"/>
    <cellStyle name="Separador de milhares 12 5 3 3 3" xfId="30022"/>
    <cellStyle name="Separador de milhares 12 5 3 3 4" xfId="14701"/>
    <cellStyle name="Separador de milhares 12 5 3 4" xfId="5845"/>
    <cellStyle name="Separador de milhares 12 5 3 4 2" xfId="28826"/>
    <cellStyle name="Separador de milhares 12 5 3 4 3" xfId="18213"/>
    <cellStyle name="Separador de milhares 12 5 3 5" xfId="24118"/>
    <cellStyle name="Separador de milhares 12 5 3 6" xfId="12945"/>
    <cellStyle name="Separador de milhares 12 5 4" xfId="2248"/>
    <cellStyle name="Separador de milhares 12 5 4 2" xfId="8152"/>
    <cellStyle name="Separador de milhares 12 5 4 2 2" xfId="31133"/>
    <cellStyle name="Separador de milhares 12 5 4 2 3" xfId="19324"/>
    <cellStyle name="Separador de milhares 12 5 4 3" xfId="25229"/>
    <cellStyle name="Separador de milhares 12 5 4 4" xfId="15812"/>
    <cellStyle name="Separador de milhares 12 5 5" xfId="6396"/>
    <cellStyle name="Separador de milhares 12 5 5 2" xfId="9908"/>
    <cellStyle name="Separador de milhares 12 5 5 2 2" xfId="32889"/>
    <cellStyle name="Separador de milhares 12 5 5 2 3" xfId="21717"/>
    <cellStyle name="Separador de milhares 12 5 5 3" xfId="29377"/>
    <cellStyle name="Separador de milhares 12 5 5 4" xfId="14056"/>
    <cellStyle name="Separador de milhares 12 5 6" xfId="5276"/>
    <cellStyle name="Separador de milhares 12 5 6 2" xfId="21080"/>
    <cellStyle name="Separador de milhares 12 5 6 3" xfId="28257"/>
    <cellStyle name="Separador de milhares 12 5 6 4" xfId="12300"/>
    <cellStyle name="Separador de milhares 12 5 7" xfId="4165"/>
    <cellStyle name="Separador de milhares 12 5 7 2" xfId="27146"/>
    <cellStyle name="Separador de milhares 12 5 7 3" xfId="17568"/>
    <cellStyle name="Separador de milhares 12 5 8" xfId="23473"/>
    <cellStyle name="Separador de milhares 12 5 9" xfId="11825"/>
    <cellStyle name="Separador de milhares 12 6" xfId="908"/>
    <cellStyle name="Separador de milhares 12 6 2" xfId="1544"/>
    <cellStyle name="Separador de milhares 12 6 2 2" xfId="3300"/>
    <cellStyle name="Separador de milhares 12 6 2 2 2" xfId="9204"/>
    <cellStyle name="Separador de milhares 12 6 2 2 2 2" xfId="32185"/>
    <cellStyle name="Separador de milhares 12 6 2 2 2 3" xfId="20376"/>
    <cellStyle name="Separador de milhares 12 6 2 2 3" xfId="26281"/>
    <cellStyle name="Separador de milhares 12 6 2 2 4" xfId="16864"/>
    <cellStyle name="Separador de milhares 12 6 2 3" xfId="7448"/>
    <cellStyle name="Separador de milhares 12 6 2 3 2" xfId="10960"/>
    <cellStyle name="Separador de milhares 12 6 2 3 2 2" xfId="33941"/>
    <cellStyle name="Separador de milhares 12 6 2 3 2 3" xfId="22769"/>
    <cellStyle name="Separador de milhares 12 6 2 3 3" xfId="30429"/>
    <cellStyle name="Separador de milhares 12 6 2 3 4" xfId="15108"/>
    <cellStyle name="Separador de milhares 12 6 2 4" xfId="4572"/>
    <cellStyle name="Separador de milhares 12 6 2 4 2" xfId="27553"/>
    <cellStyle name="Separador de milhares 12 6 2 4 3" xfId="18620"/>
    <cellStyle name="Separador de milhares 12 6 2 5" xfId="24525"/>
    <cellStyle name="Separador de milhares 12 6 2 6" xfId="13352"/>
    <cellStyle name="Separador de milhares 12 6 3" xfId="2664"/>
    <cellStyle name="Separador de milhares 12 6 3 2" xfId="8568"/>
    <cellStyle name="Separador de milhares 12 6 3 2 2" xfId="31549"/>
    <cellStyle name="Separador de milhares 12 6 3 2 3" xfId="19740"/>
    <cellStyle name="Separador de milhares 12 6 3 3" xfId="25645"/>
    <cellStyle name="Separador de milhares 12 6 3 4" xfId="16228"/>
    <cellStyle name="Separador de milhares 12 6 4" xfId="6812"/>
    <cellStyle name="Separador de milhares 12 6 4 2" xfId="10324"/>
    <cellStyle name="Separador de milhares 12 6 4 2 2" xfId="33305"/>
    <cellStyle name="Separador de milhares 12 6 4 2 3" xfId="22133"/>
    <cellStyle name="Separador de milhares 12 6 4 3" xfId="29793"/>
    <cellStyle name="Separador de milhares 12 6 4 4" xfId="14472"/>
    <cellStyle name="Separador de milhares 12 6 5" xfId="5616"/>
    <cellStyle name="Separador de milhares 12 6 5 2" xfId="21250"/>
    <cellStyle name="Separador de milhares 12 6 5 3" xfId="28597"/>
    <cellStyle name="Separador de milhares 12 6 5 4" xfId="12716"/>
    <cellStyle name="Separador de milhares 12 6 6" xfId="3936"/>
    <cellStyle name="Separador de milhares 12 6 6 2" xfId="26917"/>
    <cellStyle name="Separador de milhares 12 6 6 3" xfId="17984"/>
    <cellStyle name="Separador de milhares 12 6 7" xfId="23889"/>
    <cellStyle name="Separador de milhares 12 6 8" xfId="11596"/>
    <cellStyle name="Separador de milhares 12 7" xfId="1298"/>
    <cellStyle name="Separador de milhares 12 7 2" xfId="1934"/>
    <cellStyle name="Separador de milhares 12 7 2 2" xfId="3690"/>
    <cellStyle name="Separador de milhares 12 7 2 2 2" xfId="9594"/>
    <cellStyle name="Separador de milhares 12 7 2 2 2 2" xfId="32575"/>
    <cellStyle name="Separador de milhares 12 7 2 2 2 3" xfId="20766"/>
    <cellStyle name="Separador de milhares 12 7 2 2 3" xfId="26671"/>
    <cellStyle name="Separador de milhares 12 7 2 2 4" xfId="17254"/>
    <cellStyle name="Separador de milhares 12 7 2 3" xfId="7838"/>
    <cellStyle name="Separador de milhares 12 7 2 3 2" xfId="11350"/>
    <cellStyle name="Separador de milhares 12 7 2 3 2 2" xfId="34331"/>
    <cellStyle name="Separador de milhares 12 7 2 3 2 3" xfId="23159"/>
    <cellStyle name="Separador de milhares 12 7 2 3 3" xfId="30819"/>
    <cellStyle name="Separador de milhares 12 7 2 3 4" xfId="15498"/>
    <cellStyle name="Separador de milhares 12 7 2 4" xfId="4962"/>
    <cellStyle name="Separador de milhares 12 7 2 4 2" xfId="27943"/>
    <cellStyle name="Separador de milhares 12 7 2 4 3" xfId="19010"/>
    <cellStyle name="Separador de milhares 12 7 2 5" xfId="24915"/>
    <cellStyle name="Separador de milhares 12 7 2 6" xfId="13742"/>
    <cellStyle name="Separador de milhares 12 7 3" xfId="3054"/>
    <cellStyle name="Separador de milhares 12 7 3 2" xfId="8958"/>
    <cellStyle name="Separador de milhares 12 7 3 2 2" xfId="31939"/>
    <cellStyle name="Separador de milhares 12 7 3 2 3" xfId="20130"/>
    <cellStyle name="Separador de milhares 12 7 3 3" xfId="26035"/>
    <cellStyle name="Separador de milhares 12 7 3 4" xfId="16618"/>
    <cellStyle name="Separador de milhares 12 7 4" xfId="7202"/>
    <cellStyle name="Separador de milhares 12 7 4 2" xfId="10714"/>
    <cellStyle name="Separador de milhares 12 7 4 2 2" xfId="33695"/>
    <cellStyle name="Separador de milhares 12 7 4 2 3" xfId="22523"/>
    <cellStyle name="Separador de milhares 12 7 4 3" xfId="30183"/>
    <cellStyle name="Separador de milhares 12 7 4 4" xfId="14862"/>
    <cellStyle name="Separador de milhares 12 7 5" xfId="6006"/>
    <cellStyle name="Separador de milhares 12 7 5 2" xfId="21403"/>
    <cellStyle name="Separador de milhares 12 7 5 3" xfId="28987"/>
    <cellStyle name="Separador de milhares 12 7 5 4" xfId="13106"/>
    <cellStyle name="Separador de milhares 12 7 6" xfId="4326"/>
    <cellStyle name="Separador de milhares 12 7 6 2" xfId="27307"/>
    <cellStyle name="Separador de milhares 12 7 6 3" xfId="18374"/>
    <cellStyle name="Separador de milhares 12 7 7" xfId="24279"/>
    <cellStyle name="Separador de milhares 12 7 8" xfId="11986"/>
    <cellStyle name="Separador de milhares 12 8" xfId="738"/>
    <cellStyle name="Separador de milhares 12 8 2" xfId="2494"/>
    <cellStyle name="Separador de milhares 12 8 2 2" xfId="8398"/>
    <cellStyle name="Separador de milhares 12 8 2 2 2" xfId="31379"/>
    <cellStyle name="Separador de milhares 12 8 2 2 3" xfId="19570"/>
    <cellStyle name="Separador de milhares 12 8 2 3" xfId="25475"/>
    <cellStyle name="Separador de milhares 12 8 2 4" xfId="16058"/>
    <cellStyle name="Separador de milhares 12 8 3" xfId="6642"/>
    <cellStyle name="Separador de milhares 12 8 3 2" xfId="10154"/>
    <cellStyle name="Separador de milhares 12 8 3 2 2" xfId="33135"/>
    <cellStyle name="Separador de milhares 12 8 3 2 3" xfId="21963"/>
    <cellStyle name="Separador de milhares 12 8 3 3" xfId="29623"/>
    <cellStyle name="Separador de milhares 12 8 3 4" xfId="14302"/>
    <cellStyle name="Separador de milhares 12 8 4" xfId="4402"/>
    <cellStyle name="Separador de milhares 12 8 4 2" xfId="27383"/>
    <cellStyle name="Separador de milhares 12 8 4 3" xfId="17814"/>
    <cellStyle name="Separador de milhares 12 8 5" xfId="23719"/>
    <cellStyle name="Separador de milhares 12 8 6" xfId="12546"/>
    <cellStyle name="Separador de milhares 12 9" xfId="1374"/>
    <cellStyle name="Separador de milhares 12 9 2" xfId="3130"/>
    <cellStyle name="Separador de milhares 12 9 2 2" xfId="9034"/>
    <cellStyle name="Separador de milhares 12 9 2 2 2" xfId="32015"/>
    <cellStyle name="Separador de milhares 12 9 2 2 3" xfId="20206"/>
    <cellStyle name="Separador de milhares 12 9 2 3" xfId="26111"/>
    <cellStyle name="Separador de milhares 12 9 2 4" xfId="16694"/>
    <cellStyle name="Separador de milhares 12 9 3" xfId="7278"/>
    <cellStyle name="Separador de milhares 12 9 3 2" xfId="10790"/>
    <cellStyle name="Separador de milhares 12 9 3 2 2" xfId="33771"/>
    <cellStyle name="Separador de milhares 12 9 3 2 3" xfId="22599"/>
    <cellStyle name="Separador de milhares 12 9 3 3" xfId="30259"/>
    <cellStyle name="Separador de milhares 12 9 3 4" xfId="14938"/>
    <cellStyle name="Separador de milhares 12 9 4" xfId="6082"/>
    <cellStyle name="Separador de milhares 12 9 4 2" xfId="29063"/>
    <cellStyle name="Separador de milhares 12 9 4 3" xfId="18450"/>
    <cellStyle name="Separador de milhares 12 9 5" xfId="24355"/>
    <cellStyle name="Separador de milhares 12 9 6" xfId="13182"/>
    <cellStyle name="Separador de milhares 13" xfId="200"/>
    <cellStyle name="Separador de milhares 13 10" xfId="662"/>
    <cellStyle name="Separador de milhares 13 10 2" xfId="2419"/>
    <cellStyle name="Separador de milhares 13 10 2 2" xfId="8323"/>
    <cellStyle name="Separador de milhares 13 10 2 2 2" xfId="31304"/>
    <cellStyle name="Separador de milhares 13 10 2 2 3" xfId="19495"/>
    <cellStyle name="Separador de milhares 13 10 2 3" xfId="25400"/>
    <cellStyle name="Separador de milhares 13 10 2 4" xfId="15983"/>
    <cellStyle name="Separador de milhares 13 10 3" xfId="6567"/>
    <cellStyle name="Separador de milhares 13 10 3 2" xfId="10079"/>
    <cellStyle name="Separador de milhares 13 10 3 2 2" xfId="33060"/>
    <cellStyle name="Separador de milhares 13 10 3 2 3" xfId="21888"/>
    <cellStyle name="Separador de milhares 13 10 3 3" xfId="29548"/>
    <cellStyle name="Separador de milhares 13 10 3 4" xfId="14227"/>
    <cellStyle name="Separador de milhares 13 10 4" xfId="5447"/>
    <cellStyle name="Separador de milhares 13 10 4 2" xfId="28428"/>
    <cellStyle name="Separador de milhares 13 10 4 3" xfId="17739"/>
    <cellStyle name="Separador de milhares 13 10 5" xfId="23644"/>
    <cellStyle name="Separador de milhares 13 10 6" xfId="12471"/>
    <cellStyle name="Separador de milhares 13 11" xfId="2020"/>
    <cellStyle name="Separador de milhares 13 11 2" xfId="7924"/>
    <cellStyle name="Separador de milhares 13 11 2 2" xfId="30905"/>
    <cellStyle name="Separador de milhares 13 11 2 3" xfId="19096"/>
    <cellStyle name="Separador de milhares 13 11 3" xfId="25001"/>
    <cellStyle name="Separador de milhares 13 11 4" xfId="15584"/>
    <cellStyle name="Separador de milhares 13 12" xfId="6168"/>
    <cellStyle name="Separador de milhares 13 12 2" xfId="9680"/>
    <cellStyle name="Separador de milhares 13 12 2 2" xfId="32661"/>
    <cellStyle name="Separador de milhares 13 12 2 3" xfId="21489"/>
    <cellStyle name="Separador de milhares 13 12 3" xfId="29149"/>
    <cellStyle name="Separador de milhares 13 12 4" xfId="13828"/>
    <cellStyle name="Separador de milhares 13 13" xfId="5048"/>
    <cellStyle name="Separador de milhares 13 13 2" xfId="20852"/>
    <cellStyle name="Separador de milhares 13 13 3" xfId="28029"/>
    <cellStyle name="Separador de milhares 13 13 4" xfId="12072"/>
    <cellStyle name="Separador de milhares 13 14" xfId="3767"/>
    <cellStyle name="Separador de milhares 13 14 2" xfId="26748"/>
    <cellStyle name="Separador de milhares 13 14 3" xfId="17340"/>
    <cellStyle name="Separador de milhares 13 15" xfId="23245"/>
    <cellStyle name="Separador de milhares 13 16" xfId="11427"/>
    <cellStyle name="Separador de milhares 13 2" xfId="279"/>
    <cellStyle name="Separador de milhares 13 2 10" xfId="2043"/>
    <cellStyle name="Separador de milhares 13 2 10 2" xfId="7947"/>
    <cellStyle name="Separador de milhares 13 2 10 2 2" xfId="30928"/>
    <cellStyle name="Separador de milhares 13 2 10 2 3" xfId="19119"/>
    <cellStyle name="Separador de milhares 13 2 10 3" xfId="25024"/>
    <cellStyle name="Separador de milhares 13 2 10 4" xfId="15607"/>
    <cellStyle name="Separador de milhares 13 2 11" xfId="6191"/>
    <cellStyle name="Separador de milhares 13 2 11 2" xfId="9703"/>
    <cellStyle name="Separador de milhares 13 2 11 2 2" xfId="32684"/>
    <cellStyle name="Separador de milhares 13 2 11 2 3" xfId="21512"/>
    <cellStyle name="Separador de milhares 13 2 11 3" xfId="29172"/>
    <cellStyle name="Separador de milhares 13 2 11 4" xfId="13851"/>
    <cellStyle name="Separador de milhares 13 2 12" xfId="5071"/>
    <cellStyle name="Separador de milhares 13 2 12 2" xfId="20875"/>
    <cellStyle name="Separador de milhares 13 2 12 3" xfId="28052"/>
    <cellStyle name="Separador de milhares 13 2 12 4" xfId="12095"/>
    <cellStyle name="Separador de milhares 13 2 13" xfId="3790"/>
    <cellStyle name="Separador de milhares 13 2 13 2" xfId="26771"/>
    <cellStyle name="Separador de milhares 13 2 13 3" xfId="17363"/>
    <cellStyle name="Separador de milhares 13 2 14" xfId="23268"/>
    <cellStyle name="Separador de milhares 13 2 15" xfId="11450"/>
    <cellStyle name="Separador de milhares 13 2 2" xfId="438"/>
    <cellStyle name="Separador de milhares 13 2 2 10" xfId="23421"/>
    <cellStyle name="Separador de milhares 13 2 2 11" xfId="11535"/>
    <cellStyle name="Separador de milhares 13 2 2 2" xfId="599"/>
    <cellStyle name="Separador de milhares 13 2 2 2 2" xfId="1882"/>
    <cellStyle name="Separador de milhares 13 2 2 2 2 2" xfId="3638"/>
    <cellStyle name="Separador de milhares 13 2 2 2 2 2 2" xfId="9542"/>
    <cellStyle name="Separador de milhares 13 2 2 2 2 2 2 2" xfId="32523"/>
    <cellStyle name="Separador de milhares 13 2 2 2 2 2 2 3" xfId="20714"/>
    <cellStyle name="Separador de milhares 13 2 2 2 2 2 3" xfId="26619"/>
    <cellStyle name="Separador de milhares 13 2 2 2 2 2 4" xfId="17202"/>
    <cellStyle name="Separador de milhares 13 2 2 2 2 3" xfId="7786"/>
    <cellStyle name="Separador de milhares 13 2 2 2 2 3 2" xfId="11298"/>
    <cellStyle name="Separador de milhares 13 2 2 2 2 3 2 2" xfId="34279"/>
    <cellStyle name="Separador de milhares 13 2 2 2 2 3 2 3" xfId="23107"/>
    <cellStyle name="Separador de milhares 13 2 2 2 2 3 3" xfId="30767"/>
    <cellStyle name="Separador de milhares 13 2 2 2 2 3 4" xfId="15446"/>
    <cellStyle name="Separador de milhares 13 2 2 2 2 4" xfId="4910"/>
    <cellStyle name="Separador de milhares 13 2 2 2 2 4 2" xfId="27891"/>
    <cellStyle name="Separador de milhares 13 2 2 2 2 4 3" xfId="18958"/>
    <cellStyle name="Separador de milhares 13 2 2 2 2 5" xfId="24863"/>
    <cellStyle name="Separador de milhares 13 2 2 2 2 6" xfId="13690"/>
    <cellStyle name="Separador de milhares 13 2 2 2 3" xfId="1246"/>
    <cellStyle name="Separador de milhares 13 2 2 2 3 2" xfId="3002"/>
    <cellStyle name="Separador de milhares 13 2 2 2 3 2 2" xfId="8906"/>
    <cellStyle name="Separador de milhares 13 2 2 2 3 2 2 2" xfId="31887"/>
    <cellStyle name="Separador de milhares 13 2 2 2 3 2 2 3" xfId="20078"/>
    <cellStyle name="Separador de milhares 13 2 2 2 3 2 3" xfId="25983"/>
    <cellStyle name="Separador de milhares 13 2 2 2 3 2 4" xfId="16566"/>
    <cellStyle name="Separador de milhares 13 2 2 2 3 3" xfId="7150"/>
    <cellStyle name="Separador de milhares 13 2 2 2 3 3 2" xfId="10662"/>
    <cellStyle name="Separador de milhares 13 2 2 2 3 3 2 2" xfId="33643"/>
    <cellStyle name="Separador de milhares 13 2 2 2 3 3 2 3" xfId="22471"/>
    <cellStyle name="Separador de milhares 13 2 2 2 3 3 3" xfId="30131"/>
    <cellStyle name="Separador de milhares 13 2 2 2 3 3 4" xfId="14810"/>
    <cellStyle name="Separador de milhares 13 2 2 2 3 4" xfId="5954"/>
    <cellStyle name="Separador de milhares 13 2 2 2 3 4 2" xfId="28935"/>
    <cellStyle name="Separador de milhares 13 2 2 2 3 4 3" xfId="18322"/>
    <cellStyle name="Separador de milhares 13 2 2 2 3 5" xfId="24227"/>
    <cellStyle name="Separador de milhares 13 2 2 2 3 6" xfId="13054"/>
    <cellStyle name="Separador de milhares 13 2 2 2 4" xfId="2357"/>
    <cellStyle name="Separador de milhares 13 2 2 2 4 2" xfId="8261"/>
    <cellStyle name="Separador de milhares 13 2 2 2 4 2 2" xfId="31242"/>
    <cellStyle name="Separador de milhares 13 2 2 2 4 2 3" xfId="19433"/>
    <cellStyle name="Separador de milhares 13 2 2 2 4 3" xfId="25338"/>
    <cellStyle name="Separador de milhares 13 2 2 2 4 4" xfId="15921"/>
    <cellStyle name="Separador de milhares 13 2 2 2 5" xfId="6505"/>
    <cellStyle name="Separador de milhares 13 2 2 2 5 2" xfId="10017"/>
    <cellStyle name="Separador de milhares 13 2 2 2 5 2 2" xfId="32998"/>
    <cellStyle name="Separador de milhares 13 2 2 2 5 2 3" xfId="21826"/>
    <cellStyle name="Separador de milhares 13 2 2 2 5 3" xfId="29486"/>
    <cellStyle name="Separador de milhares 13 2 2 2 5 4" xfId="14165"/>
    <cellStyle name="Separador de milhares 13 2 2 2 6" xfId="5385"/>
    <cellStyle name="Separador de milhares 13 2 2 2 6 2" xfId="21189"/>
    <cellStyle name="Separador de milhares 13 2 2 2 6 3" xfId="28366"/>
    <cellStyle name="Separador de milhares 13 2 2 2 6 4" xfId="12409"/>
    <cellStyle name="Separador de milhares 13 2 2 2 7" xfId="4274"/>
    <cellStyle name="Separador de milhares 13 2 2 2 7 2" xfId="27255"/>
    <cellStyle name="Separador de milhares 13 2 2 2 7 3" xfId="17677"/>
    <cellStyle name="Separador de milhares 13 2 2 2 8" xfId="23582"/>
    <cellStyle name="Separador de milhares 13 2 2 2 9" xfId="11934"/>
    <cellStyle name="Separador de milhares 13 2 2 3" xfId="1085"/>
    <cellStyle name="Separador de milhares 13 2 2 3 2" xfId="1721"/>
    <cellStyle name="Separador de milhares 13 2 2 3 2 2" xfId="3477"/>
    <cellStyle name="Separador de milhares 13 2 2 3 2 2 2" xfId="9381"/>
    <cellStyle name="Separador de milhares 13 2 2 3 2 2 2 2" xfId="32362"/>
    <cellStyle name="Separador de milhares 13 2 2 3 2 2 2 3" xfId="20553"/>
    <cellStyle name="Separador de milhares 13 2 2 3 2 2 3" xfId="26458"/>
    <cellStyle name="Separador de milhares 13 2 2 3 2 2 4" xfId="17041"/>
    <cellStyle name="Separador de milhares 13 2 2 3 2 3" xfId="7625"/>
    <cellStyle name="Separador de milhares 13 2 2 3 2 3 2" xfId="11137"/>
    <cellStyle name="Separador de milhares 13 2 2 3 2 3 2 2" xfId="34118"/>
    <cellStyle name="Separador de milhares 13 2 2 3 2 3 2 3" xfId="22946"/>
    <cellStyle name="Separador de milhares 13 2 2 3 2 3 3" xfId="30606"/>
    <cellStyle name="Separador de milhares 13 2 2 3 2 3 4" xfId="15285"/>
    <cellStyle name="Separador de milhares 13 2 2 3 2 4" xfId="4749"/>
    <cellStyle name="Separador de milhares 13 2 2 3 2 4 2" xfId="27730"/>
    <cellStyle name="Separador de milhares 13 2 2 3 2 4 3" xfId="18797"/>
    <cellStyle name="Separador de milhares 13 2 2 3 2 5" xfId="24702"/>
    <cellStyle name="Separador de milhares 13 2 2 3 2 6" xfId="13529"/>
    <cellStyle name="Separador de milhares 13 2 2 3 3" xfId="2841"/>
    <cellStyle name="Separador de milhares 13 2 2 3 3 2" xfId="8745"/>
    <cellStyle name="Separador de milhares 13 2 2 3 3 2 2" xfId="31726"/>
    <cellStyle name="Separador de milhares 13 2 2 3 3 2 3" xfId="19917"/>
    <cellStyle name="Separador de milhares 13 2 2 3 3 3" xfId="25822"/>
    <cellStyle name="Separador de milhares 13 2 2 3 3 4" xfId="16405"/>
    <cellStyle name="Separador de milhares 13 2 2 3 4" xfId="6989"/>
    <cellStyle name="Separador de milhares 13 2 2 3 4 2" xfId="10501"/>
    <cellStyle name="Separador de milhares 13 2 2 3 4 2 2" xfId="33482"/>
    <cellStyle name="Separador de milhares 13 2 2 3 4 2 3" xfId="22310"/>
    <cellStyle name="Separador de milhares 13 2 2 3 4 3" xfId="29970"/>
    <cellStyle name="Separador de milhares 13 2 2 3 4 4" xfId="14649"/>
    <cellStyle name="Separador de milhares 13 2 2 3 5" xfId="5793"/>
    <cellStyle name="Separador de milhares 13 2 2 3 5 2" xfId="21351"/>
    <cellStyle name="Separador de milhares 13 2 2 3 5 3" xfId="28774"/>
    <cellStyle name="Separador de milhares 13 2 2 3 5 4" xfId="12893"/>
    <cellStyle name="Separador de milhares 13 2 2 3 6" xfId="4113"/>
    <cellStyle name="Separador de milhares 13 2 2 3 6 2" xfId="27094"/>
    <cellStyle name="Separador de milhares 13 2 2 3 6 3" xfId="18161"/>
    <cellStyle name="Separador de milhares 13 2 2 3 7" xfId="24066"/>
    <cellStyle name="Separador de milhares 13 2 2 3 8" xfId="11773"/>
    <cellStyle name="Separador de milhares 13 2 2 4" xfId="1483"/>
    <cellStyle name="Separador de milhares 13 2 2 4 2" xfId="3239"/>
    <cellStyle name="Separador de milhares 13 2 2 4 2 2" xfId="9143"/>
    <cellStyle name="Separador de milhares 13 2 2 4 2 2 2" xfId="32124"/>
    <cellStyle name="Separador de milhares 13 2 2 4 2 2 3" xfId="20315"/>
    <cellStyle name="Separador de milhares 13 2 2 4 2 3" xfId="26220"/>
    <cellStyle name="Separador de milhares 13 2 2 4 2 4" xfId="16803"/>
    <cellStyle name="Separador de milhares 13 2 2 4 3" xfId="7387"/>
    <cellStyle name="Separador de milhares 13 2 2 4 3 2" xfId="10899"/>
    <cellStyle name="Separador de milhares 13 2 2 4 3 2 2" xfId="33880"/>
    <cellStyle name="Separador de milhares 13 2 2 4 3 2 3" xfId="22708"/>
    <cellStyle name="Separador de milhares 13 2 2 4 3 3" xfId="30368"/>
    <cellStyle name="Separador de milhares 13 2 2 4 3 4" xfId="15047"/>
    <cellStyle name="Separador de milhares 13 2 2 4 4" xfId="4511"/>
    <cellStyle name="Separador de milhares 13 2 2 4 4 2" xfId="27492"/>
    <cellStyle name="Separador de milhares 13 2 2 4 4 3" xfId="18559"/>
    <cellStyle name="Separador de milhares 13 2 2 4 5" xfId="24464"/>
    <cellStyle name="Separador de milhares 13 2 2 4 6" xfId="13291"/>
    <cellStyle name="Separador de milhares 13 2 2 5" xfId="847"/>
    <cellStyle name="Separador de milhares 13 2 2 5 2" xfId="2603"/>
    <cellStyle name="Separador de milhares 13 2 2 5 2 2" xfId="8507"/>
    <cellStyle name="Separador de milhares 13 2 2 5 2 2 2" xfId="31488"/>
    <cellStyle name="Separador de milhares 13 2 2 5 2 2 3" xfId="19679"/>
    <cellStyle name="Separador de milhares 13 2 2 5 2 3" xfId="25584"/>
    <cellStyle name="Separador de milhares 13 2 2 5 2 4" xfId="16167"/>
    <cellStyle name="Separador de milhares 13 2 2 5 3" xfId="6751"/>
    <cellStyle name="Separador de milhares 13 2 2 5 3 2" xfId="10263"/>
    <cellStyle name="Separador de milhares 13 2 2 5 3 2 2" xfId="33244"/>
    <cellStyle name="Separador de milhares 13 2 2 5 3 2 3" xfId="22072"/>
    <cellStyle name="Separador de milhares 13 2 2 5 3 3" xfId="29732"/>
    <cellStyle name="Separador de milhares 13 2 2 5 3 4" xfId="14411"/>
    <cellStyle name="Separador de milhares 13 2 2 5 4" xfId="5555"/>
    <cellStyle name="Separador de milhares 13 2 2 5 4 2" xfId="28536"/>
    <cellStyle name="Separador de milhares 13 2 2 5 4 3" xfId="17923"/>
    <cellStyle name="Separador de milhares 13 2 2 5 5" xfId="23828"/>
    <cellStyle name="Separador de milhares 13 2 2 5 6" xfId="12655"/>
    <cellStyle name="Separador de milhares 13 2 2 6" xfId="2196"/>
    <cellStyle name="Separador de milhares 13 2 2 6 2" xfId="8100"/>
    <cellStyle name="Separador de milhares 13 2 2 6 2 2" xfId="31081"/>
    <cellStyle name="Separador de milhares 13 2 2 6 2 3" xfId="19272"/>
    <cellStyle name="Separador de milhares 13 2 2 6 3" xfId="25177"/>
    <cellStyle name="Separador de milhares 13 2 2 6 4" xfId="15760"/>
    <cellStyle name="Separador de milhares 13 2 2 7" xfId="6344"/>
    <cellStyle name="Separador de milhares 13 2 2 7 2" xfId="9856"/>
    <cellStyle name="Separador de milhares 13 2 2 7 2 2" xfId="32837"/>
    <cellStyle name="Separador de milhares 13 2 2 7 2 3" xfId="21665"/>
    <cellStyle name="Separador de milhares 13 2 2 7 3" xfId="29325"/>
    <cellStyle name="Separador de milhares 13 2 2 7 4" xfId="14004"/>
    <cellStyle name="Separador de milhares 13 2 2 8" xfId="5224"/>
    <cellStyle name="Separador de milhares 13 2 2 8 2" xfId="21028"/>
    <cellStyle name="Separador de milhares 13 2 2 8 3" xfId="28205"/>
    <cellStyle name="Separador de milhares 13 2 2 8 4" xfId="12248"/>
    <cellStyle name="Separador de milhares 13 2 2 9" xfId="3875"/>
    <cellStyle name="Separador de milhares 13 2 2 9 2" xfId="26856"/>
    <cellStyle name="Separador de milhares 13 2 2 9 3" xfId="17516"/>
    <cellStyle name="Separador de milhares 13 2 3" xfId="356"/>
    <cellStyle name="Separador de milhares 13 2 3 2" xfId="1640"/>
    <cellStyle name="Separador de milhares 13 2 3 2 2" xfId="3396"/>
    <cellStyle name="Separador de milhares 13 2 3 2 2 2" xfId="9300"/>
    <cellStyle name="Separador de milhares 13 2 3 2 2 2 2" xfId="32281"/>
    <cellStyle name="Separador de milhares 13 2 3 2 2 2 3" xfId="20472"/>
    <cellStyle name="Separador de milhares 13 2 3 2 2 3" xfId="26377"/>
    <cellStyle name="Separador de milhares 13 2 3 2 2 4" xfId="16960"/>
    <cellStyle name="Separador de milhares 13 2 3 2 3" xfId="7544"/>
    <cellStyle name="Separador de milhares 13 2 3 2 3 2" xfId="11056"/>
    <cellStyle name="Separador de milhares 13 2 3 2 3 2 2" xfId="34037"/>
    <cellStyle name="Separador de milhares 13 2 3 2 3 2 3" xfId="22865"/>
    <cellStyle name="Separador de milhares 13 2 3 2 3 3" xfId="30525"/>
    <cellStyle name="Separador de milhares 13 2 3 2 3 4" xfId="15204"/>
    <cellStyle name="Separador de milhares 13 2 3 2 4" xfId="4668"/>
    <cellStyle name="Separador de milhares 13 2 3 2 4 2" xfId="27649"/>
    <cellStyle name="Separador de milhares 13 2 3 2 4 3" xfId="18716"/>
    <cellStyle name="Separador de milhares 13 2 3 2 5" xfId="24621"/>
    <cellStyle name="Separador de milhares 13 2 3 2 6" xfId="13448"/>
    <cellStyle name="Separador de milhares 13 2 3 3" xfId="1004"/>
    <cellStyle name="Separador de milhares 13 2 3 3 2" xfId="2760"/>
    <cellStyle name="Separador de milhares 13 2 3 3 2 2" xfId="8664"/>
    <cellStyle name="Separador de milhares 13 2 3 3 2 2 2" xfId="31645"/>
    <cellStyle name="Separador de milhares 13 2 3 3 2 2 3" xfId="19836"/>
    <cellStyle name="Separador de milhares 13 2 3 3 2 3" xfId="25741"/>
    <cellStyle name="Separador de milhares 13 2 3 3 2 4" xfId="16324"/>
    <cellStyle name="Separador de milhares 13 2 3 3 3" xfId="6908"/>
    <cellStyle name="Separador de milhares 13 2 3 3 3 2" xfId="10420"/>
    <cellStyle name="Separador de milhares 13 2 3 3 3 2 2" xfId="33401"/>
    <cellStyle name="Separador de milhares 13 2 3 3 3 2 3" xfId="22229"/>
    <cellStyle name="Separador de milhares 13 2 3 3 3 3" xfId="29889"/>
    <cellStyle name="Separador de milhares 13 2 3 3 3 4" xfId="14568"/>
    <cellStyle name="Separador de milhares 13 2 3 3 4" xfId="5712"/>
    <cellStyle name="Separador de milhares 13 2 3 3 4 2" xfId="28693"/>
    <cellStyle name="Separador de milhares 13 2 3 3 4 3" xfId="18080"/>
    <cellStyle name="Separador de milhares 13 2 3 3 5" xfId="23985"/>
    <cellStyle name="Separador de milhares 13 2 3 3 6" xfId="12812"/>
    <cellStyle name="Separador de milhares 13 2 3 4" xfId="2115"/>
    <cellStyle name="Separador de milhares 13 2 3 4 2" xfId="8019"/>
    <cellStyle name="Separador de milhares 13 2 3 4 2 2" xfId="31000"/>
    <cellStyle name="Separador de milhares 13 2 3 4 2 3" xfId="19191"/>
    <cellStyle name="Separador de milhares 13 2 3 4 3" xfId="25096"/>
    <cellStyle name="Separador de milhares 13 2 3 4 4" xfId="15679"/>
    <cellStyle name="Separador de milhares 13 2 3 5" xfId="6263"/>
    <cellStyle name="Separador de milhares 13 2 3 5 2" xfId="9775"/>
    <cellStyle name="Separador de milhares 13 2 3 5 2 2" xfId="32756"/>
    <cellStyle name="Separador de milhares 13 2 3 5 2 3" xfId="21584"/>
    <cellStyle name="Separador de milhares 13 2 3 5 3" xfId="29244"/>
    <cellStyle name="Separador de milhares 13 2 3 5 4" xfId="13923"/>
    <cellStyle name="Separador de milhares 13 2 3 6" xfId="5143"/>
    <cellStyle name="Separador de milhares 13 2 3 6 2" xfId="20947"/>
    <cellStyle name="Separador de milhares 13 2 3 6 3" xfId="28124"/>
    <cellStyle name="Separador de milhares 13 2 3 6 4" xfId="12167"/>
    <cellStyle name="Separador de milhares 13 2 3 7" xfId="4032"/>
    <cellStyle name="Separador de milhares 13 2 3 7 2" xfId="27013"/>
    <cellStyle name="Separador de milhares 13 2 3 7 3" xfId="17435"/>
    <cellStyle name="Separador de milhares 13 2 3 8" xfId="23340"/>
    <cellStyle name="Separador de milhares 13 2 3 9" xfId="11692"/>
    <cellStyle name="Separador de milhares 13 2 4" xfId="514"/>
    <cellStyle name="Separador de milhares 13 2 4 2" xfId="1797"/>
    <cellStyle name="Separador de milhares 13 2 4 2 2" xfId="3553"/>
    <cellStyle name="Separador de milhares 13 2 4 2 2 2" xfId="9457"/>
    <cellStyle name="Separador de milhares 13 2 4 2 2 2 2" xfId="32438"/>
    <cellStyle name="Separador de milhares 13 2 4 2 2 2 3" xfId="20629"/>
    <cellStyle name="Separador de milhares 13 2 4 2 2 3" xfId="26534"/>
    <cellStyle name="Separador de milhares 13 2 4 2 2 4" xfId="17117"/>
    <cellStyle name="Separador de milhares 13 2 4 2 3" xfId="7701"/>
    <cellStyle name="Separador de milhares 13 2 4 2 3 2" xfId="11213"/>
    <cellStyle name="Separador de milhares 13 2 4 2 3 2 2" xfId="34194"/>
    <cellStyle name="Separador de milhares 13 2 4 2 3 2 3" xfId="23022"/>
    <cellStyle name="Separador de milhares 13 2 4 2 3 3" xfId="30682"/>
    <cellStyle name="Separador de milhares 13 2 4 2 3 4" xfId="15361"/>
    <cellStyle name="Separador de milhares 13 2 4 2 4" xfId="4825"/>
    <cellStyle name="Separador de milhares 13 2 4 2 4 2" xfId="27806"/>
    <cellStyle name="Separador de milhares 13 2 4 2 4 3" xfId="18873"/>
    <cellStyle name="Separador de milhares 13 2 4 2 5" xfId="24778"/>
    <cellStyle name="Separador de milhares 13 2 4 2 6" xfId="13605"/>
    <cellStyle name="Separador de milhares 13 2 4 3" xfId="1161"/>
    <cellStyle name="Separador de milhares 13 2 4 3 2" xfId="2917"/>
    <cellStyle name="Separador de milhares 13 2 4 3 2 2" xfId="8821"/>
    <cellStyle name="Separador de milhares 13 2 4 3 2 2 2" xfId="31802"/>
    <cellStyle name="Separador de milhares 13 2 4 3 2 2 3" xfId="19993"/>
    <cellStyle name="Separador de milhares 13 2 4 3 2 3" xfId="25898"/>
    <cellStyle name="Separador de milhares 13 2 4 3 2 4" xfId="16481"/>
    <cellStyle name="Separador de milhares 13 2 4 3 3" xfId="7065"/>
    <cellStyle name="Separador de milhares 13 2 4 3 3 2" xfId="10577"/>
    <cellStyle name="Separador de milhares 13 2 4 3 3 2 2" xfId="33558"/>
    <cellStyle name="Separador de milhares 13 2 4 3 3 2 3" xfId="22386"/>
    <cellStyle name="Separador de milhares 13 2 4 3 3 3" xfId="30046"/>
    <cellStyle name="Separador de milhares 13 2 4 3 3 4" xfId="14725"/>
    <cellStyle name="Separador de milhares 13 2 4 3 4" xfId="5869"/>
    <cellStyle name="Separador de milhares 13 2 4 3 4 2" xfId="28850"/>
    <cellStyle name="Separador de milhares 13 2 4 3 4 3" xfId="18237"/>
    <cellStyle name="Separador de milhares 13 2 4 3 5" xfId="24142"/>
    <cellStyle name="Separador de milhares 13 2 4 3 6" xfId="12969"/>
    <cellStyle name="Separador de milhares 13 2 4 4" xfId="2272"/>
    <cellStyle name="Separador de milhares 13 2 4 4 2" xfId="8176"/>
    <cellStyle name="Separador de milhares 13 2 4 4 2 2" xfId="31157"/>
    <cellStyle name="Separador de milhares 13 2 4 4 2 3" xfId="19348"/>
    <cellStyle name="Separador de milhares 13 2 4 4 3" xfId="25253"/>
    <cellStyle name="Separador de milhares 13 2 4 4 4" xfId="15836"/>
    <cellStyle name="Separador de milhares 13 2 4 5" xfId="6420"/>
    <cellStyle name="Separador de milhares 13 2 4 5 2" xfId="9932"/>
    <cellStyle name="Separador de milhares 13 2 4 5 2 2" xfId="32913"/>
    <cellStyle name="Separador de milhares 13 2 4 5 2 3" xfId="21741"/>
    <cellStyle name="Separador de milhares 13 2 4 5 3" xfId="29401"/>
    <cellStyle name="Separador de milhares 13 2 4 5 4" xfId="14080"/>
    <cellStyle name="Separador de milhares 13 2 4 6" xfId="5300"/>
    <cellStyle name="Separador de milhares 13 2 4 6 2" xfId="21104"/>
    <cellStyle name="Separador de milhares 13 2 4 6 3" xfId="28281"/>
    <cellStyle name="Separador de milhares 13 2 4 6 4" xfId="12324"/>
    <cellStyle name="Separador de milhares 13 2 4 7" xfId="4189"/>
    <cellStyle name="Separador de milhares 13 2 4 7 2" xfId="27170"/>
    <cellStyle name="Separador de milhares 13 2 4 7 3" xfId="17592"/>
    <cellStyle name="Separador de milhares 13 2 4 8" xfId="23497"/>
    <cellStyle name="Separador de milhares 13 2 4 9" xfId="11849"/>
    <cellStyle name="Separador de milhares 13 2 5" xfId="932"/>
    <cellStyle name="Separador de milhares 13 2 5 2" xfId="1568"/>
    <cellStyle name="Separador de milhares 13 2 5 2 2" xfId="3324"/>
    <cellStyle name="Separador de milhares 13 2 5 2 2 2" xfId="9228"/>
    <cellStyle name="Separador de milhares 13 2 5 2 2 2 2" xfId="32209"/>
    <cellStyle name="Separador de milhares 13 2 5 2 2 2 3" xfId="20400"/>
    <cellStyle name="Separador de milhares 13 2 5 2 2 3" xfId="26305"/>
    <cellStyle name="Separador de milhares 13 2 5 2 2 4" xfId="16888"/>
    <cellStyle name="Separador de milhares 13 2 5 2 3" xfId="7472"/>
    <cellStyle name="Separador de milhares 13 2 5 2 3 2" xfId="10984"/>
    <cellStyle name="Separador de milhares 13 2 5 2 3 2 2" xfId="33965"/>
    <cellStyle name="Separador de milhares 13 2 5 2 3 2 3" xfId="22793"/>
    <cellStyle name="Separador de milhares 13 2 5 2 3 3" xfId="30453"/>
    <cellStyle name="Separador de milhares 13 2 5 2 3 4" xfId="15132"/>
    <cellStyle name="Separador de milhares 13 2 5 2 4" xfId="4596"/>
    <cellStyle name="Separador de milhares 13 2 5 2 4 2" xfId="27577"/>
    <cellStyle name="Separador de milhares 13 2 5 2 4 3" xfId="18644"/>
    <cellStyle name="Separador de milhares 13 2 5 2 5" xfId="24549"/>
    <cellStyle name="Separador de milhares 13 2 5 2 6" xfId="13376"/>
    <cellStyle name="Separador de milhares 13 2 5 3" xfId="2688"/>
    <cellStyle name="Separador de milhares 13 2 5 3 2" xfId="8592"/>
    <cellStyle name="Separador de milhares 13 2 5 3 2 2" xfId="31573"/>
    <cellStyle name="Separador de milhares 13 2 5 3 2 3" xfId="19764"/>
    <cellStyle name="Separador de milhares 13 2 5 3 3" xfId="25669"/>
    <cellStyle name="Separador de milhares 13 2 5 3 4" xfId="16252"/>
    <cellStyle name="Separador de milhares 13 2 5 4" xfId="6836"/>
    <cellStyle name="Separador de milhares 13 2 5 4 2" xfId="10348"/>
    <cellStyle name="Separador de milhares 13 2 5 4 2 2" xfId="33329"/>
    <cellStyle name="Separador de milhares 13 2 5 4 2 3" xfId="22157"/>
    <cellStyle name="Separador de milhares 13 2 5 4 3" xfId="29817"/>
    <cellStyle name="Separador de milhares 13 2 5 4 4" xfId="14496"/>
    <cellStyle name="Separador de milhares 13 2 5 5" xfId="5640"/>
    <cellStyle name="Separador de milhares 13 2 5 5 2" xfId="21274"/>
    <cellStyle name="Separador de milhares 13 2 5 5 3" xfId="28621"/>
    <cellStyle name="Separador de milhares 13 2 5 5 4" xfId="12740"/>
    <cellStyle name="Separador de milhares 13 2 5 6" xfId="3960"/>
    <cellStyle name="Separador de milhares 13 2 5 6 2" xfId="26941"/>
    <cellStyle name="Separador de milhares 13 2 5 6 3" xfId="18008"/>
    <cellStyle name="Separador de milhares 13 2 5 7" xfId="23913"/>
    <cellStyle name="Separador de milhares 13 2 5 8" xfId="11620"/>
    <cellStyle name="Separador de milhares 13 2 6" xfId="1322"/>
    <cellStyle name="Separador de milhares 13 2 6 2" xfId="1958"/>
    <cellStyle name="Separador de milhares 13 2 6 2 2" xfId="3714"/>
    <cellStyle name="Separador de milhares 13 2 6 2 2 2" xfId="9618"/>
    <cellStyle name="Separador de milhares 13 2 6 2 2 2 2" xfId="32599"/>
    <cellStyle name="Separador de milhares 13 2 6 2 2 2 3" xfId="20790"/>
    <cellStyle name="Separador de milhares 13 2 6 2 2 3" xfId="26695"/>
    <cellStyle name="Separador de milhares 13 2 6 2 2 4" xfId="17278"/>
    <cellStyle name="Separador de milhares 13 2 6 2 3" xfId="7862"/>
    <cellStyle name="Separador de milhares 13 2 6 2 3 2" xfId="11374"/>
    <cellStyle name="Separador de milhares 13 2 6 2 3 2 2" xfId="34355"/>
    <cellStyle name="Separador de milhares 13 2 6 2 3 2 3" xfId="23183"/>
    <cellStyle name="Separador de milhares 13 2 6 2 3 3" xfId="30843"/>
    <cellStyle name="Separador de milhares 13 2 6 2 3 4" xfId="15522"/>
    <cellStyle name="Separador de milhares 13 2 6 2 4" xfId="4986"/>
    <cellStyle name="Separador de milhares 13 2 6 2 4 2" xfId="27967"/>
    <cellStyle name="Separador de milhares 13 2 6 2 4 3" xfId="19034"/>
    <cellStyle name="Separador de milhares 13 2 6 2 5" xfId="24939"/>
    <cellStyle name="Separador de milhares 13 2 6 2 6" xfId="13766"/>
    <cellStyle name="Separador de milhares 13 2 6 3" xfId="3078"/>
    <cellStyle name="Separador de milhares 13 2 6 3 2" xfId="8982"/>
    <cellStyle name="Separador de milhares 13 2 6 3 2 2" xfId="31963"/>
    <cellStyle name="Separador de milhares 13 2 6 3 2 3" xfId="20154"/>
    <cellStyle name="Separador de milhares 13 2 6 3 3" xfId="26059"/>
    <cellStyle name="Separador de milhares 13 2 6 3 4" xfId="16642"/>
    <cellStyle name="Separador de milhares 13 2 6 4" xfId="7226"/>
    <cellStyle name="Separador de milhares 13 2 6 4 2" xfId="10738"/>
    <cellStyle name="Separador de milhares 13 2 6 4 2 2" xfId="33719"/>
    <cellStyle name="Separador de milhares 13 2 6 4 2 3" xfId="22547"/>
    <cellStyle name="Separador de milhares 13 2 6 4 3" xfId="30207"/>
    <cellStyle name="Separador de milhares 13 2 6 4 4" xfId="14886"/>
    <cellStyle name="Separador de milhares 13 2 6 5" xfId="6030"/>
    <cellStyle name="Separador de milhares 13 2 6 5 2" xfId="21427"/>
    <cellStyle name="Separador de milhares 13 2 6 5 3" xfId="29011"/>
    <cellStyle name="Separador de milhares 13 2 6 5 4" xfId="13130"/>
    <cellStyle name="Separador de milhares 13 2 6 6" xfId="4350"/>
    <cellStyle name="Separador de milhares 13 2 6 6 2" xfId="27331"/>
    <cellStyle name="Separador de milhares 13 2 6 6 3" xfId="18398"/>
    <cellStyle name="Separador de milhares 13 2 6 7" xfId="24303"/>
    <cellStyle name="Separador de milhares 13 2 6 8" xfId="12010"/>
    <cellStyle name="Separador de milhares 13 2 7" xfId="762"/>
    <cellStyle name="Separador de milhares 13 2 7 2" xfId="2518"/>
    <cellStyle name="Separador de milhares 13 2 7 2 2" xfId="8422"/>
    <cellStyle name="Separador de milhares 13 2 7 2 2 2" xfId="31403"/>
    <cellStyle name="Separador de milhares 13 2 7 2 2 3" xfId="19594"/>
    <cellStyle name="Separador de milhares 13 2 7 2 3" xfId="25499"/>
    <cellStyle name="Separador de milhares 13 2 7 2 4" xfId="16082"/>
    <cellStyle name="Separador de milhares 13 2 7 3" xfId="6666"/>
    <cellStyle name="Separador de milhares 13 2 7 3 2" xfId="10178"/>
    <cellStyle name="Separador de milhares 13 2 7 3 2 2" xfId="33159"/>
    <cellStyle name="Separador de milhares 13 2 7 3 2 3" xfId="21987"/>
    <cellStyle name="Separador de milhares 13 2 7 3 3" xfId="29647"/>
    <cellStyle name="Separador de milhares 13 2 7 3 4" xfId="14326"/>
    <cellStyle name="Separador de milhares 13 2 7 4" xfId="4426"/>
    <cellStyle name="Separador de milhares 13 2 7 4 2" xfId="27407"/>
    <cellStyle name="Separador de milhares 13 2 7 4 3" xfId="17838"/>
    <cellStyle name="Separador de milhares 13 2 7 5" xfId="23743"/>
    <cellStyle name="Separador de milhares 13 2 7 6" xfId="12570"/>
    <cellStyle name="Separador de milhares 13 2 8" xfId="1398"/>
    <cellStyle name="Separador de milhares 13 2 8 2" xfId="3154"/>
    <cellStyle name="Separador de milhares 13 2 8 2 2" xfId="9058"/>
    <cellStyle name="Separador de milhares 13 2 8 2 2 2" xfId="32039"/>
    <cellStyle name="Separador de milhares 13 2 8 2 2 3" xfId="20230"/>
    <cellStyle name="Separador de milhares 13 2 8 2 3" xfId="26135"/>
    <cellStyle name="Separador de milhares 13 2 8 2 4" xfId="16718"/>
    <cellStyle name="Separador de milhares 13 2 8 3" xfId="7302"/>
    <cellStyle name="Separador de milhares 13 2 8 3 2" xfId="10814"/>
    <cellStyle name="Separador de milhares 13 2 8 3 2 2" xfId="33795"/>
    <cellStyle name="Separador de milhares 13 2 8 3 2 3" xfId="22623"/>
    <cellStyle name="Separador de milhares 13 2 8 3 3" xfId="30283"/>
    <cellStyle name="Separador de milhares 13 2 8 3 4" xfId="14962"/>
    <cellStyle name="Separador de milhares 13 2 8 4" xfId="6106"/>
    <cellStyle name="Separador de milhares 13 2 8 4 2" xfId="29087"/>
    <cellStyle name="Separador de milhares 13 2 8 4 3" xfId="18474"/>
    <cellStyle name="Separador de milhares 13 2 8 5" xfId="24379"/>
    <cellStyle name="Separador de milhares 13 2 8 6" xfId="13206"/>
    <cellStyle name="Separador de milhares 13 2 9" xfId="685"/>
    <cellStyle name="Separador de milhares 13 2 9 2" xfId="2442"/>
    <cellStyle name="Separador de milhares 13 2 9 2 2" xfId="8346"/>
    <cellStyle name="Separador de milhares 13 2 9 2 2 2" xfId="31327"/>
    <cellStyle name="Separador de milhares 13 2 9 2 2 3" xfId="19518"/>
    <cellStyle name="Separador de milhares 13 2 9 2 3" xfId="25423"/>
    <cellStyle name="Separador de milhares 13 2 9 2 4" xfId="16006"/>
    <cellStyle name="Separador de milhares 13 2 9 3" xfId="6590"/>
    <cellStyle name="Separador de milhares 13 2 9 3 2" xfId="10102"/>
    <cellStyle name="Separador de milhares 13 2 9 3 2 2" xfId="33083"/>
    <cellStyle name="Separador de milhares 13 2 9 3 2 3" xfId="21911"/>
    <cellStyle name="Separador de milhares 13 2 9 3 3" xfId="29571"/>
    <cellStyle name="Separador de milhares 13 2 9 3 4" xfId="14250"/>
    <cellStyle name="Separador de milhares 13 2 9 4" xfId="5470"/>
    <cellStyle name="Separador de milhares 13 2 9 4 2" xfId="28451"/>
    <cellStyle name="Separador de milhares 13 2 9 4 3" xfId="17762"/>
    <cellStyle name="Separador de milhares 13 2 9 5" xfId="23667"/>
    <cellStyle name="Separador de milhares 13 2 9 6" xfId="12494"/>
    <cellStyle name="Separador de milhares 13 3" xfId="415"/>
    <cellStyle name="Separador de milhares 13 3 10" xfId="23398"/>
    <cellStyle name="Separador de milhares 13 3 11" xfId="11512"/>
    <cellStyle name="Separador de milhares 13 3 2" xfId="576"/>
    <cellStyle name="Separador de milhares 13 3 2 2" xfId="1859"/>
    <cellStyle name="Separador de milhares 13 3 2 2 2" xfId="3615"/>
    <cellStyle name="Separador de milhares 13 3 2 2 2 2" xfId="9519"/>
    <cellStyle name="Separador de milhares 13 3 2 2 2 2 2" xfId="32500"/>
    <cellStyle name="Separador de milhares 13 3 2 2 2 2 3" xfId="20691"/>
    <cellStyle name="Separador de milhares 13 3 2 2 2 3" xfId="26596"/>
    <cellStyle name="Separador de milhares 13 3 2 2 2 4" xfId="17179"/>
    <cellStyle name="Separador de milhares 13 3 2 2 3" xfId="7763"/>
    <cellStyle name="Separador de milhares 13 3 2 2 3 2" xfId="11275"/>
    <cellStyle name="Separador de milhares 13 3 2 2 3 2 2" xfId="34256"/>
    <cellStyle name="Separador de milhares 13 3 2 2 3 2 3" xfId="23084"/>
    <cellStyle name="Separador de milhares 13 3 2 2 3 3" xfId="30744"/>
    <cellStyle name="Separador de milhares 13 3 2 2 3 4" xfId="15423"/>
    <cellStyle name="Separador de milhares 13 3 2 2 4" xfId="4887"/>
    <cellStyle name="Separador de milhares 13 3 2 2 4 2" xfId="27868"/>
    <cellStyle name="Separador de milhares 13 3 2 2 4 3" xfId="18935"/>
    <cellStyle name="Separador de milhares 13 3 2 2 5" xfId="24840"/>
    <cellStyle name="Separador de milhares 13 3 2 2 6" xfId="13667"/>
    <cellStyle name="Separador de milhares 13 3 2 3" xfId="1223"/>
    <cellStyle name="Separador de milhares 13 3 2 3 2" xfId="2979"/>
    <cellStyle name="Separador de milhares 13 3 2 3 2 2" xfId="8883"/>
    <cellStyle name="Separador de milhares 13 3 2 3 2 2 2" xfId="31864"/>
    <cellStyle name="Separador de milhares 13 3 2 3 2 2 3" xfId="20055"/>
    <cellStyle name="Separador de milhares 13 3 2 3 2 3" xfId="25960"/>
    <cellStyle name="Separador de milhares 13 3 2 3 2 4" xfId="16543"/>
    <cellStyle name="Separador de milhares 13 3 2 3 3" xfId="7127"/>
    <cellStyle name="Separador de milhares 13 3 2 3 3 2" xfId="10639"/>
    <cellStyle name="Separador de milhares 13 3 2 3 3 2 2" xfId="33620"/>
    <cellStyle name="Separador de milhares 13 3 2 3 3 2 3" xfId="22448"/>
    <cellStyle name="Separador de milhares 13 3 2 3 3 3" xfId="30108"/>
    <cellStyle name="Separador de milhares 13 3 2 3 3 4" xfId="14787"/>
    <cellStyle name="Separador de milhares 13 3 2 3 4" xfId="5931"/>
    <cellStyle name="Separador de milhares 13 3 2 3 4 2" xfId="28912"/>
    <cellStyle name="Separador de milhares 13 3 2 3 4 3" xfId="18299"/>
    <cellStyle name="Separador de milhares 13 3 2 3 5" xfId="24204"/>
    <cellStyle name="Separador de milhares 13 3 2 3 6" xfId="13031"/>
    <cellStyle name="Separador de milhares 13 3 2 4" xfId="2334"/>
    <cellStyle name="Separador de milhares 13 3 2 4 2" xfId="8238"/>
    <cellStyle name="Separador de milhares 13 3 2 4 2 2" xfId="31219"/>
    <cellStyle name="Separador de milhares 13 3 2 4 2 3" xfId="19410"/>
    <cellStyle name="Separador de milhares 13 3 2 4 3" xfId="25315"/>
    <cellStyle name="Separador de milhares 13 3 2 4 4" xfId="15898"/>
    <cellStyle name="Separador de milhares 13 3 2 5" xfId="6482"/>
    <cellStyle name="Separador de milhares 13 3 2 5 2" xfId="9994"/>
    <cellStyle name="Separador de milhares 13 3 2 5 2 2" xfId="32975"/>
    <cellStyle name="Separador de milhares 13 3 2 5 2 3" xfId="21803"/>
    <cellStyle name="Separador de milhares 13 3 2 5 3" xfId="29463"/>
    <cellStyle name="Separador de milhares 13 3 2 5 4" xfId="14142"/>
    <cellStyle name="Separador de milhares 13 3 2 6" xfId="5362"/>
    <cellStyle name="Separador de milhares 13 3 2 6 2" xfId="21166"/>
    <cellStyle name="Separador de milhares 13 3 2 6 3" xfId="28343"/>
    <cellStyle name="Separador de milhares 13 3 2 6 4" xfId="12386"/>
    <cellStyle name="Separador de milhares 13 3 2 7" xfId="4251"/>
    <cellStyle name="Separador de milhares 13 3 2 7 2" xfId="27232"/>
    <cellStyle name="Separador de milhares 13 3 2 7 3" xfId="17654"/>
    <cellStyle name="Separador de milhares 13 3 2 8" xfId="23559"/>
    <cellStyle name="Separador de milhares 13 3 2 9" xfId="11911"/>
    <cellStyle name="Separador de milhares 13 3 3" xfId="1062"/>
    <cellStyle name="Separador de milhares 13 3 3 2" xfId="1698"/>
    <cellStyle name="Separador de milhares 13 3 3 2 2" xfId="3454"/>
    <cellStyle name="Separador de milhares 13 3 3 2 2 2" xfId="9358"/>
    <cellStyle name="Separador de milhares 13 3 3 2 2 2 2" xfId="32339"/>
    <cellStyle name="Separador de milhares 13 3 3 2 2 2 3" xfId="20530"/>
    <cellStyle name="Separador de milhares 13 3 3 2 2 3" xfId="26435"/>
    <cellStyle name="Separador de milhares 13 3 3 2 2 4" xfId="17018"/>
    <cellStyle name="Separador de milhares 13 3 3 2 3" xfId="7602"/>
    <cellStyle name="Separador de milhares 13 3 3 2 3 2" xfId="11114"/>
    <cellStyle name="Separador de milhares 13 3 3 2 3 2 2" xfId="34095"/>
    <cellStyle name="Separador de milhares 13 3 3 2 3 2 3" xfId="22923"/>
    <cellStyle name="Separador de milhares 13 3 3 2 3 3" xfId="30583"/>
    <cellStyle name="Separador de milhares 13 3 3 2 3 4" xfId="15262"/>
    <cellStyle name="Separador de milhares 13 3 3 2 4" xfId="4726"/>
    <cellStyle name="Separador de milhares 13 3 3 2 4 2" xfId="27707"/>
    <cellStyle name="Separador de milhares 13 3 3 2 4 3" xfId="18774"/>
    <cellStyle name="Separador de milhares 13 3 3 2 5" xfId="24679"/>
    <cellStyle name="Separador de milhares 13 3 3 2 6" xfId="13506"/>
    <cellStyle name="Separador de milhares 13 3 3 3" xfId="2818"/>
    <cellStyle name="Separador de milhares 13 3 3 3 2" xfId="8722"/>
    <cellStyle name="Separador de milhares 13 3 3 3 2 2" xfId="31703"/>
    <cellStyle name="Separador de milhares 13 3 3 3 2 3" xfId="19894"/>
    <cellStyle name="Separador de milhares 13 3 3 3 3" xfId="25799"/>
    <cellStyle name="Separador de milhares 13 3 3 3 4" xfId="16382"/>
    <cellStyle name="Separador de milhares 13 3 3 4" xfId="6966"/>
    <cellStyle name="Separador de milhares 13 3 3 4 2" xfId="10478"/>
    <cellStyle name="Separador de milhares 13 3 3 4 2 2" xfId="33459"/>
    <cellStyle name="Separador de milhares 13 3 3 4 2 3" xfId="22287"/>
    <cellStyle name="Separador de milhares 13 3 3 4 3" xfId="29947"/>
    <cellStyle name="Separador de milhares 13 3 3 4 4" xfId="14626"/>
    <cellStyle name="Separador de milhares 13 3 3 5" xfId="5770"/>
    <cellStyle name="Separador de milhares 13 3 3 5 2" xfId="21328"/>
    <cellStyle name="Separador de milhares 13 3 3 5 3" xfId="28751"/>
    <cellStyle name="Separador de milhares 13 3 3 5 4" xfId="12870"/>
    <cellStyle name="Separador de milhares 13 3 3 6" xfId="4090"/>
    <cellStyle name="Separador de milhares 13 3 3 6 2" xfId="27071"/>
    <cellStyle name="Separador de milhares 13 3 3 6 3" xfId="18138"/>
    <cellStyle name="Separador de milhares 13 3 3 7" xfId="24043"/>
    <cellStyle name="Separador de milhares 13 3 3 8" xfId="11750"/>
    <cellStyle name="Separador de milhares 13 3 4" xfId="1460"/>
    <cellStyle name="Separador de milhares 13 3 4 2" xfId="3216"/>
    <cellStyle name="Separador de milhares 13 3 4 2 2" xfId="9120"/>
    <cellStyle name="Separador de milhares 13 3 4 2 2 2" xfId="32101"/>
    <cellStyle name="Separador de milhares 13 3 4 2 2 3" xfId="20292"/>
    <cellStyle name="Separador de milhares 13 3 4 2 3" xfId="26197"/>
    <cellStyle name="Separador de milhares 13 3 4 2 4" xfId="16780"/>
    <cellStyle name="Separador de milhares 13 3 4 3" xfId="7364"/>
    <cellStyle name="Separador de milhares 13 3 4 3 2" xfId="10876"/>
    <cellStyle name="Separador de milhares 13 3 4 3 2 2" xfId="33857"/>
    <cellStyle name="Separador de milhares 13 3 4 3 2 3" xfId="22685"/>
    <cellStyle name="Separador de milhares 13 3 4 3 3" xfId="30345"/>
    <cellStyle name="Separador de milhares 13 3 4 3 4" xfId="15024"/>
    <cellStyle name="Separador de milhares 13 3 4 4" xfId="4488"/>
    <cellStyle name="Separador de milhares 13 3 4 4 2" xfId="27469"/>
    <cellStyle name="Separador de milhares 13 3 4 4 3" xfId="18536"/>
    <cellStyle name="Separador de milhares 13 3 4 5" xfId="24441"/>
    <cellStyle name="Separador de milhares 13 3 4 6" xfId="13268"/>
    <cellStyle name="Separador de milhares 13 3 5" xfId="824"/>
    <cellStyle name="Separador de milhares 13 3 5 2" xfId="2580"/>
    <cellStyle name="Separador de milhares 13 3 5 2 2" xfId="8484"/>
    <cellStyle name="Separador de milhares 13 3 5 2 2 2" xfId="31465"/>
    <cellStyle name="Separador de milhares 13 3 5 2 2 3" xfId="19656"/>
    <cellStyle name="Separador de milhares 13 3 5 2 3" xfId="25561"/>
    <cellStyle name="Separador de milhares 13 3 5 2 4" xfId="16144"/>
    <cellStyle name="Separador de milhares 13 3 5 3" xfId="6728"/>
    <cellStyle name="Separador de milhares 13 3 5 3 2" xfId="10240"/>
    <cellStyle name="Separador de milhares 13 3 5 3 2 2" xfId="33221"/>
    <cellStyle name="Separador de milhares 13 3 5 3 2 3" xfId="22049"/>
    <cellStyle name="Separador de milhares 13 3 5 3 3" xfId="29709"/>
    <cellStyle name="Separador de milhares 13 3 5 3 4" xfId="14388"/>
    <cellStyle name="Separador de milhares 13 3 5 4" xfId="5532"/>
    <cellStyle name="Separador de milhares 13 3 5 4 2" xfId="28513"/>
    <cellStyle name="Separador de milhares 13 3 5 4 3" xfId="17900"/>
    <cellStyle name="Separador de milhares 13 3 5 5" xfId="23805"/>
    <cellStyle name="Separador de milhares 13 3 5 6" xfId="12632"/>
    <cellStyle name="Separador de milhares 13 3 6" xfId="2173"/>
    <cellStyle name="Separador de milhares 13 3 6 2" xfId="8077"/>
    <cellStyle name="Separador de milhares 13 3 6 2 2" xfId="31058"/>
    <cellStyle name="Separador de milhares 13 3 6 2 3" xfId="19249"/>
    <cellStyle name="Separador de milhares 13 3 6 3" xfId="25154"/>
    <cellStyle name="Separador de milhares 13 3 6 4" xfId="15737"/>
    <cellStyle name="Separador de milhares 13 3 7" xfId="6321"/>
    <cellStyle name="Separador de milhares 13 3 7 2" xfId="9833"/>
    <cellStyle name="Separador de milhares 13 3 7 2 2" xfId="32814"/>
    <cellStyle name="Separador de milhares 13 3 7 2 3" xfId="21642"/>
    <cellStyle name="Separador de milhares 13 3 7 3" xfId="29302"/>
    <cellStyle name="Separador de milhares 13 3 7 4" xfId="13981"/>
    <cellStyle name="Separador de milhares 13 3 8" xfId="5201"/>
    <cellStyle name="Separador de milhares 13 3 8 2" xfId="21005"/>
    <cellStyle name="Separador de milhares 13 3 8 3" xfId="28182"/>
    <cellStyle name="Separador de milhares 13 3 8 4" xfId="12225"/>
    <cellStyle name="Separador de milhares 13 3 9" xfId="3852"/>
    <cellStyle name="Separador de milhares 13 3 9 2" xfId="26833"/>
    <cellStyle name="Separador de milhares 13 3 9 3" xfId="17493"/>
    <cellStyle name="Separador de milhares 13 4" xfId="335"/>
    <cellStyle name="Separador de milhares 13 4 2" xfId="1619"/>
    <cellStyle name="Separador de milhares 13 4 2 2" xfId="3375"/>
    <cellStyle name="Separador de milhares 13 4 2 2 2" xfId="9279"/>
    <cellStyle name="Separador de milhares 13 4 2 2 2 2" xfId="32260"/>
    <cellStyle name="Separador de milhares 13 4 2 2 2 3" xfId="20451"/>
    <cellStyle name="Separador de milhares 13 4 2 2 3" xfId="26356"/>
    <cellStyle name="Separador de milhares 13 4 2 2 4" xfId="16939"/>
    <cellStyle name="Separador de milhares 13 4 2 3" xfId="7523"/>
    <cellStyle name="Separador de milhares 13 4 2 3 2" xfId="11035"/>
    <cellStyle name="Separador de milhares 13 4 2 3 2 2" xfId="34016"/>
    <cellStyle name="Separador de milhares 13 4 2 3 2 3" xfId="22844"/>
    <cellStyle name="Separador de milhares 13 4 2 3 3" xfId="30504"/>
    <cellStyle name="Separador de milhares 13 4 2 3 4" xfId="15183"/>
    <cellStyle name="Separador de milhares 13 4 2 4" xfId="4647"/>
    <cellStyle name="Separador de milhares 13 4 2 4 2" xfId="27628"/>
    <cellStyle name="Separador de milhares 13 4 2 4 3" xfId="18695"/>
    <cellStyle name="Separador de milhares 13 4 2 5" xfId="24600"/>
    <cellStyle name="Separador de milhares 13 4 2 6" xfId="13427"/>
    <cellStyle name="Separador de milhares 13 4 3" xfId="983"/>
    <cellStyle name="Separador de milhares 13 4 3 2" xfId="2739"/>
    <cellStyle name="Separador de milhares 13 4 3 2 2" xfId="8643"/>
    <cellStyle name="Separador de milhares 13 4 3 2 2 2" xfId="31624"/>
    <cellStyle name="Separador de milhares 13 4 3 2 2 3" xfId="19815"/>
    <cellStyle name="Separador de milhares 13 4 3 2 3" xfId="25720"/>
    <cellStyle name="Separador de milhares 13 4 3 2 4" xfId="16303"/>
    <cellStyle name="Separador de milhares 13 4 3 3" xfId="6887"/>
    <cellStyle name="Separador de milhares 13 4 3 3 2" xfId="10399"/>
    <cellStyle name="Separador de milhares 13 4 3 3 2 2" xfId="33380"/>
    <cellStyle name="Separador de milhares 13 4 3 3 2 3" xfId="22208"/>
    <cellStyle name="Separador de milhares 13 4 3 3 3" xfId="29868"/>
    <cellStyle name="Separador de milhares 13 4 3 3 4" xfId="14547"/>
    <cellStyle name="Separador de milhares 13 4 3 4" xfId="5691"/>
    <cellStyle name="Separador de milhares 13 4 3 4 2" xfId="28672"/>
    <cellStyle name="Separador de milhares 13 4 3 4 3" xfId="18059"/>
    <cellStyle name="Separador de milhares 13 4 3 5" xfId="23964"/>
    <cellStyle name="Separador de milhares 13 4 3 6" xfId="12791"/>
    <cellStyle name="Separador de milhares 13 4 4" xfId="2094"/>
    <cellStyle name="Separador de milhares 13 4 4 2" xfId="7998"/>
    <cellStyle name="Separador de milhares 13 4 4 2 2" xfId="30979"/>
    <cellStyle name="Separador de milhares 13 4 4 2 3" xfId="19170"/>
    <cellStyle name="Separador de milhares 13 4 4 3" xfId="25075"/>
    <cellStyle name="Separador de milhares 13 4 4 4" xfId="15658"/>
    <cellStyle name="Separador de milhares 13 4 5" xfId="6242"/>
    <cellStyle name="Separador de milhares 13 4 5 2" xfId="9754"/>
    <cellStyle name="Separador de milhares 13 4 5 2 2" xfId="32735"/>
    <cellStyle name="Separador de milhares 13 4 5 2 3" xfId="21563"/>
    <cellStyle name="Separador de milhares 13 4 5 3" xfId="29223"/>
    <cellStyle name="Separador de milhares 13 4 5 4" xfId="13902"/>
    <cellStyle name="Separador de milhares 13 4 6" xfId="5122"/>
    <cellStyle name="Separador de milhares 13 4 6 2" xfId="20926"/>
    <cellStyle name="Separador de milhares 13 4 6 3" xfId="28103"/>
    <cellStyle name="Separador de milhares 13 4 6 4" xfId="12146"/>
    <cellStyle name="Separador de milhares 13 4 7" xfId="4011"/>
    <cellStyle name="Separador de milhares 13 4 7 2" xfId="26992"/>
    <cellStyle name="Separador de milhares 13 4 7 3" xfId="17414"/>
    <cellStyle name="Separador de milhares 13 4 8" xfId="23319"/>
    <cellStyle name="Separador de milhares 13 4 9" xfId="11671"/>
    <cellStyle name="Separador de milhares 13 5" xfId="491"/>
    <cellStyle name="Separador de milhares 13 5 2" xfId="1774"/>
    <cellStyle name="Separador de milhares 13 5 2 2" xfId="3530"/>
    <cellStyle name="Separador de milhares 13 5 2 2 2" xfId="9434"/>
    <cellStyle name="Separador de milhares 13 5 2 2 2 2" xfId="32415"/>
    <cellStyle name="Separador de milhares 13 5 2 2 2 3" xfId="20606"/>
    <cellStyle name="Separador de milhares 13 5 2 2 3" xfId="26511"/>
    <cellStyle name="Separador de milhares 13 5 2 2 4" xfId="17094"/>
    <cellStyle name="Separador de milhares 13 5 2 3" xfId="7678"/>
    <cellStyle name="Separador de milhares 13 5 2 3 2" xfId="11190"/>
    <cellStyle name="Separador de milhares 13 5 2 3 2 2" xfId="34171"/>
    <cellStyle name="Separador de milhares 13 5 2 3 2 3" xfId="22999"/>
    <cellStyle name="Separador de milhares 13 5 2 3 3" xfId="30659"/>
    <cellStyle name="Separador de milhares 13 5 2 3 4" xfId="15338"/>
    <cellStyle name="Separador de milhares 13 5 2 4" xfId="4802"/>
    <cellStyle name="Separador de milhares 13 5 2 4 2" xfId="27783"/>
    <cellStyle name="Separador de milhares 13 5 2 4 3" xfId="18850"/>
    <cellStyle name="Separador de milhares 13 5 2 5" xfId="24755"/>
    <cellStyle name="Separador de milhares 13 5 2 6" xfId="13582"/>
    <cellStyle name="Separador de milhares 13 5 3" xfId="1138"/>
    <cellStyle name="Separador de milhares 13 5 3 2" xfId="2894"/>
    <cellStyle name="Separador de milhares 13 5 3 2 2" xfId="8798"/>
    <cellStyle name="Separador de milhares 13 5 3 2 2 2" xfId="31779"/>
    <cellStyle name="Separador de milhares 13 5 3 2 2 3" xfId="19970"/>
    <cellStyle name="Separador de milhares 13 5 3 2 3" xfId="25875"/>
    <cellStyle name="Separador de milhares 13 5 3 2 4" xfId="16458"/>
    <cellStyle name="Separador de milhares 13 5 3 3" xfId="7042"/>
    <cellStyle name="Separador de milhares 13 5 3 3 2" xfId="10554"/>
    <cellStyle name="Separador de milhares 13 5 3 3 2 2" xfId="33535"/>
    <cellStyle name="Separador de milhares 13 5 3 3 2 3" xfId="22363"/>
    <cellStyle name="Separador de milhares 13 5 3 3 3" xfId="30023"/>
    <cellStyle name="Separador de milhares 13 5 3 3 4" xfId="14702"/>
    <cellStyle name="Separador de milhares 13 5 3 4" xfId="5846"/>
    <cellStyle name="Separador de milhares 13 5 3 4 2" xfId="28827"/>
    <cellStyle name="Separador de milhares 13 5 3 4 3" xfId="18214"/>
    <cellStyle name="Separador de milhares 13 5 3 5" xfId="24119"/>
    <cellStyle name="Separador de milhares 13 5 3 6" xfId="12946"/>
    <cellStyle name="Separador de milhares 13 5 4" xfId="2249"/>
    <cellStyle name="Separador de milhares 13 5 4 2" xfId="8153"/>
    <cellStyle name="Separador de milhares 13 5 4 2 2" xfId="31134"/>
    <cellStyle name="Separador de milhares 13 5 4 2 3" xfId="19325"/>
    <cellStyle name="Separador de milhares 13 5 4 3" xfId="25230"/>
    <cellStyle name="Separador de milhares 13 5 4 4" xfId="15813"/>
    <cellStyle name="Separador de milhares 13 5 5" xfId="6397"/>
    <cellStyle name="Separador de milhares 13 5 5 2" xfId="9909"/>
    <cellStyle name="Separador de milhares 13 5 5 2 2" xfId="32890"/>
    <cellStyle name="Separador de milhares 13 5 5 2 3" xfId="21718"/>
    <cellStyle name="Separador de milhares 13 5 5 3" xfId="29378"/>
    <cellStyle name="Separador de milhares 13 5 5 4" xfId="14057"/>
    <cellStyle name="Separador de milhares 13 5 6" xfId="5277"/>
    <cellStyle name="Separador de milhares 13 5 6 2" xfId="21081"/>
    <cellStyle name="Separador de milhares 13 5 6 3" xfId="28258"/>
    <cellStyle name="Separador de milhares 13 5 6 4" xfId="12301"/>
    <cellStyle name="Separador de milhares 13 5 7" xfId="4166"/>
    <cellStyle name="Separador de milhares 13 5 7 2" xfId="27147"/>
    <cellStyle name="Separador de milhares 13 5 7 3" xfId="17569"/>
    <cellStyle name="Separador de milhares 13 5 8" xfId="23474"/>
    <cellStyle name="Separador de milhares 13 5 9" xfId="11826"/>
    <cellStyle name="Separador de milhares 13 6" xfId="909"/>
    <cellStyle name="Separador de milhares 13 6 2" xfId="1545"/>
    <cellStyle name="Separador de milhares 13 6 2 2" xfId="3301"/>
    <cellStyle name="Separador de milhares 13 6 2 2 2" xfId="9205"/>
    <cellStyle name="Separador de milhares 13 6 2 2 2 2" xfId="32186"/>
    <cellStyle name="Separador de milhares 13 6 2 2 2 3" xfId="20377"/>
    <cellStyle name="Separador de milhares 13 6 2 2 3" xfId="26282"/>
    <cellStyle name="Separador de milhares 13 6 2 2 4" xfId="16865"/>
    <cellStyle name="Separador de milhares 13 6 2 3" xfId="7449"/>
    <cellStyle name="Separador de milhares 13 6 2 3 2" xfId="10961"/>
    <cellStyle name="Separador de milhares 13 6 2 3 2 2" xfId="33942"/>
    <cellStyle name="Separador de milhares 13 6 2 3 2 3" xfId="22770"/>
    <cellStyle name="Separador de milhares 13 6 2 3 3" xfId="30430"/>
    <cellStyle name="Separador de milhares 13 6 2 3 4" xfId="15109"/>
    <cellStyle name="Separador de milhares 13 6 2 4" xfId="4573"/>
    <cellStyle name="Separador de milhares 13 6 2 4 2" xfId="27554"/>
    <cellStyle name="Separador de milhares 13 6 2 4 3" xfId="18621"/>
    <cellStyle name="Separador de milhares 13 6 2 5" xfId="24526"/>
    <cellStyle name="Separador de milhares 13 6 2 6" xfId="13353"/>
    <cellStyle name="Separador de milhares 13 6 3" xfId="2665"/>
    <cellStyle name="Separador de milhares 13 6 3 2" xfId="8569"/>
    <cellStyle name="Separador de milhares 13 6 3 2 2" xfId="31550"/>
    <cellStyle name="Separador de milhares 13 6 3 2 3" xfId="19741"/>
    <cellStyle name="Separador de milhares 13 6 3 3" xfId="25646"/>
    <cellStyle name="Separador de milhares 13 6 3 4" xfId="16229"/>
    <cellStyle name="Separador de milhares 13 6 4" xfId="6813"/>
    <cellStyle name="Separador de milhares 13 6 4 2" xfId="10325"/>
    <cellStyle name="Separador de milhares 13 6 4 2 2" xfId="33306"/>
    <cellStyle name="Separador de milhares 13 6 4 2 3" xfId="22134"/>
    <cellStyle name="Separador de milhares 13 6 4 3" xfId="29794"/>
    <cellStyle name="Separador de milhares 13 6 4 4" xfId="14473"/>
    <cellStyle name="Separador de milhares 13 6 5" xfId="5617"/>
    <cellStyle name="Separador de milhares 13 6 5 2" xfId="21251"/>
    <cellStyle name="Separador de milhares 13 6 5 3" xfId="28598"/>
    <cellStyle name="Separador de milhares 13 6 5 4" xfId="12717"/>
    <cellStyle name="Separador de milhares 13 6 6" xfId="3937"/>
    <cellStyle name="Separador de milhares 13 6 6 2" xfId="26918"/>
    <cellStyle name="Separador de milhares 13 6 6 3" xfId="17985"/>
    <cellStyle name="Separador de milhares 13 6 7" xfId="23890"/>
    <cellStyle name="Separador de milhares 13 6 8" xfId="11597"/>
    <cellStyle name="Separador de milhares 13 7" xfId="1299"/>
    <cellStyle name="Separador de milhares 13 7 2" xfId="1935"/>
    <cellStyle name="Separador de milhares 13 7 2 2" xfId="3691"/>
    <cellStyle name="Separador de milhares 13 7 2 2 2" xfId="9595"/>
    <cellStyle name="Separador de milhares 13 7 2 2 2 2" xfId="32576"/>
    <cellStyle name="Separador de milhares 13 7 2 2 2 3" xfId="20767"/>
    <cellStyle name="Separador de milhares 13 7 2 2 3" xfId="26672"/>
    <cellStyle name="Separador de milhares 13 7 2 2 4" xfId="17255"/>
    <cellStyle name="Separador de milhares 13 7 2 3" xfId="7839"/>
    <cellStyle name="Separador de milhares 13 7 2 3 2" xfId="11351"/>
    <cellStyle name="Separador de milhares 13 7 2 3 2 2" xfId="34332"/>
    <cellStyle name="Separador de milhares 13 7 2 3 2 3" xfId="23160"/>
    <cellStyle name="Separador de milhares 13 7 2 3 3" xfId="30820"/>
    <cellStyle name="Separador de milhares 13 7 2 3 4" xfId="15499"/>
    <cellStyle name="Separador de milhares 13 7 2 4" xfId="4963"/>
    <cellStyle name="Separador de milhares 13 7 2 4 2" xfId="27944"/>
    <cellStyle name="Separador de milhares 13 7 2 4 3" xfId="19011"/>
    <cellStyle name="Separador de milhares 13 7 2 5" xfId="24916"/>
    <cellStyle name="Separador de milhares 13 7 2 6" xfId="13743"/>
    <cellStyle name="Separador de milhares 13 7 3" xfId="3055"/>
    <cellStyle name="Separador de milhares 13 7 3 2" xfId="8959"/>
    <cellStyle name="Separador de milhares 13 7 3 2 2" xfId="31940"/>
    <cellStyle name="Separador de milhares 13 7 3 2 3" xfId="20131"/>
    <cellStyle name="Separador de milhares 13 7 3 3" xfId="26036"/>
    <cellStyle name="Separador de milhares 13 7 3 4" xfId="16619"/>
    <cellStyle name="Separador de milhares 13 7 4" xfId="7203"/>
    <cellStyle name="Separador de milhares 13 7 4 2" xfId="10715"/>
    <cellStyle name="Separador de milhares 13 7 4 2 2" xfId="33696"/>
    <cellStyle name="Separador de milhares 13 7 4 2 3" xfId="22524"/>
    <cellStyle name="Separador de milhares 13 7 4 3" xfId="30184"/>
    <cellStyle name="Separador de milhares 13 7 4 4" xfId="14863"/>
    <cellStyle name="Separador de milhares 13 7 5" xfId="6007"/>
    <cellStyle name="Separador de milhares 13 7 5 2" xfId="21404"/>
    <cellStyle name="Separador de milhares 13 7 5 3" xfId="28988"/>
    <cellStyle name="Separador de milhares 13 7 5 4" xfId="13107"/>
    <cellStyle name="Separador de milhares 13 7 6" xfId="4327"/>
    <cellStyle name="Separador de milhares 13 7 6 2" xfId="27308"/>
    <cellStyle name="Separador de milhares 13 7 6 3" xfId="18375"/>
    <cellStyle name="Separador de milhares 13 7 7" xfId="24280"/>
    <cellStyle name="Separador de milhares 13 7 8" xfId="11987"/>
    <cellStyle name="Separador de milhares 13 8" xfId="739"/>
    <cellStyle name="Separador de milhares 13 8 2" xfId="2495"/>
    <cellStyle name="Separador de milhares 13 8 2 2" xfId="8399"/>
    <cellStyle name="Separador de milhares 13 8 2 2 2" xfId="31380"/>
    <cellStyle name="Separador de milhares 13 8 2 2 3" xfId="19571"/>
    <cellStyle name="Separador de milhares 13 8 2 3" xfId="25476"/>
    <cellStyle name="Separador de milhares 13 8 2 4" xfId="16059"/>
    <cellStyle name="Separador de milhares 13 8 3" xfId="6643"/>
    <cellStyle name="Separador de milhares 13 8 3 2" xfId="10155"/>
    <cellStyle name="Separador de milhares 13 8 3 2 2" xfId="33136"/>
    <cellStyle name="Separador de milhares 13 8 3 2 3" xfId="21964"/>
    <cellStyle name="Separador de milhares 13 8 3 3" xfId="29624"/>
    <cellStyle name="Separador de milhares 13 8 3 4" xfId="14303"/>
    <cellStyle name="Separador de milhares 13 8 4" xfId="4403"/>
    <cellStyle name="Separador de milhares 13 8 4 2" xfId="27384"/>
    <cellStyle name="Separador de milhares 13 8 4 3" xfId="17815"/>
    <cellStyle name="Separador de milhares 13 8 5" xfId="23720"/>
    <cellStyle name="Separador de milhares 13 8 6" xfId="12547"/>
    <cellStyle name="Separador de milhares 13 9" xfId="1375"/>
    <cellStyle name="Separador de milhares 13 9 2" xfId="3131"/>
    <cellStyle name="Separador de milhares 13 9 2 2" xfId="9035"/>
    <cellStyle name="Separador de milhares 13 9 2 2 2" xfId="32016"/>
    <cellStyle name="Separador de milhares 13 9 2 2 3" xfId="20207"/>
    <cellStyle name="Separador de milhares 13 9 2 3" xfId="26112"/>
    <cellStyle name="Separador de milhares 13 9 2 4" xfId="16695"/>
    <cellStyle name="Separador de milhares 13 9 3" xfId="7279"/>
    <cellStyle name="Separador de milhares 13 9 3 2" xfId="10791"/>
    <cellStyle name="Separador de milhares 13 9 3 2 2" xfId="33772"/>
    <cellStyle name="Separador de milhares 13 9 3 2 3" xfId="22600"/>
    <cellStyle name="Separador de milhares 13 9 3 3" xfId="30260"/>
    <cellStyle name="Separador de milhares 13 9 3 4" xfId="14939"/>
    <cellStyle name="Separador de milhares 13 9 4" xfId="6083"/>
    <cellStyle name="Separador de milhares 13 9 4 2" xfId="29064"/>
    <cellStyle name="Separador de milhares 13 9 4 3" xfId="18451"/>
    <cellStyle name="Separador de milhares 13 9 5" xfId="24356"/>
    <cellStyle name="Separador de milhares 13 9 6" xfId="13183"/>
    <cellStyle name="Separador de milhares 14" xfId="201"/>
    <cellStyle name="Separador de milhares 14 10" xfId="1376"/>
    <cellStyle name="Separador de milhares 14 10 2" xfId="3132"/>
    <cellStyle name="Separador de milhares 14 10 2 2" xfId="9036"/>
    <cellStyle name="Separador de milhares 14 10 2 2 2" xfId="32017"/>
    <cellStyle name="Separador de milhares 14 10 2 2 3" xfId="20208"/>
    <cellStyle name="Separador de milhares 14 10 2 3" xfId="26113"/>
    <cellStyle name="Separador de milhares 14 10 2 4" xfId="16696"/>
    <cellStyle name="Separador de milhares 14 10 3" xfId="7280"/>
    <cellStyle name="Separador de milhares 14 10 3 2" xfId="10792"/>
    <cellStyle name="Separador de milhares 14 10 3 2 2" xfId="33773"/>
    <cellStyle name="Separador de milhares 14 10 3 2 3" xfId="22601"/>
    <cellStyle name="Separador de milhares 14 10 3 3" xfId="30261"/>
    <cellStyle name="Separador de milhares 14 10 3 4" xfId="14940"/>
    <cellStyle name="Separador de milhares 14 10 4" xfId="6084"/>
    <cellStyle name="Separador de milhares 14 10 4 2" xfId="29065"/>
    <cellStyle name="Separador de milhares 14 10 4 3" xfId="18452"/>
    <cellStyle name="Separador de milhares 14 10 5" xfId="24357"/>
    <cellStyle name="Separador de milhares 14 10 6" xfId="13184"/>
    <cellStyle name="Separador de milhares 14 11" xfId="663"/>
    <cellStyle name="Separador de milhares 14 11 2" xfId="2420"/>
    <cellStyle name="Separador de milhares 14 11 2 2" xfId="8324"/>
    <cellStyle name="Separador de milhares 14 11 2 2 2" xfId="31305"/>
    <cellStyle name="Separador de milhares 14 11 2 2 3" xfId="19496"/>
    <cellStyle name="Separador de milhares 14 11 2 3" xfId="25401"/>
    <cellStyle name="Separador de milhares 14 11 2 4" xfId="15984"/>
    <cellStyle name="Separador de milhares 14 11 3" xfId="6568"/>
    <cellStyle name="Separador de milhares 14 11 3 2" xfId="10080"/>
    <cellStyle name="Separador de milhares 14 11 3 2 2" xfId="33061"/>
    <cellStyle name="Separador de milhares 14 11 3 2 3" xfId="21889"/>
    <cellStyle name="Separador de milhares 14 11 3 3" xfId="29549"/>
    <cellStyle name="Separador de milhares 14 11 3 4" xfId="14228"/>
    <cellStyle name="Separador de milhares 14 11 4" xfId="5448"/>
    <cellStyle name="Separador de milhares 14 11 4 2" xfId="28429"/>
    <cellStyle name="Separador de milhares 14 11 4 3" xfId="17740"/>
    <cellStyle name="Separador de milhares 14 11 5" xfId="23645"/>
    <cellStyle name="Separador de milhares 14 11 6" xfId="12472"/>
    <cellStyle name="Separador de milhares 14 12" xfId="2021"/>
    <cellStyle name="Separador de milhares 14 12 2" xfId="7925"/>
    <cellStyle name="Separador de milhares 14 12 2 2" xfId="30906"/>
    <cellStyle name="Separador de milhares 14 12 2 3" xfId="19097"/>
    <cellStyle name="Separador de milhares 14 12 3" xfId="25002"/>
    <cellStyle name="Separador de milhares 14 12 4" xfId="15585"/>
    <cellStyle name="Separador de milhares 14 13" xfId="6169"/>
    <cellStyle name="Separador de milhares 14 13 2" xfId="9681"/>
    <cellStyle name="Separador de milhares 14 13 2 2" xfId="32662"/>
    <cellStyle name="Separador de milhares 14 13 2 3" xfId="21490"/>
    <cellStyle name="Separador de milhares 14 13 3" xfId="29150"/>
    <cellStyle name="Separador de milhares 14 13 4" xfId="13829"/>
    <cellStyle name="Separador de milhares 14 14" xfId="5049"/>
    <cellStyle name="Separador de milhares 14 14 2" xfId="20853"/>
    <cellStyle name="Separador de milhares 14 14 3" xfId="28030"/>
    <cellStyle name="Separador de milhares 14 14 4" xfId="12073"/>
    <cellStyle name="Separador de milhares 14 15" xfId="3768"/>
    <cellStyle name="Separador de milhares 14 15 2" xfId="26749"/>
    <cellStyle name="Separador de milhares 14 15 3" xfId="17341"/>
    <cellStyle name="Separador de milhares 14 16" xfId="23246"/>
    <cellStyle name="Separador de milhares 14 17" xfId="11428"/>
    <cellStyle name="Separador de milhares 14 2" xfId="202"/>
    <cellStyle name="Separador de milhares 14 2 10" xfId="664"/>
    <cellStyle name="Separador de milhares 14 2 10 2" xfId="2421"/>
    <cellStyle name="Separador de milhares 14 2 10 2 2" xfId="8325"/>
    <cellStyle name="Separador de milhares 14 2 10 2 2 2" xfId="31306"/>
    <cellStyle name="Separador de milhares 14 2 10 2 2 3" xfId="19497"/>
    <cellStyle name="Separador de milhares 14 2 10 2 3" xfId="25402"/>
    <cellStyle name="Separador de milhares 14 2 10 2 4" xfId="15985"/>
    <cellStyle name="Separador de milhares 14 2 10 3" xfId="6569"/>
    <cellStyle name="Separador de milhares 14 2 10 3 2" xfId="10081"/>
    <cellStyle name="Separador de milhares 14 2 10 3 2 2" xfId="33062"/>
    <cellStyle name="Separador de milhares 14 2 10 3 2 3" xfId="21890"/>
    <cellStyle name="Separador de milhares 14 2 10 3 3" xfId="29550"/>
    <cellStyle name="Separador de milhares 14 2 10 3 4" xfId="14229"/>
    <cellStyle name="Separador de milhares 14 2 10 4" xfId="5449"/>
    <cellStyle name="Separador de milhares 14 2 10 4 2" xfId="28430"/>
    <cellStyle name="Separador de milhares 14 2 10 4 3" xfId="17741"/>
    <cellStyle name="Separador de milhares 14 2 10 5" xfId="23646"/>
    <cellStyle name="Separador de milhares 14 2 10 6" xfId="12473"/>
    <cellStyle name="Separador de milhares 14 2 11" xfId="2022"/>
    <cellStyle name="Separador de milhares 14 2 11 2" xfId="7926"/>
    <cellStyle name="Separador de milhares 14 2 11 2 2" xfId="30907"/>
    <cellStyle name="Separador de milhares 14 2 11 2 3" xfId="19098"/>
    <cellStyle name="Separador de milhares 14 2 11 3" xfId="25003"/>
    <cellStyle name="Separador de milhares 14 2 11 4" xfId="15586"/>
    <cellStyle name="Separador de milhares 14 2 12" xfId="6170"/>
    <cellStyle name="Separador de milhares 14 2 12 2" xfId="9682"/>
    <cellStyle name="Separador de milhares 14 2 12 2 2" xfId="32663"/>
    <cellStyle name="Separador de milhares 14 2 12 2 3" xfId="21491"/>
    <cellStyle name="Separador de milhares 14 2 12 3" xfId="29151"/>
    <cellStyle name="Separador de milhares 14 2 12 4" xfId="13830"/>
    <cellStyle name="Separador de milhares 14 2 13" xfId="5050"/>
    <cellStyle name="Separador de milhares 14 2 13 2" xfId="20854"/>
    <cellStyle name="Separador de milhares 14 2 13 3" xfId="28031"/>
    <cellStyle name="Separador de milhares 14 2 13 4" xfId="12074"/>
    <cellStyle name="Separador de milhares 14 2 14" xfId="3769"/>
    <cellStyle name="Separador de milhares 14 2 14 2" xfId="26750"/>
    <cellStyle name="Separador de milhares 14 2 14 3" xfId="17342"/>
    <cellStyle name="Separador de milhares 14 2 15" xfId="23247"/>
    <cellStyle name="Separador de milhares 14 2 16" xfId="11429"/>
    <cellStyle name="Separador de milhares 14 2 2" xfId="281"/>
    <cellStyle name="Separador de milhares 14 2 2 10" xfId="2045"/>
    <cellStyle name="Separador de milhares 14 2 2 10 2" xfId="7949"/>
    <cellStyle name="Separador de milhares 14 2 2 10 2 2" xfId="30930"/>
    <cellStyle name="Separador de milhares 14 2 2 10 2 3" xfId="19121"/>
    <cellStyle name="Separador de milhares 14 2 2 10 3" xfId="25026"/>
    <cellStyle name="Separador de milhares 14 2 2 10 4" xfId="15609"/>
    <cellStyle name="Separador de milhares 14 2 2 11" xfId="6193"/>
    <cellStyle name="Separador de milhares 14 2 2 11 2" xfId="9705"/>
    <cellStyle name="Separador de milhares 14 2 2 11 2 2" xfId="32686"/>
    <cellStyle name="Separador de milhares 14 2 2 11 2 3" xfId="21514"/>
    <cellStyle name="Separador de milhares 14 2 2 11 3" xfId="29174"/>
    <cellStyle name="Separador de milhares 14 2 2 11 4" xfId="13853"/>
    <cellStyle name="Separador de milhares 14 2 2 12" xfId="5073"/>
    <cellStyle name="Separador de milhares 14 2 2 12 2" xfId="20877"/>
    <cellStyle name="Separador de milhares 14 2 2 12 3" xfId="28054"/>
    <cellStyle name="Separador de milhares 14 2 2 12 4" xfId="12097"/>
    <cellStyle name="Separador de milhares 14 2 2 13" xfId="3792"/>
    <cellStyle name="Separador de milhares 14 2 2 13 2" xfId="26773"/>
    <cellStyle name="Separador de milhares 14 2 2 13 3" xfId="17365"/>
    <cellStyle name="Separador de milhares 14 2 2 14" xfId="23270"/>
    <cellStyle name="Separador de milhares 14 2 2 15" xfId="11452"/>
    <cellStyle name="Separador de milhares 14 2 2 2" xfId="440"/>
    <cellStyle name="Separador de milhares 14 2 2 2 10" xfId="23423"/>
    <cellStyle name="Separador de milhares 14 2 2 2 11" xfId="11537"/>
    <cellStyle name="Separador de milhares 14 2 2 2 2" xfId="601"/>
    <cellStyle name="Separador de milhares 14 2 2 2 2 2" xfId="1884"/>
    <cellStyle name="Separador de milhares 14 2 2 2 2 2 2" xfId="3640"/>
    <cellStyle name="Separador de milhares 14 2 2 2 2 2 2 2" xfId="9544"/>
    <cellStyle name="Separador de milhares 14 2 2 2 2 2 2 2 2" xfId="32525"/>
    <cellStyle name="Separador de milhares 14 2 2 2 2 2 2 2 3" xfId="20716"/>
    <cellStyle name="Separador de milhares 14 2 2 2 2 2 2 3" xfId="26621"/>
    <cellStyle name="Separador de milhares 14 2 2 2 2 2 2 4" xfId="17204"/>
    <cellStyle name="Separador de milhares 14 2 2 2 2 2 3" xfId="7788"/>
    <cellStyle name="Separador de milhares 14 2 2 2 2 2 3 2" xfId="11300"/>
    <cellStyle name="Separador de milhares 14 2 2 2 2 2 3 2 2" xfId="34281"/>
    <cellStyle name="Separador de milhares 14 2 2 2 2 2 3 2 3" xfId="23109"/>
    <cellStyle name="Separador de milhares 14 2 2 2 2 2 3 3" xfId="30769"/>
    <cellStyle name="Separador de milhares 14 2 2 2 2 2 3 4" xfId="15448"/>
    <cellStyle name="Separador de milhares 14 2 2 2 2 2 4" xfId="4912"/>
    <cellStyle name="Separador de milhares 14 2 2 2 2 2 4 2" xfId="27893"/>
    <cellStyle name="Separador de milhares 14 2 2 2 2 2 4 3" xfId="18960"/>
    <cellStyle name="Separador de milhares 14 2 2 2 2 2 5" xfId="24865"/>
    <cellStyle name="Separador de milhares 14 2 2 2 2 2 6" xfId="13692"/>
    <cellStyle name="Separador de milhares 14 2 2 2 2 3" xfId="1248"/>
    <cellStyle name="Separador de milhares 14 2 2 2 2 3 2" xfId="3004"/>
    <cellStyle name="Separador de milhares 14 2 2 2 2 3 2 2" xfId="8908"/>
    <cellStyle name="Separador de milhares 14 2 2 2 2 3 2 2 2" xfId="31889"/>
    <cellStyle name="Separador de milhares 14 2 2 2 2 3 2 2 3" xfId="20080"/>
    <cellStyle name="Separador de milhares 14 2 2 2 2 3 2 3" xfId="25985"/>
    <cellStyle name="Separador de milhares 14 2 2 2 2 3 2 4" xfId="16568"/>
    <cellStyle name="Separador de milhares 14 2 2 2 2 3 3" xfId="7152"/>
    <cellStyle name="Separador de milhares 14 2 2 2 2 3 3 2" xfId="10664"/>
    <cellStyle name="Separador de milhares 14 2 2 2 2 3 3 2 2" xfId="33645"/>
    <cellStyle name="Separador de milhares 14 2 2 2 2 3 3 2 3" xfId="22473"/>
    <cellStyle name="Separador de milhares 14 2 2 2 2 3 3 3" xfId="30133"/>
    <cellStyle name="Separador de milhares 14 2 2 2 2 3 3 4" xfId="14812"/>
    <cellStyle name="Separador de milhares 14 2 2 2 2 3 4" xfId="5956"/>
    <cellStyle name="Separador de milhares 14 2 2 2 2 3 4 2" xfId="28937"/>
    <cellStyle name="Separador de milhares 14 2 2 2 2 3 4 3" xfId="18324"/>
    <cellStyle name="Separador de milhares 14 2 2 2 2 3 5" xfId="24229"/>
    <cellStyle name="Separador de milhares 14 2 2 2 2 3 6" xfId="13056"/>
    <cellStyle name="Separador de milhares 14 2 2 2 2 4" xfId="2359"/>
    <cellStyle name="Separador de milhares 14 2 2 2 2 4 2" xfId="8263"/>
    <cellStyle name="Separador de milhares 14 2 2 2 2 4 2 2" xfId="31244"/>
    <cellStyle name="Separador de milhares 14 2 2 2 2 4 2 3" xfId="19435"/>
    <cellStyle name="Separador de milhares 14 2 2 2 2 4 3" xfId="25340"/>
    <cellStyle name="Separador de milhares 14 2 2 2 2 4 4" xfId="15923"/>
    <cellStyle name="Separador de milhares 14 2 2 2 2 5" xfId="6507"/>
    <cellStyle name="Separador de milhares 14 2 2 2 2 5 2" xfId="10019"/>
    <cellStyle name="Separador de milhares 14 2 2 2 2 5 2 2" xfId="33000"/>
    <cellStyle name="Separador de milhares 14 2 2 2 2 5 2 3" xfId="21828"/>
    <cellStyle name="Separador de milhares 14 2 2 2 2 5 3" xfId="29488"/>
    <cellStyle name="Separador de milhares 14 2 2 2 2 5 4" xfId="14167"/>
    <cellStyle name="Separador de milhares 14 2 2 2 2 6" xfId="5387"/>
    <cellStyle name="Separador de milhares 14 2 2 2 2 6 2" xfId="21191"/>
    <cellStyle name="Separador de milhares 14 2 2 2 2 6 3" xfId="28368"/>
    <cellStyle name="Separador de milhares 14 2 2 2 2 6 4" xfId="12411"/>
    <cellStyle name="Separador de milhares 14 2 2 2 2 7" xfId="4276"/>
    <cellStyle name="Separador de milhares 14 2 2 2 2 7 2" xfId="27257"/>
    <cellStyle name="Separador de milhares 14 2 2 2 2 7 3" xfId="17679"/>
    <cellStyle name="Separador de milhares 14 2 2 2 2 8" xfId="23584"/>
    <cellStyle name="Separador de milhares 14 2 2 2 2 9" xfId="11936"/>
    <cellStyle name="Separador de milhares 14 2 2 2 3" xfId="1087"/>
    <cellStyle name="Separador de milhares 14 2 2 2 3 2" xfId="1723"/>
    <cellStyle name="Separador de milhares 14 2 2 2 3 2 2" xfId="3479"/>
    <cellStyle name="Separador de milhares 14 2 2 2 3 2 2 2" xfId="9383"/>
    <cellStyle name="Separador de milhares 14 2 2 2 3 2 2 2 2" xfId="32364"/>
    <cellStyle name="Separador de milhares 14 2 2 2 3 2 2 2 3" xfId="20555"/>
    <cellStyle name="Separador de milhares 14 2 2 2 3 2 2 3" xfId="26460"/>
    <cellStyle name="Separador de milhares 14 2 2 2 3 2 2 4" xfId="17043"/>
    <cellStyle name="Separador de milhares 14 2 2 2 3 2 3" xfId="7627"/>
    <cellStyle name="Separador de milhares 14 2 2 2 3 2 3 2" xfId="11139"/>
    <cellStyle name="Separador de milhares 14 2 2 2 3 2 3 2 2" xfId="34120"/>
    <cellStyle name="Separador de milhares 14 2 2 2 3 2 3 2 3" xfId="22948"/>
    <cellStyle name="Separador de milhares 14 2 2 2 3 2 3 3" xfId="30608"/>
    <cellStyle name="Separador de milhares 14 2 2 2 3 2 3 4" xfId="15287"/>
    <cellStyle name="Separador de milhares 14 2 2 2 3 2 4" xfId="4751"/>
    <cellStyle name="Separador de milhares 14 2 2 2 3 2 4 2" xfId="27732"/>
    <cellStyle name="Separador de milhares 14 2 2 2 3 2 4 3" xfId="18799"/>
    <cellStyle name="Separador de milhares 14 2 2 2 3 2 5" xfId="24704"/>
    <cellStyle name="Separador de milhares 14 2 2 2 3 2 6" xfId="13531"/>
    <cellStyle name="Separador de milhares 14 2 2 2 3 3" xfId="2843"/>
    <cellStyle name="Separador de milhares 14 2 2 2 3 3 2" xfId="8747"/>
    <cellStyle name="Separador de milhares 14 2 2 2 3 3 2 2" xfId="31728"/>
    <cellStyle name="Separador de milhares 14 2 2 2 3 3 2 3" xfId="19919"/>
    <cellStyle name="Separador de milhares 14 2 2 2 3 3 3" xfId="25824"/>
    <cellStyle name="Separador de milhares 14 2 2 2 3 3 4" xfId="16407"/>
    <cellStyle name="Separador de milhares 14 2 2 2 3 4" xfId="6991"/>
    <cellStyle name="Separador de milhares 14 2 2 2 3 4 2" xfId="10503"/>
    <cellStyle name="Separador de milhares 14 2 2 2 3 4 2 2" xfId="33484"/>
    <cellStyle name="Separador de milhares 14 2 2 2 3 4 2 3" xfId="22312"/>
    <cellStyle name="Separador de milhares 14 2 2 2 3 4 3" xfId="29972"/>
    <cellStyle name="Separador de milhares 14 2 2 2 3 4 4" xfId="14651"/>
    <cellStyle name="Separador de milhares 14 2 2 2 3 5" xfId="5795"/>
    <cellStyle name="Separador de milhares 14 2 2 2 3 5 2" xfId="21353"/>
    <cellStyle name="Separador de milhares 14 2 2 2 3 5 3" xfId="28776"/>
    <cellStyle name="Separador de milhares 14 2 2 2 3 5 4" xfId="12895"/>
    <cellStyle name="Separador de milhares 14 2 2 2 3 6" xfId="4115"/>
    <cellStyle name="Separador de milhares 14 2 2 2 3 6 2" xfId="27096"/>
    <cellStyle name="Separador de milhares 14 2 2 2 3 6 3" xfId="18163"/>
    <cellStyle name="Separador de milhares 14 2 2 2 3 7" xfId="24068"/>
    <cellStyle name="Separador de milhares 14 2 2 2 3 8" xfId="11775"/>
    <cellStyle name="Separador de milhares 14 2 2 2 4" xfId="1485"/>
    <cellStyle name="Separador de milhares 14 2 2 2 4 2" xfId="3241"/>
    <cellStyle name="Separador de milhares 14 2 2 2 4 2 2" xfId="9145"/>
    <cellStyle name="Separador de milhares 14 2 2 2 4 2 2 2" xfId="32126"/>
    <cellStyle name="Separador de milhares 14 2 2 2 4 2 2 3" xfId="20317"/>
    <cellStyle name="Separador de milhares 14 2 2 2 4 2 3" xfId="26222"/>
    <cellStyle name="Separador de milhares 14 2 2 2 4 2 4" xfId="16805"/>
    <cellStyle name="Separador de milhares 14 2 2 2 4 3" xfId="7389"/>
    <cellStyle name="Separador de milhares 14 2 2 2 4 3 2" xfId="10901"/>
    <cellStyle name="Separador de milhares 14 2 2 2 4 3 2 2" xfId="33882"/>
    <cellStyle name="Separador de milhares 14 2 2 2 4 3 2 3" xfId="22710"/>
    <cellStyle name="Separador de milhares 14 2 2 2 4 3 3" xfId="30370"/>
    <cellStyle name="Separador de milhares 14 2 2 2 4 3 4" xfId="15049"/>
    <cellStyle name="Separador de milhares 14 2 2 2 4 4" xfId="4513"/>
    <cellStyle name="Separador de milhares 14 2 2 2 4 4 2" xfId="27494"/>
    <cellStyle name="Separador de milhares 14 2 2 2 4 4 3" xfId="18561"/>
    <cellStyle name="Separador de milhares 14 2 2 2 4 5" xfId="24466"/>
    <cellStyle name="Separador de milhares 14 2 2 2 4 6" xfId="13293"/>
    <cellStyle name="Separador de milhares 14 2 2 2 5" xfId="849"/>
    <cellStyle name="Separador de milhares 14 2 2 2 5 2" xfId="2605"/>
    <cellStyle name="Separador de milhares 14 2 2 2 5 2 2" xfId="8509"/>
    <cellStyle name="Separador de milhares 14 2 2 2 5 2 2 2" xfId="31490"/>
    <cellStyle name="Separador de milhares 14 2 2 2 5 2 2 3" xfId="19681"/>
    <cellStyle name="Separador de milhares 14 2 2 2 5 2 3" xfId="25586"/>
    <cellStyle name="Separador de milhares 14 2 2 2 5 2 4" xfId="16169"/>
    <cellStyle name="Separador de milhares 14 2 2 2 5 3" xfId="6753"/>
    <cellStyle name="Separador de milhares 14 2 2 2 5 3 2" xfId="10265"/>
    <cellStyle name="Separador de milhares 14 2 2 2 5 3 2 2" xfId="33246"/>
    <cellStyle name="Separador de milhares 14 2 2 2 5 3 2 3" xfId="22074"/>
    <cellStyle name="Separador de milhares 14 2 2 2 5 3 3" xfId="29734"/>
    <cellStyle name="Separador de milhares 14 2 2 2 5 3 4" xfId="14413"/>
    <cellStyle name="Separador de milhares 14 2 2 2 5 4" xfId="5557"/>
    <cellStyle name="Separador de milhares 14 2 2 2 5 4 2" xfId="28538"/>
    <cellStyle name="Separador de milhares 14 2 2 2 5 4 3" xfId="17925"/>
    <cellStyle name="Separador de milhares 14 2 2 2 5 5" xfId="23830"/>
    <cellStyle name="Separador de milhares 14 2 2 2 5 6" xfId="12657"/>
    <cellStyle name="Separador de milhares 14 2 2 2 6" xfId="2198"/>
    <cellStyle name="Separador de milhares 14 2 2 2 6 2" xfId="8102"/>
    <cellStyle name="Separador de milhares 14 2 2 2 6 2 2" xfId="31083"/>
    <cellStyle name="Separador de milhares 14 2 2 2 6 2 3" xfId="19274"/>
    <cellStyle name="Separador de milhares 14 2 2 2 6 3" xfId="25179"/>
    <cellStyle name="Separador de milhares 14 2 2 2 6 4" xfId="15762"/>
    <cellStyle name="Separador de milhares 14 2 2 2 7" xfId="6346"/>
    <cellStyle name="Separador de milhares 14 2 2 2 7 2" xfId="9858"/>
    <cellStyle name="Separador de milhares 14 2 2 2 7 2 2" xfId="32839"/>
    <cellStyle name="Separador de milhares 14 2 2 2 7 2 3" xfId="21667"/>
    <cellStyle name="Separador de milhares 14 2 2 2 7 3" xfId="29327"/>
    <cellStyle name="Separador de milhares 14 2 2 2 7 4" xfId="14006"/>
    <cellStyle name="Separador de milhares 14 2 2 2 8" xfId="5226"/>
    <cellStyle name="Separador de milhares 14 2 2 2 8 2" xfId="21030"/>
    <cellStyle name="Separador de milhares 14 2 2 2 8 3" xfId="28207"/>
    <cellStyle name="Separador de milhares 14 2 2 2 8 4" xfId="12250"/>
    <cellStyle name="Separador de milhares 14 2 2 2 9" xfId="3877"/>
    <cellStyle name="Separador de milhares 14 2 2 2 9 2" xfId="26858"/>
    <cellStyle name="Separador de milhares 14 2 2 2 9 3" xfId="17518"/>
    <cellStyle name="Separador de milhares 14 2 2 3" xfId="358"/>
    <cellStyle name="Separador de milhares 14 2 2 3 2" xfId="1642"/>
    <cellStyle name="Separador de milhares 14 2 2 3 2 2" xfId="3398"/>
    <cellStyle name="Separador de milhares 14 2 2 3 2 2 2" xfId="9302"/>
    <cellStyle name="Separador de milhares 14 2 2 3 2 2 2 2" xfId="32283"/>
    <cellStyle name="Separador de milhares 14 2 2 3 2 2 2 3" xfId="20474"/>
    <cellStyle name="Separador de milhares 14 2 2 3 2 2 3" xfId="26379"/>
    <cellStyle name="Separador de milhares 14 2 2 3 2 2 4" xfId="16962"/>
    <cellStyle name="Separador de milhares 14 2 2 3 2 3" xfId="7546"/>
    <cellStyle name="Separador de milhares 14 2 2 3 2 3 2" xfId="11058"/>
    <cellStyle name="Separador de milhares 14 2 2 3 2 3 2 2" xfId="34039"/>
    <cellStyle name="Separador de milhares 14 2 2 3 2 3 2 3" xfId="22867"/>
    <cellStyle name="Separador de milhares 14 2 2 3 2 3 3" xfId="30527"/>
    <cellStyle name="Separador de milhares 14 2 2 3 2 3 4" xfId="15206"/>
    <cellStyle name="Separador de milhares 14 2 2 3 2 4" xfId="4670"/>
    <cellStyle name="Separador de milhares 14 2 2 3 2 4 2" xfId="27651"/>
    <cellStyle name="Separador de milhares 14 2 2 3 2 4 3" xfId="18718"/>
    <cellStyle name="Separador de milhares 14 2 2 3 2 5" xfId="24623"/>
    <cellStyle name="Separador de milhares 14 2 2 3 2 6" xfId="13450"/>
    <cellStyle name="Separador de milhares 14 2 2 3 3" xfId="1006"/>
    <cellStyle name="Separador de milhares 14 2 2 3 3 2" xfId="2762"/>
    <cellStyle name="Separador de milhares 14 2 2 3 3 2 2" xfId="8666"/>
    <cellStyle name="Separador de milhares 14 2 2 3 3 2 2 2" xfId="31647"/>
    <cellStyle name="Separador de milhares 14 2 2 3 3 2 2 3" xfId="19838"/>
    <cellStyle name="Separador de milhares 14 2 2 3 3 2 3" xfId="25743"/>
    <cellStyle name="Separador de milhares 14 2 2 3 3 2 4" xfId="16326"/>
    <cellStyle name="Separador de milhares 14 2 2 3 3 3" xfId="6910"/>
    <cellStyle name="Separador de milhares 14 2 2 3 3 3 2" xfId="10422"/>
    <cellStyle name="Separador de milhares 14 2 2 3 3 3 2 2" xfId="33403"/>
    <cellStyle name="Separador de milhares 14 2 2 3 3 3 2 3" xfId="22231"/>
    <cellStyle name="Separador de milhares 14 2 2 3 3 3 3" xfId="29891"/>
    <cellStyle name="Separador de milhares 14 2 2 3 3 3 4" xfId="14570"/>
    <cellStyle name="Separador de milhares 14 2 2 3 3 4" xfId="5714"/>
    <cellStyle name="Separador de milhares 14 2 2 3 3 4 2" xfId="28695"/>
    <cellStyle name="Separador de milhares 14 2 2 3 3 4 3" xfId="18082"/>
    <cellStyle name="Separador de milhares 14 2 2 3 3 5" xfId="23987"/>
    <cellStyle name="Separador de milhares 14 2 2 3 3 6" xfId="12814"/>
    <cellStyle name="Separador de milhares 14 2 2 3 4" xfId="2117"/>
    <cellStyle name="Separador de milhares 14 2 2 3 4 2" xfId="8021"/>
    <cellStyle name="Separador de milhares 14 2 2 3 4 2 2" xfId="31002"/>
    <cellStyle name="Separador de milhares 14 2 2 3 4 2 3" xfId="19193"/>
    <cellStyle name="Separador de milhares 14 2 2 3 4 3" xfId="25098"/>
    <cellStyle name="Separador de milhares 14 2 2 3 4 4" xfId="15681"/>
    <cellStyle name="Separador de milhares 14 2 2 3 5" xfId="6265"/>
    <cellStyle name="Separador de milhares 14 2 2 3 5 2" xfId="9777"/>
    <cellStyle name="Separador de milhares 14 2 2 3 5 2 2" xfId="32758"/>
    <cellStyle name="Separador de milhares 14 2 2 3 5 2 3" xfId="21586"/>
    <cellStyle name="Separador de milhares 14 2 2 3 5 3" xfId="29246"/>
    <cellStyle name="Separador de milhares 14 2 2 3 5 4" xfId="13925"/>
    <cellStyle name="Separador de milhares 14 2 2 3 6" xfId="5145"/>
    <cellStyle name="Separador de milhares 14 2 2 3 6 2" xfId="20949"/>
    <cellStyle name="Separador de milhares 14 2 2 3 6 3" xfId="28126"/>
    <cellStyle name="Separador de milhares 14 2 2 3 6 4" xfId="12169"/>
    <cellStyle name="Separador de milhares 14 2 2 3 7" xfId="4034"/>
    <cellStyle name="Separador de milhares 14 2 2 3 7 2" xfId="27015"/>
    <cellStyle name="Separador de milhares 14 2 2 3 7 3" xfId="17437"/>
    <cellStyle name="Separador de milhares 14 2 2 3 8" xfId="23342"/>
    <cellStyle name="Separador de milhares 14 2 2 3 9" xfId="11694"/>
    <cellStyle name="Separador de milhares 14 2 2 4" xfId="516"/>
    <cellStyle name="Separador de milhares 14 2 2 4 2" xfId="1799"/>
    <cellStyle name="Separador de milhares 14 2 2 4 2 2" xfId="3555"/>
    <cellStyle name="Separador de milhares 14 2 2 4 2 2 2" xfId="9459"/>
    <cellStyle name="Separador de milhares 14 2 2 4 2 2 2 2" xfId="32440"/>
    <cellStyle name="Separador de milhares 14 2 2 4 2 2 2 3" xfId="20631"/>
    <cellStyle name="Separador de milhares 14 2 2 4 2 2 3" xfId="26536"/>
    <cellStyle name="Separador de milhares 14 2 2 4 2 2 4" xfId="17119"/>
    <cellStyle name="Separador de milhares 14 2 2 4 2 3" xfId="7703"/>
    <cellStyle name="Separador de milhares 14 2 2 4 2 3 2" xfId="11215"/>
    <cellStyle name="Separador de milhares 14 2 2 4 2 3 2 2" xfId="34196"/>
    <cellStyle name="Separador de milhares 14 2 2 4 2 3 2 3" xfId="23024"/>
    <cellStyle name="Separador de milhares 14 2 2 4 2 3 3" xfId="30684"/>
    <cellStyle name="Separador de milhares 14 2 2 4 2 3 4" xfId="15363"/>
    <cellStyle name="Separador de milhares 14 2 2 4 2 4" xfId="4827"/>
    <cellStyle name="Separador de milhares 14 2 2 4 2 4 2" xfId="27808"/>
    <cellStyle name="Separador de milhares 14 2 2 4 2 4 3" xfId="18875"/>
    <cellStyle name="Separador de milhares 14 2 2 4 2 5" xfId="24780"/>
    <cellStyle name="Separador de milhares 14 2 2 4 2 6" xfId="13607"/>
    <cellStyle name="Separador de milhares 14 2 2 4 3" xfId="1163"/>
    <cellStyle name="Separador de milhares 14 2 2 4 3 2" xfId="2919"/>
    <cellStyle name="Separador de milhares 14 2 2 4 3 2 2" xfId="8823"/>
    <cellStyle name="Separador de milhares 14 2 2 4 3 2 2 2" xfId="31804"/>
    <cellStyle name="Separador de milhares 14 2 2 4 3 2 2 3" xfId="19995"/>
    <cellStyle name="Separador de milhares 14 2 2 4 3 2 3" xfId="25900"/>
    <cellStyle name="Separador de milhares 14 2 2 4 3 2 4" xfId="16483"/>
    <cellStyle name="Separador de milhares 14 2 2 4 3 3" xfId="7067"/>
    <cellStyle name="Separador de milhares 14 2 2 4 3 3 2" xfId="10579"/>
    <cellStyle name="Separador de milhares 14 2 2 4 3 3 2 2" xfId="33560"/>
    <cellStyle name="Separador de milhares 14 2 2 4 3 3 2 3" xfId="22388"/>
    <cellStyle name="Separador de milhares 14 2 2 4 3 3 3" xfId="30048"/>
    <cellStyle name="Separador de milhares 14 2 2 4 3 3 4" xfId="14727"/>
    <cellStyle name="Separador de milhares 14 2 2 4 3 4" xfId="5871"/>
    <cellStyle name="Separador de milhares 14 2 2 4 3 4 2" xfId="28852"/>
    <cellStyle name="Separador de milhares 14 2 2 4 3 4 3" xfId="18239"/>
    <cellStyle name="Separador de milhares 14 2 2 4 3 5" xfId="24144"/>
    <cellStyle name="Separador de milhares 14 2 2 4 3 6" xfId="12971"/>
    <cellStyle name="Separador de milhares 14 2 2 4 4" xfId="2274"/>
    <cellStyle name="Separador de milhares 14 2 2 4 4 2" xfId="8178"/>
    <cellStyle name="Separador de milhares 14 2 2 4 4 2 2" xfId="31159"/>
    <cellStyle name="Separador de milhares 14 2 2 4 4 2 3" xfId="19350"/>
    <cellStyle name="Separador de milhares 14 2 2 4 4 3" xfId="25255"/>
    <cellStyle name="Separador de milhares 14 2 2 4 4 4" xfId="15838"/>
    <cellStyle name="Separador de milhares 14 2 2 4 5" xfId="6422"/>
    <cellStyle name="Separador de milhares 14 2 2 4 5 2" xfId="9934"/>
    <cellStyle name="Separador de milhares 14 2 2 4 5 2 2" xfId="32915"/>
    <cellStyle name="Separador de milhares 14 2 2 4 5 2 3" xfId="21743"/>
    <cellStyle name="Separador de milhares 14 2 2 4 5 3" xfId="29403"/>
    <cellStyle name="Separador de milhares 14 2 2 4 5 4" xfId="14082"/>
    <cellStyle name="Separador de milhares 14 2 2 4 6" xfId="5302"/>
    <cellStyle name="Separador de milhares 14 2 2 4 6 2" xfId="21106"/>
    <cellStyle name="Separador de milhares 14 2 2 4 6 3" xfId="28283"/>
    <cellStyle name="Separador de milhares 14 2 2 4 6 4" xfId="12326"/>
    <cellStyle name="Separador de milhares 14 2 2 4 7" xfId="4191"/>
    <cellStyle name="Separador de milhares 14 2 2 4 7 2" xfId="27172"/>
    <cellStyle name="Separador de milhares 14 2 2 4 7 3" xfId="17594"/>
    <cellStyle name="Separador de milhares 14 2 2 4 8" xfId="23499"/>
    <cellStyle name="Separador de milhares 14 2 2 4 9" xfId="11851"/>
    <cellStyle name="Separador de milhares 14 2 2 5" xfId="934"/>
    <cellStyle name="Separador de milhares 14 2 2 5 2" xfId="1570"/>
    <cellStyle name="Separador de milhares 14 2 2 5 2 2" xfId="3326"/>
    <cellStyle name="Separador de milhares 14 2 2 5 2 2 2" xfId="9230"/>
    <cellStyle name="Separador de milhares 14 2 2 5 2 2 2 2" xfId="32211"/>
    <cellStyle name="Separador de milhares 14 2 2 5 2 2 2 3" xfId="20402"/>
    <cellStyle name="Separador de milhares 14 2 2 5 2 2 3" xfId="26307"/>
    <cellStyle name="Separador de milhares 14 2 2 5 2 2 4" xfId="16890"/>
    <cellStyle name="Separador de milhares 14 2 2 5 2 3" xfId="7474"/>
    <cellStyle name="Separador de milhares 14 2 2 5 2 3 2" xfId="10986"/>
    <cellStyle name="Separador de milhares 14 2 2 5 2 3 2 2" xfId="33967"/>
    <cellStyle name="Separador de milhares 14 2 2 5 2 3 2 3" xfId="22795"/>
    <cellStyle name="Separador de milhares 14 2 2 5 2 3 3" xfId="30455"/>
    <cellStyle name="Separador de milhares 14 2 2 5 2 3 4" xfId="15134"/>
    <cellStyle name="Separador de milhares 14 2 2 5 2 4" xfId="4598"/>
    <cellStyle name="Separador de milhares 14 2 2 5 2 4 2" xfId="27579"/>
    <cellStyle name="Separador de milhares 14 2 2 5 2 4 3" xfId="18646"/>
    <cellStyle name="Separador de milhares 14 2 2 5 2 5" xfId="24551"/>
    <cellStyle name="Separador de milhares 14 2 2 5 2 6" xfId="13378"/>
    <cellStyle name="Separador de milhares 14 2 2 5 3" xfId="2690"/>
    <cellStyle name="Separador de milhares 14 2 2 5 3 2" xfId="8594"/>
    <cellStyle name="Separador de milhares 14 2 2 5 3 2 2" xfId="31575"/>
    <cellStyle name="Separador de milhares 14 2 2 5 3 2 3" xfId="19766"/>
    <cellStyle name="Separador de milhares 14 2 2 5 3 3" xfId="25671"/>
    <cellStyle name="Separador de milhares 14 2 2 5 3 4" xfId="16254"/>
    <cellStyle name="Separador de milhares 14 2 2 5 4" xfId="6838"/>
    <cellStyle name="Separador de milhares 14 2 2 5 4 2" xfId="10350"/>
    <cellStyle name="Separador de milhares 14 2 2 5 4 2 2" xfId="33331"/>
    <cellStyle name="Separador de milhares 14 2 2 5 4 2 3" xfId="22159"/>
    <cellStyle name="Separador de milhares 14 2 2 5 4 3" xfId="29819"/>
    <cellStyle name="Separador de milhares 14 2 2 5 4 4" xfId="14498"/>
    <cellStyle name="Separador de milhares 14 2 2 5 5" xfId="5642"/>
    <cellStyle name="Separador de milhares 14 2 2 5 5 2" xfId="21276"/>
    <cellStyle name="Separador de milhares 14 2 2 5 5 3" xfId="28623"/>
    <cellStyle name="Separador de milhares 14 2 2 5 5 4" xfId="12742"/>
    <cellStyle name="Separador de milhares 14 2 2 5 6" xfId="3962"/>
    <cellStyle name="Separador de milhares 14 2 2 5 6 2" xfId="26943"/>
    <cellStyle name="Separador de milhares 14 2 2 5 6 3" xfId="18010"/>
    <cellStyle name="Separador de milhares 14 2 2 5 7" xfId="23915"/>
    <cellStyle name="Separador de milhares 14 2 2 5 8" xfId="11622"/>
    <cellStyle name="Separador de milhares 14 2 2 6" xfId="1324"/>
    <cellStyle name="Separador de milhares 14 2 2 6 2" xfId="1960"/>
    <cellStyle name="Separador de milhares 14 2 2 6 2 2" xfId="3716"/>
    <cellStyle name="Separador de milhares 14 2 2 6 2 2 2" xfId="9620"/>
    <cellStyle name="Separador de milhares 14 2 2 6 2 2 2 2" xfId="32601"/>
    <cellStyle name="Separador de milhares 14 2 2 6 2 2 2 3" xfId="20792"/>
    <cellStyle name="Separador de milhares 14 2 2 6 2 2 3" xfId="26697"/>
    <cellStyle name="Separador de milhares 14 2 2 6 2 2 4" xfId="17280"/>
    <cellStyle name="Separador de milhares 14 2 2 6 2 3" xfId="7864"/>
    <cellStyle name="Separador de milhares 14 2 2 6 2 3 2" xfId="11376"/>
    <cellStyle name="Separador de milhares 14 2 2 6 2 3 2 2" xfId="34357"/>
    <cellStyle name="Separador de milhares 14 2 2 6 2 3 2 3" xfId="23185"/>
    <cellStyle name="Separador de milhares 14 2 2 6 2 3 3" xfId="30845"/>
    <cellStyle name="Separador de milhares 14 2 2 6 2 3 4" xfId="15524"/>
    <cellStyle name="Separador de milhares 14 2 2 6 2 4" xfId="4988"/>
    <cellStyle name="Separador de milhares 14 2 2 6 2 4 2" xfId="27969"/>
    <cellStyle name="Separador de milhares 14 2 2 6 2 4 3" xfId="19036"/>
    <cellStyle name="Separador de milhares 14 2 2 6 2 5" xfId="24941"/>
    <cellStyle name="Separador de milhares 14 2 2 6 2 6" xfId="13768"/>
    <cellStyle name="Separador de milhares 14 2 2 6 3" xfId="3080"/>
    <cellStyle name="Separador de milhares 14 2 2 6 3 2" xfId="8984"/>
    <cellStyle name="Separador de milhares 14 2 2 6 3 2 2" xfId="31965"/>
    <cellStyle name="Separador de milhares 14 2 2 6 3 2 3" xfId="20156"/>
    <cellStyle name="Separador de milhares 14 2 2 6 3 3" xfId="26061"/>
    <cellStyle name="Separador de milhares 14 2 2 6 3 4" xfId="16644"/>
    <cellStyle name="Separador de milhares 14 2 2 6 4" xfId="7228"/>
    <cellStyle name="Separador de milhares 14 2 2 6 4 2" xfId="10740"/>
    <cellStyle name="Separador de milhares 14 2 2 6 4 2 2" xfId="33721"/>
    <cellStyle name="Separador de milhares 14 2 2 6 4 2 3" xfId="22549"/>
    <cellStyle name="Separador de milhares 14 2 2 6 4 3" xfId="30209"/>
    <cellStyle name="Separador de milhares 14 2 2 6 4 4" xfId="14888"/>
    <cellStyle name="Separador de milhares 14 2 2 6 5" xfId="6032"/>
    <cellStyle name="Separador de milhares 14 2 2 6 5 2" xfId="21429"/>
    <cellStyle name="Separador de milhares 14 2 2 6 5 3" xfId="29013"/>
    <cellStyle name="Separador de milhares 14 2 2 6 5 4" xfId="13132"/>
    <cellStyle name="Separador de milhares 14 2 2 6 6" xfId="4352"/>
    <cellStyle name="Separador de milhares 14 2 2 6 6 2" xfId="27333"/>
    <cellStyle name="Separador de milhares 14 2 2 6 6 3" xfId="18400"/>
    <cellStyle name="Separador de milhares 14 2 2 6 7" xfId="24305"/>
    <cellStyle name="Separador de milhares 14 2 2 6 8" xfId="12012"/>
    <cellStyle name="Separador de milhares 14 2 2 7" xfId="764"/>
    <cellStyle name="Separador de milhares 14 2 2 7 2" xfId="2520"/>
    <cellStyle name="Separador de milhares 14 2 2 7 2 2" xfId="8424"/>
    <cellStyle name="Separador de milhares 14 2 2 7 2 2 2" xfId="31405"/>
    <cellStyle name="Separador de milhares 14 2 2 7 2 2 3" xfId="19596"/>
    <cellStyle name="Separador de milhares 14 2 2 7 2 3" xfId="25501"/>
    <cellStyle name="Separador de milhares 14 2 2 7 2 4" xfId="16084"/>
    <cellStyle name="Separador de milhares 14 2 2 7 3" xfId="6668"/>
    <cellStyle name="Separador de milhares 14 2 2 7 3 2" xfId="10180"/>
    <cellStyle name="Separador de milhares 14 2 2 7 3 2 2" xfId="33161"/>
    <cellStyle name="Separador de milhares 14 2 2 7 3 2 3" xfId="21989"/>
    <cellStyle name="Separador de milhares 14 2 2 7 3 3" xfId="29649"/>
    <cellStyle name="Separador de milhares 14 2 2 7 3 4" xfId="14328"/>
    <cellStyle name="Separador de milhares 14 2 2 7 4" xfId="4428"/>
    <cellStyle name="Separador de milhares 14 2 2 7 4 2" xfId="27409"/>
    <cellStyle name="Separador de milhares 14 2 2 7 4 3" xfId="17840"/>
    <cellStyle name="Separador de milhares 14 2 2 7 5" xfId="23745"/>
    <cellStyle name="Separador de milhares 14 2 2 7 6" xfId="12572"/>
    <cellStyle name="Separador de milhares 14 2 2 8" xfId="1400"/>
    <cellStyle name="Separador de milhares 14 2 2 8 2" xfId="3156"/>
    <cellStyle name="Separador de milhares 14 2 2 8 2 2" xfId="9060"/>
    <cellStyle name="Separador de milhares 14 2 2 8 2 2 2" xfId="32041"/>
    <cellStyle name="Separador de milhares 14 2 2 8 2 2 3" xfId="20232"/>
    <cellStyle name="Separador de milhares 14 2 2 8 2 3" xfId="26137"/>
    <cellStyle name="Separador de milhares 14 2 2 8 2 4" xfId="16720"/>
    <cellStyle name="Separador de milhares 14 2 2 8 3" xfId="7304"/>
    <cellStyle name="Separador de milhares 14 2 2 8 3 2" xfId="10816"/>
    <cellStyle name="Separador de milhares 14 2 2 8 3 2 2" xfId="33797"/>
    <cellStyle name="Separador de milhares 14 2 2 8 3 2 3" xfId="22625"/>
    <cellStyle name="Separador de milhares 14 2 2 8 3 3" xfId="30285"/>
    <cellStyle name="Separador de milhares 14 2 2 8 3 4" xfId="14964"/>
    <cellStyle name="Separador de milhares 14 2 2 8 4" xfId="6108"/>
    <cellStyle name="Separador de milhares 14 2 2 8 4 2" xfId="29089"/>
    <cellStyle name="Separador de milhares 14 2 2 8 4 3" xfId="18476"/>
    <cellStyle name="Separador de milhares 14 2 2 8 5" xfId="24381"/>
    <cellStyle name="Separador de milhares 14 2 2 8 6" xfId="13208"/>
    <cellStyle name="Separador de milhares 14 2 2 9" xfId="687"/>
    <cellStyle name="Separador de milhares 14 2 2 9 2" xfId="2444"/>
    <cellStyle name="Separador de milhares 14 2 2 9 2 2" xfId="8348"/>
    <cellStyle name="Separador de milhares 14 2 2 9 2 2 2" xfId="31329"/>
    <cellStyle name="Separador de milhares 14 2 2 9 2 2 3" xfId="19520"/>
    <cellStyle name="Separador de milhares 14 2 2 9 2 3" xfId="25425"/>
    <cellStyle name="Separador de milhares 14 2 2 9 2 4" xfId="16008"/>
    <cellStyle name="Separador de milhares 14 2 2 9 3" xfId="6592"/>
    <cellStyle name="Separador de milhares 14 2 2 9 3 2" xfId="10104"/>
    <cellStyle name="Separador de milhares 14 2 2 9 3 2 2" xfId="33085"/>
    <cellStyle name="Separador de milhares 14 2 2 9 3 2 3" xfId="21913"/>
    <cellStyle name="Separador de milhares 14 2 2 9 3 3" xfId="29573"/>
    <cellStyle name="Separador de milhares 14 2 2 9 3 4" xfId="14252"/>
    <cellStyle name="Separador de milhares 14 2 2 9 4" xfId="5472"/>
    <cellStyle name="Separador de milhares 14 2 2 9 4 2" xfId="28453"/>
    <cellStyle name="Separador de milhares 14 2 2 9 4 3" xfId="17764"/>
    <cellStyle name="Separador de milhares 14 2 2 9 5" xfId="23669"/>
    <cellStyle name="Separador de milhares 14 2 2 9 6" xfId="12496"/>
    <cellStyle name="Separador de milhares 14 2 3" xfId="417"/>
    <cellStyle name="Separador de milhares 14 2 3 10" xfId="23400"/>
    <cellStyle name="Separador de milhares 14 2 3 11" xfId="11514"/>
    <cellStyle name="Separador de milhares 14 2 3 2" xfId="578"/>
    <cellStyle name="Separador de milhares 14 2 3 2 2" xfId="1861"/>
    <cellStyle name="Separador de milhares 14 2 3 2 2 2" xfId="3617"/>
    <cellStyle name="Separador de milhares 14 2 3 2 2 2 2" xfId="9521"/>
    <cellStyle name="Separador de milhares 14 2 3 2 2 2 2 2" xfId="32502"/>
    <cellStyle name="Separador de milhares 14 2 3 2 2 2 2 3" xfId="20693"/>
    <cellStyle name="Separador de milhares 14 2 3 2 2 2 3" xfId="26598"/>
    <cellStyle name="Separador de milhares 14 2 3 2 2 2 4" xfId="17181"/>
    <cellStyle name="Separador de milhares 14 2 3 2 2 3" xfId="7765"/>
    <cellStyle name="Separador de milhares 14 2 3 2 2 3 2" xfId="11277"/>
    <cellStyle name="Separador de milhares 14 2 3 2 2 3 2 2" xfId="34258"/>
    <cellStyle name="Separador de milhares 14 2 3 2 2 3 2 3" xfId="23086"/>
    <cellStyle name="Separador de milhares 14 2 3 2 2 3 3" xfId="30746"/>
    <cellStyle name="Separador de milhares 14 2 3 2 2 3 4" xfId="15425"/>
    <cellStyle name="Separador de milhares 14 2 3 2 2 4" xfId="4889"/>
    <cellStyle name="Separador de milhares 14 2 3 2 2 4 2" xfId="27870"/>
    <cellStyle name="Separador de milhares 14 2 3 2 2 4 3" xfId="18937"/>
    <cellStyle name="Separador de milhares 14 2 3 2 2 5" xfId="24842"/>
    <cellStyle name="Separador de milhares 14 2 3 2 2 6" xfId="13669"/>
    <cellStyle name="Separador de milhares 14 2 3 2 3" xfId="1225"/>
    <cellStyle name="Separador de milhares 14 2 3 2 3 2" xfId="2981"/>
    <cellStyle name="Separador de milhares 14 2 3 2 3 2 2" xfId="8885"/>
    <cellStyle name="Separador de milhares 14 2 3 2 3 2 2 2" xfId="31866"/>
    <cellStyle name="Separador de milhares 14 2 3 2 3 2 2 3" xfId="20057"/>
    <cellStyle name="Separador de milhares 14 2 3 2 3 2 3" xfId="25962"/>
    <cellStyle name="Separador de milhares 14 2 3 2 3 2 4" xfId="16545"/>
    <cellStyle name="Separador de milhares 14 2 3 2 3 3" xfId="7129"/>
    <cellStyle name="Separador de milhares 14 2 3 2 3 3 2" xfId="10641"/>
    <cellStyle name="Separador de milhares 14 2 3 2 3 3 2 2" xfId="33622"/>
    <cellStyle name="Separador de milhares 14 2 3 2 3 3 2 3" xfId="22450"/>
    <cellStyle name="Separador de milhares 14 2 3 2 3 3 3" xfId="30110"/>
    <cellStyle name="Separador de milhares 14 2 3 2 3 3 4" xfId="14789"/>
    <cellStyle name="Separador de milhares 14 2 3 2 3 4" xfId="5933"/>
    <cellStyle name="Separador de milhares 14 2 3 2 3 4 2" xfId="28914"/>
    <cellStyle name="Separador de milhares 14 2 3 2 3 4 3" xfId="18301"/>
    <cellStyle name="Separador de milhares 14 2 3 2 3 5" xfId="24206"/>
    <cellStyle name="Separador de milhares 14 2 3 2 3 6" xfId="13033"/>
    <cellStyle name="Separador de milhares 14 2 3 2 4" xfId="2336"/>
    <cellStyle name="Separador de milhares 14 2 3 2 4 2" xfId="8240"/>
    <cellStyle name="Separador de milhares 14 2 3 2 4 2 2" xfId="31221"/>
    <cellStyle name="Separador de milhares 14 2 3 2 4 2 3" xfId="19412"/>
    <cellStyle name="Separador de milhares 14 2 3 2 4 3" xfId="25317"/>
    <cellStyle name="Separador de milhares 14 2 3 2 4 4" xfId="15900"/>
    <cellStyle name="Separador de milhares 14 2 3 2 5" xfId="6484"/>
    <cellStyle name="Separador de milhares 14 2 3 2 5 2" xfId="9996"/>
    <cellStyle name="Separador de milhares 14 2 3 2 5 2 2" xfId="32977"/>
    <cellStyle name="Separador de milhares 14 2 3 2 5 2 3" xfId="21805"/>
    <cellStyle name="Separador de milhares 14 2 3 2 5 3" xfId="29465"/>
    <cellStyle name="Separador de milhares 14 2 3 2 5 4" xfId="14144"/>
    <cellStyle name="Separador de milhares 14 2 3 2 6" xfId="5364"/>
    <cellStyle name="Separador de milhares 14 2 3 2 6 2" xfId="21168"/>
    <cellStyle name="Separador de milhares 14 2 3 2 6 3" xfId="28345"/>
    <cellStyle name="Separador de milhares 14 2 3 2 6 4" xfId="12388"/>
    <cellStyle name="Separador de milhares 14 2 3 2 7" xfId="4253"/>
    <cellStyle name="Separador de milhares 14 2 3 2 7 2" xfId="27234"/>
    <cellStyle name="Separador de milhares 14 2 3 2 7 3" xfId="17656"/>
    <cellStyle name="Separador de milhares 14 2 3 2 8" xfId="23561"/>
    <cellStyle name="Separador de milhares 14 2 3 2 9" xfId="11913"/>
    <cellStyle name="Separador de milhares 14 2 3 3" xfId="1064"/>
    <cellStyle name="Separador de milhares 14 2 3 3 2" xfId="1700"/>
    <cellStyle name="Separador de milhares 14 2 3 3 2 2" xfId="3456"/>
    <cellStyle name="Separador de milhares 14 2 3 3 2 2 2" xfId="9360"/>
    <cellStyle name="Separador de milhares 14 2 3 3 2 2 2 2" xfId="32341"/>
    <cellStyle name="Separador de milhares 14 2 3 3 2 2 2 3" xfId="20532"/>
    <cellStyle name="Separador de milhares 14 2 3 3 2 2 3" xfId="26437"/>
    <cellStyle name="Separador de milhares 14 2 3 3 2 2 4" xfId="17020"/>
    <cellStyle name="Separador de milhares 14 2 3 3 2 3" xfId="7604"/>
    <cellStyle name="Separador de milhares 14 2 3 3 2 3 2" xfId="11116"/>
    <cellStyle name="Separador de milhares 14 2 3 3 2 3 2 2" xfId="34097"/>
    <cellStyle name="Separador de milhares 14 2 3 3 2 3 2 3" xfId="22925"/>
    <cellStyle name="Separador de milhares 14 2 3 3 2 3 3" xfId="30585"/>
    <cellStyle name="Separador de milhares 14 2 3 3 2 3 4" xfId="15264"/>
    <cellStyle name="Separador de milhares 14 2 3 3 2 4" xfId="4728"/>
    <cellStyle name="Separador de milhares 14 2 3 3 2 4 2" xfId="27709"/>
    <cellStyle name="Separador de milhares 14 2 3 3 2 4 3" xfId="18776"/>
    <cellStyle name="Separador de milhares 14 2 3 3 2 5" xfId="24681"/>
    <cellStyle name="Separador de milhares 14 2 3 3 2 6" xfId="13508"/>
    <cellStyle name="Separador de milhares 14 2 3 3 3" xfId="2820"/>
    <cellStyle name="Separador de milhares 14 2 3 3 3 2" xfId="8724"/>
    <cellStyle name="Separador de milhares 14 2 3 3 3 2 2" xfId="31705"/>
    <cellStyle name="Separador de milhares 14 2 3 3 3 2 3" xfId="19896"/>
    <cellStyle name="Separador de milhares 14 2 3 3 3 3" xfId="25801"/>
    <cellStyle name="Separador de milhares 14 2 3 3 3 4" xfId="16384"/>
    <cellStyle name="Separador de milhares 14 2 3 3 4" xfId="6968"/>
    <cellStyle name="Separador de milhares 14 2 3 3 4 2" xfId="10480"/>
    <cellStyle name="Separador de milhares 14 2 3 3 4 2 2" xfId="33461"/>
    <cellStyle name="Separador de milhares 14 2 3 3 4 2 3" xfId="22289"/>
    <cellStyle name="Separador de milhares 14 2 3 3 4 3" xfId="29949"/>
    <cellStyle name="Separador de milhares 14 2 3 3 4 4" xfId="14628"/>
    <cellStyle name="Separador de milhares 14 2 3 3 5" xfId="5772"/>
    <cellStyle name="Separador de milhares 14 2 3 3 5 2" xfId="21330"/>
    <cellStyle name="Separador de milhares 14 2 3 3 5 3" xfId="28753"/>
    <cellStyle name="Separador de milhares 14 2 3 3 5 4" xfId="12872"/>
    <cellStyle name="Separador de milhares 14 2 3 3 6" xfId="4092"/>
    <cellStyle name="Separador de milhares 14 2 3 3 6 2" xfId="27073"/>
    <cellStyle name="Separador de milhares 14 2 3 3 6 3" xfId="18140"/>
    <cellStyle name="Separador de milhares 14 2 3 3 7" xfId="24045"/>
    <cellStyle name="Separador de milhares 14 2 3 3 8" xfId="11752"/>
    <cellStyle name="Separador de milhares 14 2 3 4" xfId="1462"/>
    <cellStyle name="Separador de milhares 14 2 3 4 2" xfId="3218"/>
    <cellStyle name="Separador de milhares 14 2 3 4 2 2" xfId="9122"/>
    <cellStyle name="Separador de milhares 14 2 3 4 2 2 2" xfId="32103"/>
    <cellStyle name="Separador de milhares 14 2 3 4 2 2 3" xfId="20294"/>
    <cellStyle name="Separador de milhares 14 2 3 4 2 3" xfId="26199"/>
    <cellStyle name="Separador de milhares 14 2 3 4 2 4" xfId="16782"/>
    <cellStyle name="Separador de milhares 14 2 3 4 3" xfId="7366"/>
    <cellStyle name="Separador de milhares 14 2 3 4 3 2" xfId="10878"/>
    <cellStyle name="Separador de milhares 14 2 3 4 3 2 2" xfId="33859"/>
    <cellStyle name="Separador de milhares 14 2 3 4 3 2 3" xfId="22687"/>
    <cellStyle name="Separador de milhares 14 2 3 4 3 3" xfId="30347"/>
    <cellStyle name="Separador de milhares 14 2 3 4 3 4" xfId="15026"/>
    <cellStyle name="Separador de milhares 14 2 3 4 4" xfId="4490"/>
    <cellStyle name="Separador de milhares 14 2 3 4 4 2" xfId="27471"/>
    <cellStyle name="Separador de milhares 14 2 3 4 4 3" xfId="18538"/>
    <cellStyle name="Separador de milhares 14 2 3 4 5" xfId="24443"/>
    <cellStyle name="Separador de milhares 14 2 3 4 6" xfId="13270"/>
    <cellStyle name="Separador de milhares 14 2 3 5" xfId="826"/>
    <cellStyle name="Separador de milhares 14 2 3 5 2" xfId="2582"/>
    <cellStyle name="Separador de milhares 14 2 3 5 2 2" xfId="8486"/>
    <cellStyle name="Separador de milhares 14 2 3 5 2 2 2" xfId="31467"/>
    <cellStyle name="Separador de milhares 14 2 3 5 2 2 3" xfId="19658"/>
    <cellStyle name="Separador de milhares 14 2 3 5 2 3" xfId="25563"/>
    <cellStyle name="Separador de milhares 14 2 3 5 2 4" xfId="16146"/>
    <cellStyle name="Separador de milhares 14 2 3 5 3" xfId="6730"/>
    <cellStyle name="Separador de milhares 14 2 3 5 3 2" xfId="10242"/>
    <cellStyle name="Separador de milhares 14 2 3 5 3 2 2" xfId="33223"/>
    <cellStyle name="Separador de milhares 14 2 3 5 3 2 3" xfId="22051"/>
    <cellStyle name="Separador de milhares 14 2 3 5 3 3" xfId="29711"/>
    <cellStyle name="Separador de milhares 14 2 3 5 3 4" xfId="14390"/>
    <cellStyle name="Separador de milhares 14 2 3 5 4" xfId="5534"/>
    <cellStyle name="Separador de milhares 14 2 3 5 4 2" xfId="28515"/>
    <cellStyle name="Separador de milhares 14 2 3 5 4 3" xfId="17902"/>
    <cellStyle name="Separador de milhares 14 2 3 5 5" xfId="23807"/>
    <cellStyle name="Separador de milhares 14 2 3 5 6" xfId="12634"/>
    <cellStyle name="Separador de milhares 14 2 3 6" xfId="2175"/>
    <cellStyle name="Separador de milhares 14 2 3 6 2" xfId="8079"/>
    <cellStyle name="Separador de milhares 14 2 3 6 2 2" xfId="31060"/>
    <cellStyle name="Separador de milhares 14 2 3 6 2 3" xfId="19251"/>
    <cellStyle name="Separador de milhares 14 2 3 6 3" xfId="25156"/>
    <cellStyle name="Separador de milhares 14 2 3 6 4" xfId="15739"/>
    <cellStyle name="Separador de milhares 14 2 3 7" xfId="6323"/>
    <cellStyle name="Separador de milhares 14 2 3 7 2" xfId="9835"/>
    <cellStyle name="Separador de milhares 14 2 3 7 2 2" xfId="32816"/>
    <cellStyle name="Separador de milhares 14 2 3 7 2 3" xfId="21644"/>
    <cellStyle name="Separador de milhares 14 2 3 7 3" xfId="29304"/>
    <cellStyle name="Separador de milhares 14 2 3 7 4" xfId="13983"/>
    <cellStyle name="Separador de milhares 14 2 3 8" xfId="5203"/>
    <cellStyle name="Separador de milhares 14 2 3 8 2" xfId="21007"/>
    <cellStyle name="Separador de milhares 14 2 3 8 3" xfId="28184"/>
    <cellStyle name="Separador de milhares 14 2 3 8 4" xfId="12227"/>
    <cellStyle name="Separador de milhares 14 2 3 9" xfId="3854"/>
    <cellStyle name="Separador de milhares 14 2 3 9 2" xfId="26835"/>
    <cellStyle name="Separador de milhares 14 2 3 9 3" xfId="17495"/>
    <cellStyle name="Separador de milhares 14 2 4" xfId="337"/>
    <cellStyle name="Separador de milhares 14 2 4 2" xfId="1621"/>
    <cellStyle name="Separador de milhares 14 2 4 2 2" xfId="3377"/>
    <cellStyle name="Separador de milhares 14 2 4 2 2 2" xfId="9281"/>
    <cellStyle name="Separador de milhares 14 2 4 2 2 2 2" xfId="32262"/>
    <cellStyle name="Separador de milhares 14 2 4 2 2 2 3" xfId="20453"/>
    <cellStyle name="Separador de milhares 14 2 4 2 2 3" xfId="26358"/>
    <cellStyle name="Separador de milhares 14 2 4 2 2 4" xfId="16941"/>
    <cellStyle name="Separador de milhares 14 2 4 2 3" xfId="7525"/>
    <cellStyle name="Separador de milhares 14 2 4 2 3 2" xfId="11037"/>
    <cellStyle name="Separador de milhares 14 2 4 2 3 2 2" xfId="34018"/>
    <cellStyle name="Separador de milhares 14 2 4 2 3 2 3" xfId="22846"/>
    <cellStyle name="Separador de milhares 14 2 4 2 3 3" xfId="30506"/>
    <cellStyle name="Separador de milhares 14 2 4 2 3 4" xfId="15185"/>
    <cellStyle name="Separador de milhares 14 2 4 2 4" xfId="4649"/>
    <cellStyle name="Separador de milhares 14 2 4 2 4 2" xfId="27630"/>
    <cellStyle name="Separador de milhares 14 2 4 2 4 3" xfId="18697"/>
    <cellStyle name="Separador de milhares 14 2 4 2 5" xfId="24602"/>
    <cellStyle name="Separador de milhares 14 2 4 2 6" xfId="13429"/>
    <cellStyle name="Separador de milhares 14 2 4 3" xfId="985"/>
    <cellStyle name="Separador de milhares 14 2 4 3 2" xfId="2741"/>
    <cellStyle name="Separador de milhares 14 2 4 3 2 2" xfId="8645"/>
    <cellStyle name="Separador de milhares 14 2 4 3 2 2 2" xfId="31626"/>
    <cellStyle name="Separador de milhares 14 2 4 3 2 2 3" xfId="19817"/>
    <cellStyle name="Separador de milhares 14 2 4 3 2 3" xfId="25722"/>
    <cellStyle name="Separador de milhares 14 2 4 3 2 4" xfId="16305"/>
    <cellStyle name="Separador de milhares 14 2 4 3 3" xfId="6889"/>
    <cellStyle name="Separador de milhares 14 2 4 3 3 2" xfId="10401"/>
    <cellStyle name="Separador de milhares 14 2 4 3 3 2 2" xfId="33382"/>
    <cellStyle name="Separador de milhares 14 2 4 3 3 2 3" xfId="22210"/>
    <cellStyle name="Separador de milhares 14 2 4 3 3 3" xfId="29870"/>
    <cellStyle name="Separador de milhares 14 2 4 3 3 4" xfId="14549"/>
    <cellStyle name="Separador de milhares 14 2 4 3 4" xfId="5693"/>
    <cellStyle name="Separador de milhares 14 2 4 3 4 2" xfId="28674"/>
    <cellStyle name="Separador de milhares 14 2 4 3 4 3" xfId="18061"/>
    <cellStyle name="Separador de milhares 14 2 4 3 5" xfId="23966"/>
    <cellStyle name="Separador de milhares 14 2 4 3 6" xfId="12793"/>
    <cellStyle name="Separador de milhares 14 2 4 4" xfId="2096"/>
    <cellStyle name="Separador de milhares 14 2 4 4 2" xfId="8000"/>
    <cellStyle name="Separador de milhares 14 2 4 4 2 2" xfId="30981"/>
    <cellStyle name="Separador de milhares 14 2 4 4 2 3" xfId="19172"/>
    <cellStyle name="Separador de milhares 14 2 4 4 3" xfId="25077"/>
    <cellStyle name="Separador de milhares 14 2 4 4 4" xfId="15660"/>
    <cellStyle name="Separador de milhares 14 2 4 5" xfId="6244"/>
    <cellStyle name="Separador de milhares 14 2 4 5 2" xfId="9756"/>
    <cellStyle name="Separador de milhares 14 2 4 5 2 2" xfId="32737"/>
    <cellStyle name="Separador de milhares 14 2 4 5 2 3" xfId="21565"/>
    <cellStyle name="Separador de milhares 14 2 4 5 3" xfId="29225"/>
    <cellStyle name="Separador de milhares 14 2 4 5 4" xfId="13904"/>
    <cellStyle name="Separador de milhares 14 2 4 6" xfId="5124"/>
    <cellStyle name="Separador de milhares 14 2 4 6 2" xfId="20928"/>
    <cellStyle name="Separador de milhares 14 2 4 6 3" xfId="28105"/>
    <cellStyle name="Separador de milhares 14 2 4 6 4" xfId="12148"/>
    <cellStyle name="Separador de milhares 14 2 4 7" xfId="4013"/>
    <cellStyle name="Separador de milhares 14 2 4 7 2" xfId="26994"/>
    <cellStyle name="Separador de milhares 14 2 4 7 3" xfId="17416"/>
    <cellStyle name="Separador de milhares 14 2 4 8" xfId="23321"/>
    <cellStyle name="Separador de milhares 14 2 4 9" xfId="11673"/>
    <cellStyle name="Separador de milhares 14 2 5" xfId="493"/>
    <cellStyle name="Separador de milhares 14 2 5 2" xfId="1776"/>
    <cellStyle name="Separador de milhares 14 2 5 2 2" xfId="3532"/>
    <cellStyle name="Separador de milhares 14 2 5 2 2 2" xfId="9436"/>
    <cellStyle name="Separador de milhares 14 2 5 2 2 2 2" xfId="32417"/>
    <cellStyle name="Separador de milhares 14 2 5 2 2 2 3" xfId="20608"/>
    <cellStyle name="Separador de milhares 14 2 5 2 2 3" xfId="26513"/>
    <cellStyle name="Separador de milhares 14 2 5 2 2 4" xfId="17096"/>
    <cellStyle name="Separador de milhares 14 2 5 2 3" xfId="7680"/>
    <cellStyle name="Separador de milhares 14 2 5 2 3 2" xfId="11192"/>
    <cellStyle name="Separador de milhares 14 2 5 2 3 2 2" xfId="34173"/>
    <cellStyle name="Separador de milhares 14 2 5 2 3 2 3" xfId="23001"/>
    <cellStyle name="Separador de milhares 14 2 5 2 3 3" xfId="30661"/>
    <cellStyle name="Separador de milhares 14 2 5 2 3 4" xfId="15340"/>
    <cellStyle name="Separador de milhares 14 2 5 2 4" xfId="4804"/>
    <cellStyle name="Separador de milhares 14 2 5 2 4 2" xfId="27785"/>
    <cellStyle name="Separador de milhares 14 2 5 2 4 3" xfId="18852"/>
    <cellStyle name="Separador de milhares 14 2 5 2 5" xfId="24757"/>
    <cellStyle name="Separador de milhares 14 2 5 2 6" xfId="13584"/>
    <cellStyle name="Separador de milhares 14 2 5 3" xfId="1140"/>
    <cellStyle name="Separador de milhares 14 2 5 3 2" xfId="2896"/>
    <cellStyle name="Separador de milhares 14 2 5 3 2 2" xfId="8800"/>
    <cellStyle name="Separador de milhares 14 2 5 3 2 2 2" xfId="31781"/>
    <cellStyle name="Separador de milhares 14 2 5 3 2 2 3" xfId="19972"/>
    <cellStyle name="Separador de milhares 14 2 5 3 2 3" xfId="25877"/>
    <cellStyle name="Separador de milhares 14 2 5 3 2 4" xfId="16460"/>
    <cellStyle name="Separador de milhares 14 2 5 3 3" xfId="7044"/>
    <cellStyle name="Separador de milhares 14 2 5 3 3 2" xfId="10556"/>
    <cellStyle name="Separador de milhares 14 2 5 3 3 2 2" xfId="33537"/>
    <cellStyle name="Separador de milhares 14 2 5 3 3 2 3" xfId="22365"/>
    <cellStyle name="Separador de milhares 14 2 5 3 3 3" xfId="30025"/>
    <cellStyle name="Separador de milhares 14 2 5 3 3 4" xfId="14704"/>
    <cellStyle name="Separador de milhares 14 2 5 3 4" xfId="5848"/>
    <cellStyle name="Separador de milhares 14 2 5 3 4 2" xfId="28829"/>
    <cellStyle name="Separador de milhares 14 2 5 3 4 3" xfId="18216"/>
    <cellStyle name="Separador de milhares 14 2 5 3 5" xfId="24121"/>
    <cellStyle name="Separador de milhares 14 2 5 3 6" xfId="12948"/>
    <cellStyle name="Separador de milhares 14 2 5 4" xfId="2251"/>
    <cellStyle name="Separador de milhares 14 2 5 4 2" xfId="8155"/>
    <cellStyle name="Separador de milhares 14 2 5 4 2 2" xfId="31136"/>
    <cellStyle name="Separador de milhares 14 2 5 4 2 3" xfId="19327"/>
    <cellStyle name="Separador de milhares 14 2 5 4 3" xfId="25232"/>
    <cellStyle name="Separador de milhares 14 2 5 4 4" xfId="15815"/>
    <cellStyle name="Separador de milhares 14 2 5 5" xfId="6399"/>
    <cellStyle name="Separador de milhares 14 2 5 5 2" xfId="9911"/>
    <cellStyle name="Separador de milhares 14 2 5 5 2 2" xfId="32892"/>
    <cellStyle name="Separador de milhares 14 2 5 5 2 3" xfId="21720"/>
    <cellStyle name="Separador de milhares 14 2 5 5 3" xfId="29380"/>
    <cellStyle name="Separador de milhares 14 2 5 5 4" xfId="14059"/>
    <cellStyle name="Separador de milhares 14 2 5 6" xfId="5279"/>
    <cellStyle name="Separador de milhares 14 2 5 6 2" xfId="21083"/>
    <cellStyle name="Separador de milhares 14 2 5 6 3" xfId="28260"/>
    <cellStyle name="Separador de milhares 14 2 5 6 4" xfId="12303"/>
    <cellStyle name="Separador de milhares 14 2 5 7" xfId="4168"/>
    <cellStyle name="Separador de milhares 14 2 5 7 2" xfId="27149"/>
    <cellStyle name="Separador de milhares 14 2 5 7 3" xfId="17571"/>
    <cellStyle name="Separador de milhares 14 2 5 8" xfId="23476"/>
    <cellStyle name="Separador de milhares 14 2 5 9" xfId="11828"/>
    <cellStyle name="Separador de milhares 14 2 6" xfId="911"/>
    <cellStyle name="Separador de milhares 14 2 6 2" xfId="1547"/>
    <cellStyle name="Separador de milhares 14 2 6 2 2" xfId="3303"/>
    <cellStyle name="Separador de milhares 14 2 6 2 2 2" xfId="9207"/>
    <cellStyle name="Separador de milhares 14 2 6 2 2 2 2" xfId="32188"/>
    <cellStyle name="Separador de milhares 14 2 6 2 2 2 3" xfId="20379"/>
    <cellStyle name="Separador de milhares 14 2 6 2 2 3" xfId="26284"/>
    <cellStyle name="Separador de milhares 14 2 6 2 2 4" xfId="16867"/>
    <cellStyle name="Separador de milhares 14 2 6 2 3" xfId="7451"/>
    <cellStyle name="Separador de milhares 14 2 6 2 3 2" xfId="10963"/>
    <cellStyle name="Separador de milhares 14 2 6 2 3 2 2" xfId="33944"/>
    <cellStyle name="Separador de milhares 14 2 6 2 3 2 3" xfId="22772"/>
    <cellStyle name="Separador de milhares 14 2 6 2 3 3" xfId="30432"/>
    <cellStyle name="Separador de milhares 14 2 6 2 3 4" xfId="15111"/>
    <cellStyle name="Separador de milhares 14 2 6 2 4" xfId="4575"/>
    <cellStyle name="Separador de milhares 14 2 6 2 4 2" xfId="27556"/>
    <cellStyle name="Separador de milhares 14 2 6 2 4 3" xfId="18623"/>
    <cellStyle name="Separador de milhares 14 2 6 2 5" xfId="24528"/>
    <cellStyle name="Separador de milhares 14 2 6 2 6" xfId="13355"/>
    <cellStyle name="Separador de milhares 14 2 6 3" xfId="2667"/>
    <cellStyle name="Separador de milhares 14 2 6 3 2" xfId="8571"/>
    <cellStyle name="Separador de milhares 14 2 6 3 2 2" xfId="31552"/>
    <cellStyle name="Separador de milhares 14 2 6 3 2 3" xfId="19743"/>
    <cellStyle name="Separador de milhares 14 2 6 3 3" xfId="25648"/>
    <cellStyle name="Separador de milhares 14 2 6 3 4" xfId="16231"/>
    <cellStyle name="Separador de milhares 14 2 6 4" xfId="6815"/>
    <cellStyle name="Separador de milhares 14 2 6 4 2" xfId="10327"/>
    <cellStyle name="Separador de milhares 14 2 6 4 2 2" xfId="33308"/>
    <cellStyle name="Separador de milhares 14 2 6 4 2 3" xfId="22136"/>
    <cellStyle name="Separador de milhares 14 2 6 4 3" xfId="29796"/>
    <cellStyle name="Separador de milhares 14 2 6 4 4" xfId="14475"/>
    <cellStyle name="Separador de milhares 14 2 6 5" xfId="5619"/>
    <cellStyle name="Separador de milhares 14 2 6 5 2" xfId="21253"/>
    <cellStyle name="Separador de milhares 14 2 6 5 3" xfId="28600"/>
    <cellStyle name="Separador de milhares 14 2 6 5 4" xfId="12719"/>
    <cellStyle name="Separador de milhares 14 2 6 6" xfId="3939"/>
    <cellStyle name="Separador de milhares 14 2 6 6 2" xfId="26920"/>
    <cellStyle name="Separador de milhares 14 2 6 6 3" xfId="17987"/>
    <cellStyle name="Separador de milhares 14 2 6 7" xfId="23892"/>
    <cellStyle name="Separador de milhares 14 2 6 8" xfId="11599"/>
    <cellStyle name="Separador de milhares 14 2 7" xfId="1301"/>
    <cellStyle name="Separador de milhares 14 2 7 2" xfId="1937"/>
    <cellStyle name="Separador de milhares 14 2 7 2 2" xfId="3693"/>
    <cellStyle name="Separador de milhares 14 2 7 2 2 2" xfId="9597"/>
    <cellStyle name="Separador de milhares 14 2 7 2 2 2 2" xfId="32578"/>
    <cellStyle name="Separador de milhares 14 2 7 2 2 2 3" xfId="20769"/>
    <cellStyle name="Separador de milhares 14 2 7 2 2 3" xfId="26674"/>
    <cellStyle name="Separador de milhares 14 2 7 2 2 4" xfId="17257"/>
    <cellStyle name="Separador de milhares 14 2 7 2 3" xfId="7841"/>
    <cellStyle name="Separador de milhares 14 2 7 2 3 2" xfId="11353"/>
    <cellStyle name="Separador de milhares 14 2 7 2 3 2 2" xfId="34334"/>
    <cellStyle name="Separador de milhares 14 2 7 2 3 2 3" xfId="23162"/>
    <cellStyle name="Separador de milhares 14 2 7 2 3 3" xfId="30822"/>
    <cellStyle name="Separador de milhares 14 2 7 2 3 4" xfId="15501"/>
    <cellStyle name="Separador de milhares 14 2 7 2 4" xfId="4965"/>
    <cellStyle name="Separador de milhares 14 2 7 2 4 2" xfId="27946"/>
    <cellStyle name="Separador de milhares 14 2 7 2 4 3" xfId="19013"/>
    <cellStyle name="Separador de milhares 14 2 7 2 5" xfId="24918"/>
    <cellStyle name="Separador de milhares 14 2 7 2 6" xfId="13745"/>
    <cellStyle name="Separador de milhares 14 2 7 3" xfId="3057"/>
    <cellStyle name="Separador de milhares 14 2 7 3 2" xfId="8961"/>
    <cellStyle name="Separador de milhares 14 2 7 3 2 2" xfId="31942"/>
    <cellStyle name="Separador de milhares 14 2 7 3 2 3" xfId="20133"/>
    <cellStyle name="Separador de milhares 14 2 7 3 3" xfId="26038"/>
    <cellStyle name="Separador de milhares 14 2 7 3 4" xfId="16621"/>
    <cellStyle name="Separador de milhares 14 2 7 4" xfId="7205"/>
    <cellStyle name="Separador de milhares 14 2 7 4 2" xfId="10717"/>
    <cellStyle name="Separador de milhares 14 2 7 4 2 2" xfId="33698"/>
    <cellStyle name="Separador de milhares 14 2 7 4 2 3" xfId="22526"/>
    <cellStyle name="Separador de milhares 14 2 7 4 3" xfId="30186"/>
    <cellStyle name="Separador de milhares 14 2 7 4 4" xfId="14865"/>
    <cellStyle name="Separador de milhares 14 2 7 5" xfId="6009"/>
    <cellStyle name="Separador de milhares 14 2 7 5 2" xfId="21406"/>
    <cellStyle name="Separador de milhares 14 2 7 5 3" xfId="28990"/>
    <cellStyle name="Separador de milhares 14 2 7 5 4" xfId="13109"/>
    <cellStyle name="Separador de milhares 14 2 7 6" xfId="4329"/>
    <cellStyle name="Separador de milhares 14 2 7 6 2" xfId="27310"/>
    <cellStyle name="Separador de milhares 14 2 7 6 3" xfId="18377"/>
    <cellStyle name="Separador de milhares 14 2 7 7" xfId="24282"/>
    <cellStyle name="Separador de milhares 14 2 7 8" xfId="11989"/>
    <cellStyle name="Separador de milhares 14 2 8" xfId="741"/>
    <cellStyle name="Separador de milhares 14 2 8 2" xfId="2497"/>
    <cellStyle name="Separador de milhares 14 2 8 2 2" xfId="8401"/>
    <cellStyle name="Separador de milhares 14 2 8 2 2 2" xfId="31382"/>
    <cellStyle name="Separador de milhares 14 2 8 2 2 3" xfId="19573"/>
    <cellStyle name="Separador de milhares 14 2 8 2 3" xfId="25478"/>
    <cellStyle name="Separador de milhares 14 2 8 2 4" xfId="16061"/>
    <cellStyle name="Separador de milhares 14 2 8 3" xfId="6645"/>
    <cellStyle name="Separador de milhares 14 2 8 3 2" xfId="10157"/>
    <cellStyle name="Separador de milhares 14 2 8 3 2 2" xfId="33138"/>
    <cellStyle name="Separador de milhares 14 2 8 3 2 3" xfId="21966"/>
    <cellStyle name="Separador de milhares 14 2 8 3 3" xfId="29626"/>
    <cellStyle name="Separador de milhares 14 2 8 3 4" xfId="14305"/>
    <cellStyle name="Separador de milhares 14 2 8 4" xfId="4405"/>
    <cellStyle name="Separador de milhares 14 2 8 4 2" xfId="27386"/>
    <cellStyle name="Separador de milhares 14 2 8 4 3" xfId="17817"/>
    <cellStyle name="Separador de milhares 14 2 8 5" xfId="23722"/>
    <cellStyle name="Separador de milhares 14 2 8 6" xfId="12549"/>
    <cellStyle name="Separador de milhares 14 2 9" xfId="1377"/>
    <cellStyle name="Separador de milhares 14 2 9 2" xfId="3133"/>
    <cellStyle name="Separador de milhares 14 2 9 2 2" xfId="9037"/>
    <cellStyle name="Separador de milhares 14 2 9 2 2 2" xfId="32018"/>
    <cellStyle name="Separador de milhares 14 2 9 2 2 3" xfId="20209"/>
    <cellStyle name="Separador de milhares 14 2 9 2 3" xfId="26114"/>
    <cellStyle name="Separador de milhares 14 2 9 2 4" xfId="16697"/>
    <cellStyle name="Separador de milhares 14 2 9 3" xfId="7281"/>
    <cellStyle name="Separador de milhares 14 2 9 3 2" xfId="10793"/>
    <cellStyle name="Separador de milhares 14 2 9 3 2 2" xfId="33774"/>
    <cellStyle name="Separador de milhares 14 2 9 3 2 3" xfId="22602"/>
    <cellStyle name="Separador de milhares 14 2 9 3 3" xfId="30262"/>
    <cellStyle name="Separador de milhares 14 2 9 3 4" xfId="14941"/>
    <cellStyle name="Separador de milhares 14 2 9 4" xfId="6085"/>
    <cellStyle name="Separador de milhares 14 2 9 4 2" xfId="29066"/>
    <cellStyle name="Separador de milhares 14 2 9 4 3" xfId="18453"/>
    <cellStyle name="Separador de milhares 14 2 9 5" xfId="24358"/>
    <cellStyle name="Separador de milhares 14 2 9 6" xfId="13185"/>
    <cellStyle name="Separador de milhares 14 3" xfId="280"/>
    <cellStyle name="Separador de milhares 14 3 10" xfId="2044"/>
    <cellStyle name="Separador de milhares 14 3 10 2" xfId="7948"/>
    <cellStyle name="Separador de milhares 14 3 10 2 2" xfId="30929"/>
    <cellStyle name="Separador de milhares 14 3 10 2 3" xfId="19120"/>
    <cellStyle name="Separador de milhares 14 3 10 3" xfId="25025"/>
    <cellStyle name="Separador de milhares 14 3 10 4" xfId="15608"/>
    <cellStyle name="Separador de milhares 14 3 11" xfId="6192"/>
    <cellStyle name="Separador de milhares 14 3 11 2" xfId="9704"/>
    <cellStyle name="Separador de milhares 14 3 11 2 2" xfId="32685"/>
    <cellStyle name="Separador de milhares 14 3 11 2 3" xfId="21513"/>
    <cellStyle name="Separador de milhares 14 3 11 3" xfId="29173"/>
    <cellStyle name="Separador de milhares 14 3 11 4" xfId="13852"/>
    <cellStyle name="Separador de milhares 14 3 12" xfId="5072"/>
    <cellStyle name="Separador de milhares 14 3 12 2" xfId="20876"/>
    <cellStyle name="Separador de milhares 14 3 12 3" xfId="28053"/>
    <cellStyle name="Separador de milhares 14 3 12 4" xfId="12096"/>
    <cellStyle name="Separador de milhares 14 3 13" xfId="3791"/>
    <cellStyle name="Separador de milhares 14 3 13 2" xfId="26772"/>
    <cellStyle name="Separador de milhares 14 3 13 3" xfId="17364"/>
    <cellStyle name="Separador de milhares 14 3 14" xfId="23269"/>
    <cellStyle name="Separador de milhares 14 3 15" xfId="11451"/>
    <cellStyle name="Separador de milhares 14 3 2" xfId="439"/>
    <cellStyle name="Separador de milhares 14 3 2 10" xfId="23422"/>
    <cellStyle name="Separador de milhares 14 3 2 11" xfId="11536"/>
    <cellStyle name="Separador de milhares 14 3 2 2" xfId="600"/>
    <cellStyle name="Separador de milhares 14 3 2 2 2" xfId="1883"/>
    <cellStyle name="Separador de milhares 14 3 2 2 2 2" xfId="3639"/>
    <cellStyle name="Separador de milhares 14 3 2 2 2 2 2" xfId="9543"/>
    <cellStyle name="Separador de milhares 14 3 2 2 2 2 2 2" xfId="32524"/>
    <cellStyle name="Separador de milhares 14 3 2 2 2 2 2 3" xfId="20715"/>
    <cellStyle name="Separador de milhares 14 3 2 2 2 2 3" xfId="26620"/>
    <cellStyle name="Separador de milhares 14 3 2 2 2 2 4" xfId="17203"/>
    <cellStyle name="Separador de milhares 14 3 2 2 2 3" xfId="7787"/>
    <cellStyle name="Separador de milhares 14 3 2 2 2 3 2" xfId="11299"/>
    <cellStyle name="Separador de milhares 14 3 2 2 2 3 2 2" xfId="34280"/>
    <cellStyle name="Separador de milhares 14 3 2 2 2 3 2 3" xfId="23108"/>
    <cellStyle name="Separador de milhares 14 3 2 2 2 3 3" xfId="30768"/>
    <cellStyle name="Separador de milhares 14 3 2 2 2 3 4" xfId="15447"/>
    <cellStyle name="Separador de milhares 14 3 2 2 2 4" xfId="4911"/>
    <cellStyle name="Separador de milhares 14 3 2 2 2 4 2" xfId="27892"/>
    <cellStyle name="Separador de milhares 14 3 2 2 2 4 3" xfId="18959"/>
    <cellStyle name="Separador de milhares 14 3 2 2 2 5" xfId="24864"/>
    <cellStyle name="Separador de milhares 14 3 2 2 2 6" xfId="13691"/>
    <cellStyle name="Separador de milhares 14 3 2 2 3" xfId="1247"/>
    <cellStyle name="Separador de milhares 14 3 2 2 3 2" xfId="3003"/>
    <cellStyle name="Separador de milhares 14 3 2 2 3 2 2" xfId="8907"/>
    <cellStyle name="Separador de milhares 14 3 2 2 3 2 2 2" xfId="31888"/>
    <cellStyle name="Separador de milhares 14 3 2 2 3 2 2 3" xfId="20079"/>
    <cellStyle name="Separador de milhares 14 3 2 2 3 2 3" xfId="25984"/>
    <cellStyle name="Separador de milhares 14 3 2 2 3 2 4" xfId="16567"/>
    <cellStyle name="Separador de milhares 14 3 2 2 3 3" xfId="7151"/>
    <cellStyle name="Separador de milhares 14 3 2 2 3 3 2" xfId="10663"/>
    <cellStyle name="Separador de milhares 14 3 2 2 3 3 2 2" xfId="33644"/>
    <cellStyle name="Separador de milhares 14 3 2 2 3 3 2 3" xfId="22472"/>
    <cellStyle name="Separador de milhares 14 3 2 2 3 3 3" xfId="30132"/>
    <cellStyle name="Separador de milhares 14 3 2 2 3 3 4" xfId="14811"/>
    <cellStyle name="Separador de milhares 14 3 2 2 3 4" xfId="5955"/>
    <cellStyle name="Separador de milhares 14 3 2 2 3 4 2" xfId="28936"/>
    <cellStyle name="Separador de milhares 14 3 2 2 3 4 3" xfId="18323"/>
    <cellStyle name="Separador de milhares 14 3 2 2 3 5" xfId="24228"/>
    <cellStyle name="Separador de milhares 14 3 2 2 3 6" xfId="13055"/>
    <cellStyle name="Separador de milhares 14 3 2 2 4" xfId="2358"/>
    <cellStyle name="Separador de milhares 14 3 2 2 4 2" xfId="8262"/>
    <cellStyle name="Separador de milhares 14 3 2 2 4 2 2" xfId="31243"/>
    <cellStyle name="Separador de milhares 14 3 2 2 4 2 3" xfId="19434"/>
    <cellStyle name="Separador de milhares 14 3 2 2 4 3" xfId="25339"/>
    <cellStyle name="Separador de milhares 14 3 2 2 4 4" xfId="15922"/>
    <cellStyle name="Separador de milhares 14 3 2 2 5" xfId="6506"/>
    <cellStyle name="Separador de milhares 14 3 2 2 5 2" xfId="10018"/>
    <cellStyle name="Separador de milhares 14 3 2 2 5 2 2" xfId="32999"/>
    <cellStyle name="Separador de milhares 14 3 2 2 5 2 3" xfId="21827"/>
    <cellStyle name="Separador de milhares 14 3 2 2 5 3" xfId="29487"/>
    <cellStyle name="Separador de milhares 14 3 2 2 5 4" xfId="14166"/>
    <cellStyle name="Separador de milhares 14 3 2 2 6" xfId="5386"/>
    <cellStyle name="Separador de milhares 14 3 2 2 6 2" xfId="21190"/>
    <cellStyle name="Separador de milhares 14 3 2 2 6 3" xfId="28367"/>
    <cellStyle name="Separador de milhares 14 3 2 2 6 4" xfId="12410"/>
    <cellStyle name="Separador de milhares 14 3 2 2 7" xfId="4275"/>
    <cellStyle name="Separador de milhares 14 3 2 2 7 2" xfId="27256"/>
    <cellStyle name="Separador de milhares 14 3 2 2 7 3" xfId="17678"/>
    <cellStyle name="Separador de milhares 14 3 2 2 8" xfId="23583"/>
    <cellStyle name="Separador de milhares 14 3 2 2 9" xfId="11935"/>
    <cellStyle name="Separador de milhares 14 3 2 3" xfId="1086"/>
    <cellStyle name="Separador de milhares 14 3 2 3 2" xfId="1722"/>
    <cellStyle name="Separador de milhares 14 3 2 3 2 2" xfId="3478"/>
    <cellStyle name="Separador de milhares 14 3 2 3 2 2 2" xfId="9382"/>
    <cellStyle name="Separador de milhares 14 3 2 3 2 2 2 2" xfId="32363"/>
    <cellStyle name="Separador de milhares 14 3 2 3 2 2 2 3" xfId="20554"/>
    <cellStyle name="Separador de milhares 14 3 2 3 2 2 3" xfId="26459"/>
    <cellStyle name="Separador de milhares 14 3 2 3 2 2 4" xfId="17042"/>
    <cellStyle name="Separador de milhares 14 3 2 3 2 3" xfId="7626"/>
    <cellStyle name="Separador de milhares 14 3 2 3 2 3 2" xfId="11138"/>
    <cellStyle name="Separador de milhares 14 3 2 3 2 3 2 2" xfId="34119"/>
    <cellStyle name="Separador de milhares 14 3 2 3 2 3 2 3" xfId="22947"/>
    <cellStyle name="Separador de milhares 14 3 2 3 2 3 3" xfId="30607"/>
    <cellStyle name="Separador de milhares 14 3 2 3 2 3 4" xfId="15286"/>
    <cellStyle name="Separador de milhares 14 3 2 3 2 4" xfId="4750"/>
    <cellStyle name="Separador de milhares 14 3 2 3 2 4 2" xfId="27731"/>
    <cellStyle name="Separador de milhares 14 3 2 3 2 4 3" xfId="18798"/>
    <cellStyle name="Separador de milhares 14 3 2 3 2 5" xfId="24703"/>
    <cellStyle name="Separador de milhares 14 3 2 3 2 6" xfId="13530"/>
    <cellStyle name="Separador de milhares 14 3 2 3 3" xfId="2842"/>
    <cellStyle name="Separador de milhares 14 3 2 3 3 2" xfId="8746"/>
    <cellStyle name="Separador de milhares 14 3 2 3 3 2 2" xfId="31727"/>
    <cellStyle name="Separador de milhares 14 3 2 3 3 2 3" xfId="19918"/>
    <cellStyle name="Separador de milhares 14 3 2 3 3 3" xfId="25823"/>
    <cellStyle name="Separador de milhares 14 3 2 3 3 4" xfId="16406"/>
    <cellStyle name="Separador de milhares 14 3 2 3 4" xfId="6990"/>
    <cellStyle name="Separador de milhares 14 3 2 3 4 2" xfId="10502"/>
    <cellStyle name="Separador de milhares 14 3 2 3 4 2 2" xfId="33483"/>
    <cellStyle name="Separador de milhares 14 3 2 3 4 2 3" xfId="22311"/>
    <cellStyle name="Separador de milhares 14 3 2 3 4 3" xfId="29971"/>
    <cellStyle name="Separador de milhares 14 3 2 3 4 4" xfId="14650"/>
    <cellStyle name="Separador de milhares 14 3 2 3 5" xfId="5794"/>
    <cellStyle name="Separador de milhares 14 3 2 3 5 2" xfId="21352"/>
    <cellStyle name="Separador de milhares 14 3 2 3 5 3" xfId="28775"/>
    <cellStyle name="Separador de milhares 14 3 2 3 5 4" xfId="12894"/>
    <cellStyle name="Separador de milhares 14 3 2 3 6" xfId="4114"/>
    <cellStyle name="Separador de milhares 14 3 2 3 6 2" xfId="27095"/>
    <cellStyle name="Separador de milhares 14 3 2 3 6 3" xfId="18162"/>
    <cellStyle name="Separador de milhares 14 3 2 3 7" xfId="24067"/>
    <cellStyle name="Separador de milhares 14 3 2 3 8" xfId="11774"/>
    <cellStyle name="Separador de milhares 14 3 2 4" xfId="1484"/>
    <cellStyle name="Separador de milhares 14 3 2 4 2" xfId="3240"/>
    <cellStyle name="Separador de milhares 14 3 2 4 2 2" xfId="9144"/>
    <cellStyle name="Separador de milhares 14 3 2 4 2 2 2" xfId="32125"/>
    <cellStyle name="Separador de milhares 14 3 2 4 2 2 3" xfId="20316"/>
    <cellStyle name="Separador de milhares 14 3 2 4 2 3" xfId="26221"/>
    <cellStyle name="Separador de milhares 14 3 2 4 2 4" xfId="16804"/>
    <cellStyle name="Separador de milhares 14 3 2 4 3" xfId="7388"/>
    <cellStyle name="Separador de milhares 14 3 2 4 3 2" xfId="10900"/>
    <cellStyle name="Separador de milhares 14 3 2 4 3 2 2" xfId="33881"/>
    <cellStyle name="Separador de milhares 14 3 2 4 3 2 3" xfId="22709"/>
    <cellStyle name="Separador de milhares 14 3 2 4 3 3" xfId="30369"/>
    <cellStyle name="Separador de milhares 14 3 2 4 3 4" xfId="15048"/>
    <cellStyle name="Separador de milhares 14 3 2 4 4" xfId="4512"/>
    <cellStyle name="Separador de milhares 14 3 2 4 4 2" xfId="27493"/>
    <cellStyle name="Separador de milhares 14 3 2 4 4 3" xfId="18560"/>
    <cellStyle name="Separador de milhares 14 3 2 4 5" xfId="24465"/>
    <cellStyle name="Separador de milhares 14 3 2 4 6" xfId="13292"/>
    <cellStyle name="Separador de milhares 14 3 2 5" xfId="848"/>
    <cellStyle name="Separador de milhares 14 3 2 5 2" xfId="2604"/>
    <cellStyle name="Separador de milhares 14 3 2 5 2 2" xfId="8508"/>
    <cellStyle name="Separador de milhares 14 3 2 5 2 2 2" xfId="31489"/>
    <cellStyle name="Separador de milhares 14 3 2 5 2 2 3" xfId="19680"/>
    <cellStyle name="Separador de milhares 14 3 2 5 2 3" xfId="25585"/>
    <cellStyle name="Separador de milhares 14 3 2 5 2 4" xfId="16168"/>
    <cellStyle name="Separador de milhares 14 3 2 5 3" xfId="6752"/>
    <cellStyle name="Separador de milhares 14 3 2 5 3 2" xfId="10264"/>
    <cellStyle name="Separador de milhares 14 3 2 5 3 2 2" xfId="33245"/>
    <cellStyle name="Separador de milhares 14 3 2 5 3 2 3" xfId="22073"/>
    <cellStyle name="Separador de milhares 14 3 2 5 3 3" xfId="29733"/>
    <cellStyle name="Separador de milhares 14 3 2 5 3 4" xfId="14412"/>
    <cellStyle name="Separador de milhares 14 3 2 5 4" xfId="5556"/>
    <cellStyle name="Separador de milhares 14 3 2 5 4 2" xfId="28537"/>
    <cellStyle name="Separador de milhares 14 3 2 5 4 3" xfId="17924"/>
    <cellStyle name="Separador de milhares 14 3 2 5 5" xfId="23829"/>
    <cellStyle name="Separador de milhares 14 3 2 5 6" xfId="12656"/>
    <cellStyle name="Separador de milhares 14 3 2 6" xfId="2197"/>
    <cellStyle name="Separador de milhares 14 3 2 6 2" xfId="8101"/>
    <cellStyle name="Separador de milhares 14 3 2 6 2 2" xfId="31082"/>
    <cellStyle name="Separador de milhares 14 3 2 6 2 3" xfId="19273"/>
    <cellStyle name="Separador de milhares 14 3 2 6 3" xfId="25178"/>
    <cellStyle name="Separador de milhares 14 3 2 6 4" xfId="15761"/>
    <cellStyle name="Separador de milhares 14 3 2 7" xfId="6345"/>
    <cellStyle name="Separador de milhares 14 3 2 7 2" xfId="9857"/>
    <cellStyle name="Separador de milhares 14 3 2 7 2 2" xfId="32838"/>
    <cellStyle name="Separador de milhares 14 3 2 7 2 3" xfId="21666"/>
    <cellStyle name="Separador de milhares 14 3 2 7 3" xfId="29326"/>
    <cellStyle name="Separador de milhares 14 3 2 7 4" xfId="14005"/>
    <cellStyle name="Separador de milhares 14 3 2 8" xfId="5225"/>
    <cellStyle name="Separador de milhares 14 3 2 8 2" xfId="21029"/>
    <cellStyle name="Separador de milhares 14 3 2 8 3" xfId="28206"/>
    <cellStyle name="Separador de milhares 14 3 2 8 4" xfId="12249"/>
    <cellStyle name="Separador de milhares 14 3 2 9" xfId="3876"/>
    <cellStyle name="Separador de milhares 14 3 2 9 2" xfId="26857"/>
    <cellStyle name="Separador de milhares 14 3 2 9 3" xfId="17517"/>
    <cellStyle name="Separador de milhares 14 3 3" xfId="357"/>
    <cellStyle name="Separador de milhares 14 3 3 2" xfId="1641"/>
    <cellStyle name="Separador de milhares 14 3 3 2 2" xfId="3397"/>
    <cellStyle name="Separador de milhares 14 3 3 2 2 2" xfId="9301"/>
    <cellStyle name="Separador de milhares 14 3 3 2 2 2 2" xfId="32282"/>
    <cellStyle name="Separador de milhares 14 3 3 2 2 2 3" xfId="20473"/>
    <cellStyle name="Separador de milhares 14 3 3 2 2 3" xfId="26378"/>
    <cellStyle name="Separador de milhares 14 3 3 2 2 4" xfId="16961"/>
    <cellStyle name="Separador de milhares 14 3 3 2 3" xfId="7545"/>
    <cellStyle name="Separador de milhares 14 3 3 2 3 2" xfId="11057"/>
    <cellStyle name="Separador de milhares 14 3 3 2 3 2 2" xfId="34038"/>
    <cellStyle name="Separador de milhares 14 3 3 2 3 2 3" xfId="22866"/>
    <cellStyle name="Separador de milhares 14 3 3 2 3 3" xfId="30526"/>
    <cellStyle name="Separador de milhares 14 3 3 2 3 4" xfId="15205"/>
    <cellStyle name="Separador de milhares 14 3 3 2 4" xfId="4669"/>
    <cellStyle name="Separador de milhares 14 3 3 2 4 2" xfId="27650"/>
    <cellStyle name="Separador de milhares 14 3 3 2 4 3" xfId="18717"/>
    <cellStyle name="Separador de milhares 14 3 3 2 5" xfId="24622"/>
    <cellStyle name="Separador de milhares 14 3 3 2 6" xfId="13449"/>
    <cellStyle name="Separador de milhares 14 3 3 3" xfId="1005"/>
    <cellStyle name="Separador de milhares 14 3 3 3 2" xfId="2761"/>
    <cellStyle name="Separador de milhares 14 3 3 3 2 2" xfId="8665"/>
    <cellStyle name="Separador de milhares 14 3 3 3 2 2 2" xfId="31646"/>
    <cellStyle name="Separador de milhares 14 3 3 3 2 2 3" xfId="19837"/>
    <cellStyle name="Separador de milhares 14 3 3 3 2 3" xfId="25742"/>
    <cellStyle name="Separador de milhares 14 3 3 3 2 4" xfId="16325"/>
    <cellStyle name="Separador de milhares 14 3 3 3 3" xfId="6909"/>
    <cellStyle name="Separador de milhares 14 3 3 3 3 2" xfId="10421"/>
    <cellStyle name="Separador de milhares 14 3 3 3 3 2 2" xfId="33402"/>
    <cellStyle name="Separador de milhares 14 3 3 3 3 2 3" xfId="22230"/>
    <cellStyle name="Separador de milhares 14 3 3 3 3 3" xfId="29890"/>
    <cellStyle name="Separador de milhares 14 3 3 3 3 4" xfId="14569"/>
    <cellStyle name="Separador de milhares 14 3 3 3 4" xfId="5713"/>
    <cellStyle name="Separador de milhares 14 3 3 3 4 2" xfId="28694"/>
    <cellStyle name="Separador de milhares 14 3 3 3 4 3" xfId="18081"/>
    <cellStyle name="Separador de milhares 14 3 3 3 5" xfId="23986"/>
    <cellStyle name="Separador de milhares 14 3 3 3 6" xfId="12813"/>
    <cellStyle name="Separador de milhares 14 3 3 4" xfId="2116"/>
    <cellStyle name="Separador de milhares 14 3 3 4 2" xfId="8020"/>
    <cellStyle name="Separador de milhares 14 3 3 4 2 2" xfId="31001"/>
    <cellStyle name="Separador de milhares 14 3 3 4 2 3" xfId="19192"/>
    <cellStyle name="Separador de milhares 14 3 3 4 3" xfId="25097"/>
    <cellStyle name="Separador de milhares 14 3 3 4 4" xfId="15680"/>
    <cellStyle name="Separador de milhares 14 3 3 5" xfId="6264"/>
    <cellStyle name="Separador de milhares 14 3 3 5 2" xfId="9776"/>
    <cellStyle name="Separador de milhares 14 3 3 5 2 2" xfId="32757"/>
    <cellStyle name="Separador de milhares 14 3 3 5 2 3" xfId="21585"/>
    <cellStyle name="Separador de milhares 14 3 3 5 3" xfId="29245"/>
    <cellStyle name="Separador de milhares 14 3 3 5 4" xfId="13924"/>
    <cellStyle name="Separador de milhares 14 3 3 6" xfId="5144"/>
    <cellStyle name="Separador de milhares 14 3 3 6 2" xfId="20948"/>
    <cellStyle name="Separador de milhares 14 3 3 6 3" xfId="28125"/>
    <cellStyle name="Separador de milhares 14 3 3 6 4" xfId="12168"/>
    <cellStyle name="Separador de milhares 14 3 3 7" xfId="4033"/>
    <cellStyle name="Separador de milhares 14 3 3 7 2" xfId="27014"/>
    <cellStyle name="Separador de milhares 14 3 3 7 3" xfId="17436"/>
    <cellStyle name="Separador de milhares 14 3 3 8" xfId="23341"/>
    <cellStyle name="Separador de milhares 14 3 3 9" xfId="11693"/>
    <cellStyle name="Separador de milhares 14 3 4" xfId="515"/>
    <cellStyle name="Separador de milhares 14 3 4 2" xfId="1798"/>
    <cellStyle name="Separador de milhares 14 3 4 2 2" xfId="3554"/>
    <cellStyle name="Separador de milhares 14 3 4 2 2 2" xfId="9458"/>
    <cellStyle name="Separador de milhares 14 3 4 2 2 2 2" xfId="32439"/>
    <cellStyle name="Separador de milhares 14 3 4 2 2 2 3" xfId="20630"/>
    <cellStyle name="Separador de milhares 14 3 4 2 2 3" xfId="26535"/>
    <cellStyle name="Separador de milhares 14 3 4 2 2 4" xfId="17118"/>
    <cellStyle name="Separador de milhares 14 3 4 2 3" xfId="7702"/>
    <cellStyle name="Separador de milhares 14 3 4 2 3 2" xfId="11214"/>
    <cellStyle name="Separador de milhares 14 3 4 2 3 2 2" xfId="34195"/>
    <cellStyle name="Separador de milhares 14 3 4 2 3 2 3" xfId="23023"/>
    <cellStyle name="Separador de milhares 14 3 4 2 3 3" xfId="30683"/>
    <cellStyle name="Separador de milhares 14 3 4 2 3 4" xfId="15362"/>
    <cellStyle name="Separador de milhares 14 3 4 2 4" xfId="4826"/>
    <cellStyle name="Separador de milhares 14 3 4 2 4 2" xfId="27807"/>
    <cellStyle name="Separador de milhares 14 3 4 2 4 3" xfId="18874"/>
    <cellStyle name="Separador de milhares 14 3 4 2 5" xfId="24779"/>
    <cellStyle name="Separador de milhares 14 3 4 2 6" xfId="13606"/>
    <cellStyle name="Separador de milhares 14 3 4 3" xfId="1162"/>
    <cellStyle name="Separador de milhares 14 3 4 3 2" xfId="2918"/>
    <cellStyle name="Separador de milhares 14 3 4 3 2 2" xfId="8822"/>
    <cellStyle name="Separador de milhares 14 3 4 3 2 2 2" xfId="31803"/>
    <cellStyle name="Separador de milhares 14 3 4 3 2 2 3" xfId="19994"/>
    <cellStyle name="Separador de milhares 14 3 4 3 2 3" xfId="25899"/>
    <cellStyle name="Separador de milhares 14 3 4 3 2 4" xfId="16482"/>
    <cellStyle name="Separador de milhares 14 3 4 3 3" xfId="7066"/>
    <cellStyle name="Separador de milhares 14 3 4 3 3 2" xfId="10578"/>
    <cellStyle name="Separador de milhares 14 3 4 3 3 2 2" xfId="33559"/>
    <cellStyle name="Separador de milhares 14 3 4 3 3 2 3" xfId="22387"/>
    <cellStyle name="Separador de milhares 14 3 4 3 3 3" xfId="30047"/>
    <cellStyle name="Separador de milhares 14 3 4 3 3 4" xfId="14726"/>
    <cellStyle name="Separador de milhares 14 3 4 3 4" xfId="5870"/>
    <cellStyle name="Separador de milhares 14 3 4 3 4 2" xfId="28851"/>
    <cellStyle name="Separador de milhares 14 3 4 3 4 3" xfId="18238"/>
    <cellStyle name="Separador de milhares 14 3 4 3 5" xfId="24143"/>
    <cellStyle name="Separador de milhares 14 3 4 3 6" xfId="12970"/>
    <cellStyle name="Separador de milhares 14 3 4 4" xfId="2273"/>
    <cellStyle name="Separador de milhares 14 3 4 4 2" xfId="8177"/>
    <cellStyle name="Separador de milhares 14 3 4 4 2 2" xfId="31158"/>
    <cellStyle name="Separador de milhares 14 3 4 4 2 3" xfId="19349"/>
    <cellStyle name="Separador de milhares 14 3 4 4 3" xfId="25254"/>
    <cellStyle name="Separador de milhares 14 3 4 4 4" xfId="15837"/>
    <cellStyle name="Separador de milhares 14 3 4 5" xfId="6421"/>
    <cellStyle name="Separador de milhares 14 3 4 5 2" xfId="9933"/>
    <cellStyle name="Separador de milhares 14 3 4 5 2 2" xfId="32914"/>
    <cellStyle name="Separador de milhares 14 3 4 5 2 3" xfId="21742"/>
    <cellStyle name="Separador de milhares 14 3 4 5 3" xfId="29402"/>
    <cellStyle name="Separador de milhares 14 3 4 5 4" xfId="14081"/>
    <cellStyle name="Separador de milhares 14 3 4 6" xfId="5301"/>
    <cellStyle name="Separador de milhares 14 3 4 6 2" xfId="21105"/>
    <cellStyle name="Separador de milhares 14 3 4 6 3" xfId="28282"/>
    <cellStyle name="Separador de milhares 14 3 4 6 4" xfId="12325"/>
    <cellStyle name="Separador de milhares 14 3 4 7" xfId="4190"/>
    <cellStyle name="Separador de milhares 14 3 4 7 2" xfId="27171"/>
    <cellStyle name="Separador de milhares 14 3 4 7 3" xfId="17593"/>
    <cellStyle name="Separador de milhares 14 3 4 8" xfId="23498"/>
    <cellStyle name="Separador de milhares 14 3 4 9" xfId="11850"/>
    <cellStyle name="Separador de milhares 14 3 5" xfId="933"/>
    <cellStyle name="Separador de milhares 14 3 5 2" xfId="1569"/>
    <cellStyle name="Separador de milhares 14 3 5 2 2" xfId="3325"/>
    <cellStyle name="Separador de milhares 14 3 5 2 2 2" xfId="9229"/>
    <cellStyle name="Separador de milhares 14 3 5 2 2 2 2" xfId="32210"/>
    <cellStyle name="Separador de milhares 14 3 5 2 2 2 3" xfId="20401"/>
    <cellStyle name="Separador de milhares 14 3 5 2 2 3" xfId="26306"/>
    <cellStyle name="Separador de milhares 14 3 5 2 2 4" xfId="16889"/>
    <cellStyle name="Separador de milhares 14 3 5 2 3" xfId="7473"/>
    <cellStyle name="Separador de milhares 14 3 5 2 3 2" xfId="10985"/>
    <cellStyle name="Separador de milhares 14 3 5 2 3 2 2" xfId="33966"/>
    <cellStyle name="Separador de milhares 14 3 5 2 3 2 3" xfId="22794"/>
    <cellStyle name="Separador de milhares 14 3 5 2 3 3" xfId="30454"/>
    <cellStyle name="Separador de milhares 14 3 5 2 3 4" xfId="15133"/>
    <cellStyle name="Separador de milhares 14 3 5 2 4" xfId="4597"/>
    <cellStyle name="Separador de milhares 14 3 5 2 4 2" xfId="27578"/>
    <cellStyle name="Separador de milhares 14 3 5 2 4 3" xfId="18645"/>
    <cellStyle name="Separador de milhares 14 3 5 2 5" xfId="24550"/>
    <cellStyle name="Separador de milhares 14 3 5 2 6" xfId="13377"/>
    <cellStyle name="Separador de milhares 14 3 5 3" xfId="2689"/>
    <cellStyle name="Separador de milhares 14 3 5 3 2" xfId="8593"/>
    <cellStyle name="Separador de milhares 14 3 5 3 2 2" xfId="31574"/>
    <cellStyle name="Separador de milhares 14 3 5 3 2 3" xfId="19765"/>
    <cellStyle name="Separador de milhares 14 3 5 3 3" xfId="25670"/>
    <cellStyle name="Separador de milhares 14 3 5 3 4" xfId="16253"/>
    <cellStyle name="Separador de milhares 14 3 5 4" xfId="6837"/>
    <cellStyle name="Separador de milhares 14 3 5 4 2" xfId="10349"/>
    <cellStyle name="Separador de milhares 14 3 5 4 2 2" xfId="33330"/>
    <cellStyle name="Separador de milhares 14 3 5 4 2 3" xfId="22158"/>
    <cellStyle name="Separador de milhares 14 3 5 4 3" xfId="29818"/>
    <cellStyle name="Separador de milhares 14 3 5 4 4" xfId="14497"/>
    <cellStyle name="Separador de milhares 14 3 5 5" xfId="5641"/>
    <cellStyle name="Separador de milhares 14 3 5 5 2" xfId="21275"/>
    <cellStyle name="Separador de milhares 14 3 5 5 3" xfId="28622"/>
    <cellStyle name="Separador de milhares 14 3 5 5 4" xfId="12741"/>
    <cellStyle name="Separador de milhares 14 3 5 6" xfId="3961"/>
    <cellStyle name="Separador de milhares 14 3 5 6 2" xfId="26942"/>
    <cellStyle name="Separador de milhares 14 3 5 6 3" xfId="18009"/>
    <cellStyle name="Separador de milhares 14 3 5 7" xfId="23914"/>
    <cellStyle name="Separador de milhares 14 3 5 8" xfId="11621"/>
    <cellStyle name="Separador de milhares 14 3 6" xfId="1323"/>
    <cellStyle name="Separador de milhares 14 3 6 2" xfId="1959"/>
    <cellStyle name="Separador de milhares 14 3 6 2 2" xfId="3715"/>
    <cellStyle name="Separador de milhares 14 3 6 2 2 2" xfId="9619"/>
    <cellStyle name="Separador de milhares 14 3 6 2 2 2 2" xfId="32600"/>
    <cellStyle name="Separador de milhares 14 3 6 2 2 2 3" xfId="20791"/>
    <cellStyle name="Separador de milhares 14 3 6 2 2 3" xfId="26696"/>
    <cellStyle name="Separador de milhares 14 3 6 2 2 4" xfId="17279"/>
    <cellStyle name="Separador de milhares 14 3 6 2 3" xfId="7863"/>
    <cellStyle name="Separador de milhares 14 3 6 2 3 2" xfId="11375"/>
    <cellStyle name="Separador de milhares 14 3 6 2 3 2 2" xfId="34356"/>
    <cellStyle name="Separador de milhares 14 3 6 2 3 2 3" xfId="23184"/>
    <cellStyle name="Separador de milhares 14 3 6 2 3 3" xfId="30844"/>
    <cellStyle name="Separador de milhares 14 3 6 2 3 4" xfId="15523"/>
    <cellStyle name="Separador de milhares 14 3 6 2 4" xfId="4987"/>
    <cellStyle name="Separador de milhares 14 3 6 2 4 2" xfId="27968"/>
    <cellStyle name="Separador de milhares 14 3 6 2 4 3" xfId="19035"/>
    <cellStyle name="Separador de milhares 14 3 6 2 5" xfId="24940"/>
    <cellStyle name="Separador de milhares 14 3 6 2 6" xfId="13767"/>
    <cellStyle name="Separador de milhares 14 3 6 3" xfId="3079"/>
    <cellStyle name="Separador de milhares 14 3 6 3 2" xfId="8983"/>
    <cellStyle name="Separador de milhares 14 3 6 3 2 2" xfId="31964"/>
    <cellStyle name="Separador de milhares 14 3 6 3 2 3" xfId="20155"/>
    <cellStyle name="Separador de milhares 14 3 6 3 3" xfId="26060"/>
    <cellStyle name="Separador de milhares 14 3 6 3 4" xfId="16643"/>
    <cellStyle name="Separador de milhares 14 3 6 4" xfId="7227"/>
    <cellStyle name="Separador de milhares 14 3 6 4 2" xfId="10739"/>
    <cellStyle name="Separador de milhares 14 3 6 4 2 2" xfId="33720"/>
    <cellStyle name="Separador de milhares 14 3 6 4 2 3" xfId="22548"/>
    <cellStyle name="Separador de milhares 14 3 6 4 3" xfId="30208"/>
    <cellStyle name="Separador de milhares 14 3 6 4 4" xfId="14887"/>
    <cellStyle name="Separador de milhares 14 3 6 5" xfId="6031"/>
    <cellStyle name="Separador de milhares 14 3 6 5 2" xfId="21428"/>
    <cellStyle name="Separador de milhares 14 3 6 5 3" xfId="29012"/>
    <cellStyle name="Separador de milhares 14 3 6 5 4" xfId="13131"/>
    <cellStyle name="Separador de milhares 14 3 6 6" xfId="4351"/>
    <cellStyle name="Separador de milhares 14 3 6 6 2" xfId="27332"/>
    <cellStyle name="Separador de milhares 14 3 6 6 3" xfId="18399"/>
    <cellStyle name="Separador de milhares 14 3 6 7" xfId="24304"/>
    <cellStyle name="Separador de milhares 14 3 6 8" xfId="12011"/>
    <cellStyle name="Separador de milhares 14 3 7" xfId="763"/>
    <cellStyle name="Separador de milhares 14 3 7 2" xfId="2519"/>
    <cellStyle name="Separador de milhares 14 3 7 2 2" xfId="8423"/>
    <cellStyle name="Separador de milhares 14 3 7 2 2 2" xfId="31404"/>
    <cellStyle name="Separador de milhares 14 3 7 2 2 3" xfId="19595"/>
    <cellStyle name="Separador de milhares 14 3 7 2 3" xfId="25500"/>
    <cellStyle name="Separador de milhares 14 3 7 2 4" xfId="16083"/>
    <cellStyle name="Separador de milhares 14 3 7 3" xfId="6667"/>
    <cellStyle name="Separador de milhares 14 3 7 3 2" xfId="10179"/>
    <cellStyle name="Separador de milhares 14 3 7 3 2 2" xfId="33160"/>
    <cellStyle name="Separador de milhares 14 3 7 3 2 3" xfId="21988"/>
    <cellStyle name="Separador de milhares 14 3 7 3 3" xfId="29648"/>
    <cellStyle name="Separador de milhares 14 3 7 3 4" xfId="14327"/>
    <cellStyle name="Separador de milhares 14 3 7 4" xfId="4427"/>
    <cellStyle name="Separador de milhares 14 3 7 4 2" xfId="27408"/>
    <cellStyle name="Separador de milhares 14 3 7 4 3" xfId="17839"/>
    <cellStyle name="Separador de milhares 14 3 7 5" xfId="23744"/>
    <cellStyle name="Separador de milhares 14 3 7 6" xfId="12571"/>
    <cellStyle name="Separador de milhares 14 3 8" xfId="1399"/>
    <cellStyle name="Separador de milhares 14 3 8 2" xfId="3155"/>
    <cellStyle name="Separador de milhares 14 3 8 2 2" xfId="9059"/>
    <cellStyle name="Separador de milhares 14 3 8 2 2 2" xfId="32040"/>
    <cellStyle name="Separador de milhares 14 3 8 2 2 3" xfId="20231"/>
    <cellStyle name="Separador de milhares 14 3 8 2 3" xfId="26136"/>
    <cellStyle name="Separador de milhares 14 3 8 2 4" xfId="16719"/>
    <cellStyle name="Separador de milhares 14 3 8 3" xfId="7303"/>
    <cellStyle name="Separador de milhares 14 3 8 3 2" xfId="10815"/>
    <cellStyle name="Separador de milhares 14 3 8 3 2 2" xfId="33796"/>
    <cellStyle name="Separador de milhares 14 3 8 3 2 3" xfId="22624"/>
    <cellStyle name="Separador de milhares 14 3 8 3 3" xfId="30284"/>
    <cellStyle name="Separador de milhares 14 3 8 3 4" xfId="14963"/>
    <cellStyle name="Separador de milhares 14 3 8 4" xfId="6107"/>
    <cellStyle name="Separador de milhares 14 3 8 4 2" xfId="29088"/>
    <cellStyle name="Separador de milhares 14 3 8 4 3" xfId="18475"/>
    <cellStyle name="Separador de milhares 14 3 8 5" xfId="24380"/>
    <cellStyle name="Separador de milhares 14 3 8 6" xfId="13207"/>
    <cellStyle name="Separador de milhares 14 3 9" xfId="686"/>
    <cellStyle name="Separador de milhares 14 3 9 2" xfId="2443"/>
    <cellStyle name="Separador de milhares 14 3 9 2 2" xfId="8347"/>
    <cellStyle name="Separador de milhares 14 3 9 2 2 2" xfId="31328"/>
    <cellStyle name="Separador de milhares 14 3 9 2 2 3" xfId="19519"/>
    <cellStyle name="Separador de milhares 14 3 9 2 3" xfId="25424"/>
    <cellStyle name="Separador de milhares 14 3 9 2 4" xfId="16007"/>
    <cellStyle name="Separador de milhares 14 3 9 3" xfId="6591"/>
    <cellStyle name="Separador de milhares 14 3 9 3 2" xfId="10103"/>
    <cellStyle name="Separador de milhares 14 3 9 3 2 2" xfId="33084"/>
    <cellStyle name="Separador de milhares 14 3 9 3 2 3" xfId="21912"/>
    <cellStyle name="Separador de milhares 14 3 9 3 3" xfId="29572"/>
    <cellStyle name="Separador de milhares 14 3 9 3 4" xfId="14251"/>
    <cellStyle name="Separador de milhares 14 3 9 4" xfId="5471"/>
    <cellStyle name="Separador de milhares 14 3 9 4 2" xfId="28452"/>
    <cellStyle name="Separador de milhares 14 3 9 4 3" xfId="17763"/>
    <cellStyle name="Separador de milhares 14 3 9 5" xfId="23668"/>
    <cellStyle name="Separador de milhares 14 3 9 6" xfId="12495"/>
    <cellStyle name="Separador de milhares 14 4" xfId="416"/>
    <cellStyle name="Separador de milhares 14 4 10" xfId="23399"/>
    <cellStyle name="Separador de milhares 14 4 11" xfId="11513"/>
    <cellStyle name="Separador de milhares 14 4 2" xfId="577"/>
    <cellStyle name="Separador de milhares 14 4 2 2" xfId="1860"/>
    <cellStyle name="Separador de milhares 14 4 2 2 2" xfId="3616"/>
    <cellStyle name="Separador de milhares 14 4 2 2 2 2" xfId="9520"/>
    <cellStyle name="Separador de milhares 14 4 2 2 2 2 2" xfId="32501"/>
    <cellStyle name="Separador de milhares 14 4 2 2 2 2 3" xfId="20692"/>
    <cellStyle name="Separador de milhares 14 4 2 2 2 3" xfId="26597"/>
    <cellStyle name="Separador de milhares 14 4 2 2 2 4" xfId="17180"/>
    <cellStyle name="Separador de milhares 14 4 2 2 3" xfId="7764"/>
    <cellStyle name="Separador de milhares 14 4 2 2 3 2" xfId="11276"/>
    <cellStyle name="Separador de milhares 14 4 2 2 3 2 2" xfId="34257"/>
    <cellStyle name="Separador de milhares 14 4 2 2 3 2 3" xfId="23085"/>
    <cellStyle name="Separador de milhares 14 4 2 2 3 3" xfId="30745"/>
    <cellStyle name="Separador de milhares 14 4 2 2 3 4" xfId="15424"/>
    <cellStyle name="Separador de milhares 14 4 2 2 4" xfId="4888"/>
    <cellStyle name="Separador de milhares 14 4 2 2 4 2" xfId="27869"/>
    <cellStyle name="Separador de milhares 14 4 2 2 4 3" xfId="18936"/>
    <cellStyle name="Separador de milhares 14 4 2 2 5" xfId="24841"/>
    <cellStyle name="Separador de milhares 14 4 2 2 6" xfId="13668"/>
    <cellStyle name="Separador de milhares 14 4 2 3" xfId="1224"/>
    <cellStyle name="Separador de milhares 14 4 2 3 2" xfId="2980"/>
    <cellStyle name="Separador de milhares 14 4 2 3 2 2" xfId="8884"/>
    <cellStyle name="Separador de milhares 14 4 2 3 2 2 2" xfId="31865"/>
    <cellStyle name="Separador de milhares 14 4 2 3 2 2 3" xfId="20056"/>
    <cellStyle name="Separador de milhares 14 4 2 3 2 3" xfId="25961"/>
    <cellStyle name="Separador de milhares 14 4 2 3 2 4" xfId="16544"/>
    <cellStyle name="Separador de milhares 14 4 2 3 3" xfId="7128"/>
    <cellStyle name="Separador de milhares 14 4 2 3 3 2" xfId="10640"/>
    <cellStyle name="Separador de milhares 14 4 2 3 3 2 2" xfId="33621"/>
    <cellStyle name="Separador de milhares 14 4 2 3 3 2 3" xfId="22449"/>
    <cellStyle name="Separador de milhares 14 4 2 3 3 3" xfId="30109"/>
    <cellStyle name="Separador de milhares 14 4 2 3 3 4" xfId="14788"/>
    <cellStyle name="Separador de milhares 14 4 2 3 4" xfId="5932"/>
    <cellStyle name="Separador de milhares 14 4 2 3 4 2" xfId="28913"/>
    <cellStyle name="Separador de milhares 14 4 2 3 4 3" xfId="18300"/>
    <cellStyle name="Separador de milhares 14 4 2 3 5" xfId="24205"/>
    <cellStyle name="Separador de milhares 14 4 2 3 6" xfId="13032"/>
    <cellStyle name="Separador de milhares 14 4 2 4" xfId="2335"/>
    <cellStyle name="Separador de milhares 14 4 2 4 2" xfId="8239"/>
    <cellStyle name="Separador de milhares 14 4 2 4 2 2" xfId="31220"/>
    <cellStyle name="Separador de milhares 14 4 2 4 2 3" xfId="19411"/>
    <cellStyle name="Separador de milhares 14 4 2 4 3" xfId="25316"/>
    <cellStyle name="Separador de milhares 14 4 2 4 4" xfId="15899"/>
    <cellStyle name="Separador de milhares 14 4 2 5" xfId="6483"/>
    <cellStyle name="Separador de milhares 14 4 2 5 2" xfId="9995"/>
    <cellStyle name="Separador de milhares 14 4 2 5 2 2" xfId="32976"/>
    <cellStyle name="Separador de milhares 14 4 2 5 2 3" xfId="21804"/>
    <cellStyle name="Separador de milhares 14 4 2 5 3" xfId="29464"/>
    <cellStyle name="Separador de milhares 14 4 2 5 4" xfId="14143"/>
    <cellStyle name="Separador de milhares 14 4 2 6" xfId="5363"/>
    <cellStyle name="Separador de milhares 14 4 2 6 2" xfId="21167"/>
    <cellStyle name="Separador de milhares 14 4 2 6 3" xfId="28344"/>
    <cellStyle name="Separador de milhares 14 4 2 6 4" xfId="12387"/>
    <cellStyle name="Separador de milhares 14 4 2 7" xfId="4252"/>
    <cellStyle name="Separador de milhares 14 4 2 7 2" xfId="27233"/>
    <cellStyle name="Separador de milhares 14 4 2 7 3" xfId="17655"/>
    <cellStyle name="Separador de milhares 14 4 2 8" xfId="23560"/>
    <cellStyle name="Separador de milhares 14 4 2 9" xfId="11912"/>
    <cellStyle name="Separador de milhares 14 4 3" xfId="1063"/>
    <cellStyle name="Separador de milhares 14 4 3 2" xfId="1699"/>
    <cellStyle name="Separador de milhares 14 4 3 2 2" xfId="3455"/>
    <cellStyle name="Separador de milhares 14 4 3 2 2 2" xfId="9359"/>
    <cellStyle name="Separador de milhares 14 4 3 2 2 2 2" xfId="32340"/>
    <cellStyle name="Separador de milhares 14 4 3 2 2 2 3" xfId="20531"/>
    <cellStyle name="Separador de milhares 14 4 3 2 2 3" xfId="26436"/>
    <cellStyle name="Separador de milhares 14 4 3 2 2 4" xfId="17019"/>
    <cellStyle name="Separador de milhares 14 4 3 2 3" xfId="7603"/>
    <cellStyle name="Separador de milhares 14 4 3 2 3 2" xfId="11115"/>
    <cellStyle name="Separador de milhares 14 4 3 2 3 2 2" xfId="34096"/>
    <cellStyle name="Separador de milhares 14 4 3 2 3 2 3" xfId="22924"/>
    <cellStyle name="Separador de milhares 14 4 3 2 3 3" xfId="30584"/>
    <cellStyle name="Separador de milhares 14 4 3 2 3 4" xfId="15263"/>
    <cellStyle name="Separador de milhares 14 4 3 2 4" xfId="4727"/>
    <cellStyle name="Separador de milhares 14 4 3 2 4 2" xfId="27708"/>
    <cellStyle name="Separador de milhares 14 4 3 2 4 3" xfId="18775"/>
    <cellStyle name="Separador de milhares 14 4 3 2 5" xfId="24680"/>
    <cellStyle name="Separador de milhares 14 4 3 2 6" xfId="13507"/>
    <cellStyle name="Separador de milhares 14 4 3 3" xfId="2819"/>
    <cellStyle name="Separador de milhares 14 4 3 3 2" xfId="8723"/>
    <cellStyle name="Separador de milhares 14 4 3 3 2 2" xfId="31704"/>
    <cellStyle name="Separador de milhares 14 4 3 3 2 3" xfId="19895"/>
    <cellStyle name="Separador de milhares 14 4 3 3 3" xfId="25800"/>
    <cellStyle name="Separador de milhares 14 4 3 3 4" xfId="16383"/>
    <cellStyle name="Separador de milhares 14 4 3 4" xfId="6967"/>
    <cellStyle name="Separador de milhares 14 4 3 4 2" xfId="10479"/>
    <cellStyle name="Separador de milhares 14 4 3 4 2 2" xfId="33460"/>
    <cellStyle name="Separador de milhares 14 4 3 4 2 3" xfId="22288"/>
    <cellStyle name="Separador de milhares 14 4 3 4 3" xfId="29948"/>
    <cellStyle name="Separador de milhares 14 4 3 4 4" xfId="14627"/>
    <cellStyle name="Separador de milhares 14 4 3 5" xfId="5771"/>
    <cellStyle name="Separador de milhares 14 4 3 5 2" xfId="21329"/>
    <cellStyle name="Separador de milhares 14 4 3 5 3" xfId="28752"/>
    <cellStyle name="Separador de milhares 14 4 3 5 4" xfId="12871"/>
    <cellStyle name="Separador de milhares 14 4 3 6" xfId="4091"/>
    <cellStyle name="Separador de milhares 14 4 3 6 2" xfId="27072"/>
    <cellStyle name="Separador de milhares 14 4 3 6 3" xfId="18139"/>
    <cellStyle name="Separador de milhares 14 4 3 7" xfId="24044"/>
    <cellStyle name="Separador de milhares 14 4 3 8" xfId="11751"/>
    <cellStyle name="Separador de milhares 14 4 4" xfId="1461"/>
    <cellStyle name="Separador de milhares 14 4 4 2" xfId="3217"/>
    <cellStyle name="Separador de milhares 14 4 4 2 2" xfId="9121"/>
    <cellStyle name="Separador de milhares 14 4 4 2 2 2" xfId="32102"/>
    <cellStyle name="Separador de milhares 14 4 4 2 2 3" xfId="20293"/>
    <cellStyle name="Separador de milhares 14 4 4 2 3" xfId="26198"/>
    <cellStyle name="Separador de milhares 14 4 4 2 4" xfId="16781"/>
    <cellStyle name="Separador de milhares 14 4 4 3" xfId="7365"/>
    <cellStyle name="Separador de milhares 14 4 4 3 2" xfId="10877"/>
    <cellStyle name="Separador de milhares 14 4 4 3 2 2" xfId="33858"/>
    <cellStyle name="Separador de milhares 14 4 4 3 2 3" xfId="22686"/>
    <cellStyle name="Separador de milhares 14 4 4 3 3" xfId="30346"/>
    <cellStyle name="Separador de milhares 14 4 4 3 4" xfId="15025"/>
    <cellStyle name="Separador de milhares 14 4 4 4" xfId="4489"/>
    <cellStyle name="Separador de milhares 14 4 4 4 2" xfId="27470"/>
    <cellStyle name="Separador de milhares 14 4 4 4 3" xfId="18537"/>
    <cellStyle name="Separador de milhares 14 4 4 5" xfId="24442"/>
    <cellStyle name="Separador de milhares 14 4 4 6" xfId="13269"/>
    <cellStyle name="Separador de milhares 14 4 5" xfId="825"/>
    <cellStyle name="Separador de milhares 14 4 5 2" xfId="2581"/>
    <cellStyle name="Separador de milhares 14 4 5 2 2" xfId="8485"/>
    <cellStyle name="Separador de milhares 14 4 5 2 2 2" xfId="31466"/>
    <cellStyle name="Separador de milhares 14 4 5 2 2 3" xfId="19657"/>
    <cellStyle name="Separador de milhares 14 4 5 2 3" xfId="25562"/>
    <cellStyle name="Separador de milhares 14 4 5 2 4" xfId="16145"/>
    <cellStyle name="Separador de milhares 14 4 5 3" xfId="6729"/>
    <cellStyle name="Separador de milhares 14 4 5 3 2" xfId="10241"/>
    <cellStyle name="Separador de milhares 14 4 5 3 2 2" xfId="33222"/>
    <cellStyle name="Separador de milhares 14 4 5 3 2 3" xfId="22050"/>
    <cellStyle name="Separador de milhares 14 4 5 3 3" xfId="29710"/>
    <cellStyle name="Separador de milhares 14 4 5 3 4" xfId="14389"/>
    <cellStyle name="Separador de milhares 14 4 5 4" xfId="5533"/>
    <cellStyle name="Separador de milhares 14 4 5 4 2" xfId="28514"/>
    <cellStyle name="Separador de milhares 14 4 5 4 3" xfId="17901"/>
    <cellStyle name="Separador de milhares 14 4 5 5" xfId="23806"/>
    <cellStyle name="Separador de milhares 14 4 5 6" xfId="12633"/>
    <cellStyle name="Separador de milhares 14 4 6" xfId="2174"/>
    <cellStyle name="Separador de milhares 14 4 6 2" xfId="8078"/>
    <cellStyle name="Separador de milhares 14 4 6 2 2" xfId="31059"/>
    <cellStyle name="Separador de milhares 14 4 6 2 3" xfId="19250"/>
    <cellStyle name="Separador de milhares 14 4 6 3" xfId="25155"/>
    <cellStyle name="Separador de milhares 14 4 6 4" xfId="15738"/>
    <cellStyle name="Separador de milhares 14 4 7" xfId="6322"/>
    <cellStyle name="Separador de milhares 14 4 7 2" xfId="9834"/>
    <cellStyle name="Separador de milhares 14 4 7 2 2" xfId="32815"/>
    <cellStyle name="Separador de milhares 14 4 7 2 3" xfId="21643"/>
    <cellStyle name="Separador de milhares 14 4 7 3" xfId="29303"/>
    <cellStyle name="Separador de milhares 14 4 7 4" xfId="13982"/>
    <cellStyle name="Separador de milhares 14 4 8" xfId="5202"/>
    <cellStyle name="Separador de milhares 14 4 8 2" xfId="21006"/>
    <cellStyle name="Separador de milhares 14 4 8 3" xfId="28183"/>
    <cellStyle name="Separador de milhares 14 4 8 4" xfId="12226"/>
    <cellStyle name="Separador de milhares 14 4 9" xfId="3853"/>
    <cellStyle name="Separador de milhares 14 4 9 2" xfId="26834"/>
    <cellStyle name="Separador de milhares 14 4 9 3" xfId="17494"/>
    <cellStyle name="Separador de milhares 14 5" xfId="336"/>
    <cellStyle name="Separador de milhares 14 5 2" xfId="1620"/>
    <cellStyle name="Separador de milhares 14 5 2 2" xfId="3376"/>
    <cellStyle name="Separador de milhares 14 5 2 2 2" xfId="9280"/>
    <cellStyle name="Separador de milhares 14 5 2 2 2 2" xfId="32261"/>
    <cellStyle name="Separador de milhares 14 5 2 2 2 3" xfId="20452"/>
    <cellStyle name="Separador de milhares 14 5 2 2 3" xfId="26357"/>
    <cellStyle name="Separador de milhares 14 5 2 2 4" xfId="16940"/>
    <cellStyle name="Separador de milhares 14 5 2 3" xfId="7524"/>
    <cellStyle name="Separador de milhares 14 5 2 3 2" xfId="11036"/>
    <cellStyle name="Separador de milhares 14 5 2 3 2 2" xfId="34017"/>
    <cellStyle name="Separador de milhares 14 5 2 3 2 3" xfId="22845"/>
    <cellStyle name="Separador de milhares 14 5 2 3 3" xfId="30505"/>
    <cellStyle name="Separador de milhares 14 5 2 3 4" xfId="15184"/>
    <cellStyle name="Separador de milhares 14 5 2 4" xfId="4648"/>
    <cellStyle name="Separador de milhares 14 5 2 4 2" xfId="27629"/>
    <cellStyle name="Separador de milhares 14 5 2 4 3" xfId="18696"/>
    <cellStyle name="Separador de milhares 14 5 2 5" xfId="24601"/>
    <cellStyle name="Separador de milhares 14 5 2 6" xfId="13428"/>
    <cellStyle name="Separador de milhares 14 5 3" xfId="984"/>
    <cellStyle name="Separador de milhares 14 5 3 2" xfId="2740"/>
    <cellStyle name="Separador de milhares 14 5 3 2 2" xfId="8644"/>
    <cellStyle name="Separador de milhares 14 5 3 2 2 2" xfId="31625"/>
    <cellStyle name="Separador de milhares 14 5 3 2 2 3" xfId="19816"/>
    <cellStyle name="Separador de milhares 14 5 3 2 3" xfId="25721"/>
    <cellStyle name="Separador de milhares 14 5 3 2 4" xfId="16304"/>
    <cellStyle name="Separador de milhares 14 5 3 3" xfId="6888"/>
    <cellStyle name="Separador de milhares 14 5 3 3 2" xfId="10400"/>
    <cellStyle name="Separador de milhares 14 5 3 3 2 2" xfId="33381"/>
    <cellStyle name="Separador de milhares 14 5 3 3 2 3" xfId="22209"/>
    <cellStyle name="Separador de milhares 14 5 3 3 3" xfId="29869"/>
    <cellStyle name="Separador de milhares 14 5 3 3 4" xfId="14548"/>
    <cellStyle name="Separador de milhares 14 5 3 4" xfId="5692"/>
    <cellStyle name="Separador de milhares 14 5 3 4 2" xfId="28673"/>
    <cellStyle name="Separador de milhares 14 5 3 4 3" xfId="18060"/>
    <cellStyle name="Separador de milhares 14 5 3 5" xfId="23965"/>
    <cellStyle name="Separador de milhares 14 5 3 6" xfId="12792"/>
    <cellStyle name="Separador de milhares 14 5 4" xfId="2095"/>
    <cellStyle name="Separador de milhares 14 5 4 2" xfId="7999"/>
    <cellStyle name="Separador de milhares 14 5 4 2 2" xfId="30980"/>
    <cellStyle name="Separador de milhares 14 5 4 2 3" xfId="19171"/>
    <cellStyle name="Separador de milhares 14 5 4 3" xfId="25076"/>
    <cellStyle name="Separador de milhares 14 5 4 4" xfId="15659"/>
    <cellStyle name="Separador de milhares 14 5 5" xfId="6243"/>
    <cellStyle name="Separador de milhares 14 5 5 2" xfId="9755"/>
    <cellStyle name="Separador de milhares 14 5 5 2 2" xfId="32736"/>
    <cellStyle name="Separador de milhares 14 5 5 2 3" xfId="21564"/>
    <cellStyle name="Separador de milhares 14 5 5 3" xfId="29224"/>
    <cellStyle name="Separador de milhares 14 5 5 4" xfId="13903"/>
    <cellStyle name="Separador de milhares 14 5 6" xfId="5123"/>
    <cellStyle name="Separador de milhares 14 5 6 2" xfId="20927"/>
    <cellStyle name="Separador de milhares 14 5 6 3" xfId="28104"/>
    <cellStyle name="Separador de milhares 14 5 6 4" xfId="12147"/>
    <cellStyle name="Separador de milhares 14 5 7" xfId="4012"/>
    <cellStyle name="Separador de milhares 14 5 7 2" xfId="26993"/>
    <cellStyle name="Separador de milhares 14 5 7 3" xfId="17415"/>
    <cellStyle name="Separador de milhares 14 5 8" xfId="23320"/>
    <cellStyle name="Separador de milhares 14 5 9" xfId="11672"/>
    <cellStyle name="Separador de milhares 14 6" xfId="492"/>
    <cellStyle name="Separador de milhares 14 6 2" xfId="1775"/>
    <cellStyle name="Separador de milhares 14 6 2 2" xfId="3531"/>
    <cellStyle name="Separador de milhares 14 6 2 2 2" xfId="9435"/>
    <cellStyle name="Separador de milhares 14 6 2 2 2 2" xfId="32416"/>
    <cellStyle name="Separador de milhares 14 6 2 2 2 3" xfId="20607"/>
    <cellStyle name="Separador de milhares 14 6 2 2 3" xfId="26512"/>
    <cellStyle name="Separador de milhares 14 6 2 2 4" xfId="17095"/>
    <cellStyle name="Separador de milhares 14 6 2 3" xfId="7679"/>
    <cellStyle name="Separador de milhares 14 6 2 3 2" xfId="11191"/>
    <cellStyle name="Separador de milhares 14 6 2 3 2 2" xfId="34172"/>
    <cellStyle name="Separador de milhares 14 6 2 3 2 3" xfId="23000"/>
    <cellStyle name="Separador de milhares 14 6 2 3 3" xfId="30660"/>
    <cellStyle name="Separador de milhares 14 6 2 3 4" xfId="15339"/>
    <cellStyle name="Separador de milhares 14 6 2 4" xfId="4803"/>
    <cellStyle name="Separador de milhares 14 6 2 4 2" xfId="27784"/>
    <cellStyle name="Separador de milhares 14 6 2 4 3" xfId="18851"/>
    <cellStyle name="Separador de milhares 14 6 2 5" xfId="24756"/>
    <cellStyle name="Separador de milhares 14 6 2 6" xfId="13583"/>
    <cellStyle name="Separador de milhares 14 6 3" xfId="1139"/>
    <cellStyle name="Separador de milhares 14 6 3 2" xfId="2895"/>
    <cellStyle name="Separador de milhares 14 6 3 2 2" xfId="8799"/>
    <cellStyle name="Separador de milhares 14 6 3 2 2 2" xfId="31780"/>
    <cellStyle name="Separador de milhares 14 6 3 2 2 3" xfId="19971"/>
    <cellStyle name="Separador de milhares 14 6 3 2 3" xfId="25876"/>
    <cellStyle name="Separador de milhares 14 6 3 2 4" xfId="16459"/>
    <cellStyle name="Separador de milhares 14 6 3 3" xfId="7043"/>
    <cellStyle name="Separador de milhares 14 6 3 3 2" xfId="10555"/>
    <cellStyle name="Separador de milhares 14 6 3 3 2 2" xfId="33536"/>
    <cellStyle name="Separador de milhares 14 6 3 3 2 3" xfId="22364"/>
    <cellStyle name="Separador de milhares 14 6 3 3 3" xfId="30024"/>
    <cellStyle name="Separador de milhares 14 6 3 3 4" xfId="14703"/>
    <cellStyle name="Separador de milhares 14 6 3 4" xfId="5847"/>
    <cellStyle name="Separador de milhares 14 6 3 4 2" xfId="28828"/>
    <cellStyle name="Separador de milhares 14 6 3 4 3" xfId="18215"/>
    <cellStyle name="Separador de milhares 14 6 3 5" xfId="24120"/>
    <cellStyle name="Separador de milhares 14 6 3 6" xfId="12947"/>
    <cellStyle name="Separador de milhares 14 6 4" xfId="2250"/>
    <cellStyle name="Separador de milhares 14 6 4 2" xfId="8154"/>
    <cellStyle name="Separador de milhares 14 6 4 2 2" xfId="31135"/>
    <cellStyle name="Separador de milhares 14 6 4 2 3" xfId="19326"/>
    <cellStyle name="Separador de milhares 14 6 4 3" xfId="25231"/>
    <cellStyle name="Separador de milhares 14 6 4 4" xfId="15814"/>
    <cellStyle name="Separador de milhares 14 6 5" xfId="6398"/>
    <cellStyle name="Separador de milhares 14 6 5 2" xfId="9910"/>
    <cellStyle name="Separador de milhares 14 6 5 2 2" xfId="32891"/>
    <cellStyle name="Separador de milhares 14 6 5 2 3" xfId="21719"/>
    <cellStyle name="Separador de milhares 14 6 5 3" xfId="29379"/>
    <cellStyle name="Separador de milhares 14 6 5 4" xfId="14058"/>
    <cellStyle name="Separador de milhares 14 6 6" xfId="5278"/>
    <cellStyle name="Separador de milhares 14 6 6 2" xfId="21082"/>
    <cellStyle name="Separador de milhares 14 6 6 3" xfId="28259"/>
    <cellStyle name="Separador de milhares 14 6 6 4" xfId="12302"/>
    <cellStyle name="Separador de milhares 14 6 7" xfId="4167"/>
    <cellStyle name="Separador de milhares 14 6 7 2" xfId="27148"/>
    <cellStyle name="Separador de milhares 14 6 7 3" xfId="17570"/>
    <cellStyle name="Separador de milhares 14 6 8" xfId="23475"/>
    <cellStyle name="Separador de milhares 14 6 9" xfId="11827"/>
    <cellStyle name="Separador de milhares 14 7" xfId="910"/>
    <cellStyle name="Separador de milhares 14 7 2" xfId="1546"/>
    <cellStyle name="Separador de milhares 14 7 2 2" xfId="3302"/>
    <cellStyle name="Separador de milhares 14 7 2 2 2" xfId="9206"/>
    <cellStyle name="Separador de milhares 14 7 2 2 2 2" xfId="32187"/>
    <cellStyle name="Separador de milhares 14 7 2 2 2 3" xfId="20378"/>
    <cellStyle name="Separador de milhares 14 7 2 2 3" xfId="26283"/>
    <cellStyle name="Separador de milhares 14 7 2 2 4" xfId="16866"/>
    <cellStyle name="Separador de milhares 14 7 2 3" xfId="7450"/>
    <cellStyle name="Separador de milhares 14 7 2 3 2" xfId="10962"/>
    <cellStyle name="Separador de milhares 14 7 2 3 2 2" xfId="33943"/>
    <cellStyle name="Separador de milhares 14 7 2 3 2 3" xfId="22771"/>
    <cellStyle name="Separador de milhares 14 7 2 3 3" xfId="30431"/>
    <cellStyle name="Separador de milhares 14 7 2 3 4" xfId="15110"/>
    <cellStyle name="Separador de milhares 14 7 2 4" xfId="4574"/>
    <cellStyle name="Separador de milhares 14 7 2 4 2" xfId="27555"/>
    <cellStyle name="Separador de milhares 14 7 2 4 3" xfId="18622"/>
    <cellStyle name="Separador de milhares 14 7 2 5" xfId="24527"/>
    <cellStyle name="Separador de milhares 14 7 2 6" xfId="13354"/>
    <cellStyle name="Separador de milhares 14 7 3" xfId="2666"/>
    <cellStyle name="Separador de milhares 14 7 3 2" xfId="8570"/>
    <cellStyle name="Separador de milhares 14 7 3 2 2" xfId="31551"/>
    <cellStyle name="Separador de milhares 14 7 3 2 3" xfId="19742"/>
    <cellStyle name="Separador de milhares 14 7 3 3" xfId="25647"/>
    <cellStyle name="Separador de milhares 14 7 3 4" xfId="16230"/>
    <cellStyle name="Separador de milhares 14 7 4" xfId="6814"/>
    <cellStyle name="Separador de milhares 14 7 4 2" xfId="10326"/>
    <cellStyle name="Separador de milhares 14 7 4 2 2" xfId="33307"/>
    <cellStyle name="Separador de milhares 14 7 4 2 3" xfId="22135"/>
    <cellStyle name="Separador de milhares 14 7 4 3" xfId="29795"/>
    <cellStyle name="Separador de milhares 14 7 4 4" xfId="14474"/>
    <cellStyle name="Separador de milhares 14 7 5" xfId="5618"/>
    <cellStyle name="Separador de milhares 14 7 5 2" xfId="21252"/>
    <cellStyle name="Separador de milhares 14 7 5 3" xfId="28599"/>
    <cellStyle name="Separador de milhares 14 7 5 4" xfId="12718"/>
    <cellStyle name="Separador de milhares 14 7 6" xfId="3938"/>
    <cellStyle name="Separador de milhares 14 7 6 2" xfId="26919"/>
    <cellStyle name="Separador de milhares 14 7 6 3" xfId="17986"/>
    <cellStyle name="Separador de milhares 14 7 7" xfId="23891"/>
    <cellStyle name="Separador de milhares 14 7 8" xfId="11598"/>
    <cellStyle name="Separador de milhares 14 8" xfId="1300"/>
    <cellStyle name="Separador de milhares 14 8 2" xfId="1936"/>
    <cellStyle name="Separador de milhares 14 8 2 2" xfId="3692"/>
    <cellStyle name="Separador de milhares 14 8 2 2 2" xfId="9596"/>
    <cellStyle name="Separador de milhares 14 8 2 2 2 2" xfId="32577"/>
    <cellStyle name="Separador de milhares 14 8 2 2 2 3" xfId="20768"/>
    <cellStyle name="Separador de milhares 14 8 2 2 3" xfId="26673"/>
    <cellStyle name="Separador de milhares 14 8 2 2 4" xfId="17256"/>
    <cellStyle name="Separador de milhares 14 8 2 3" xfId="7840"/>
    <cellStyle name="Separador de milhares 14 8 2 3 2" xfId="11352"/>
    <cellStyle name="Separador de milhares 14 8 2 3 2 2" xfId="34333"/>
    <cellStyle name="Separador de milhares 14 8 2 3 2 3" xfId="23161"/>
    <cellStyle name="Separador de milhares 14 8 2 3 3" xfId="30821"/>
    <cellStyle name="Separador de milhares 14 8 2 3 4" xfId="15500"/>
    <cellStyle name="Separador de milhares 14 8 2 4" xfId="4964"/>
    <cellStyle name="Separador de milhares 14 8 2 4 2" xfId="27945"/>
    <cellStyle name="Separador de milhares 14 8 2 4 3" xfId="19012"/>
    <cellStyle name="Separador de milhares 14 8 2 5" xfId="24917"/>
    <cellStyle name="Separador de milhares 14 8 2 6" xfId="13744"/>
    <cellStyle name="Separador de milhares 14 8 3" xfId="3056"/>
    <cellStyle name="Separador de milhares 14 8 3 2" xfId="8960"/>
    <cellStyle name="Separador de milhares 14 8 3 2 2" xfId="31941"/>
    <cellStyle name="Separador de milhares 14 8 3 2 3" xfId="20132"/>
    <cellStyle name="Separador de milhares 14 8 3 3" xfId="26037"/>
    <cellStyle name="Separador de milhares 14 8 3 4" xfId="16620"/>
    <cellStyle name="Separador de milhares 14 8 4" xfId="7204"/>
    <cellStyle name="Separador de milhares 14 8 4 2" xfId="10716"/>
    <cellStyle name="Separador de milhares 14 8 4 2 2" xfId="33697"/>
    <cellStyle name="Separador de milhares 14 8 4 2 3" xfId="22525"/>
    <cellStyle name="Separador de milhares 14 8 4 3" xfId="30185"/>
    <cellStyle name="Separador de milhares 14 8 4 4" xfId="14864"/>
    <cellStyle name="Separador de milhares 14 8 5" xfId="6008"/>
    <cellStyle name="Separador de milhares 14 8 5 2" xfId="21405"/>
    <cellStyle name="Separador de milhares 14 8 5 3" xfId="28989"/>
    <cellStyle name="Separador de milhares 14 8 5 4" xfId="13108"/>
    <cellStyle name="Separador de milhares 14 8 6" xfId="4328"/>
    <cellStyle name="Separador de milhares 14 8 6 2" xfId="27309"/>
    <cellStyle name="Separador de milhares 14 8 6 3" xfId="18376"/>
    <cellStyle name="Separador de milhares 14 8 7" xfId="24281"/>
    <cellStyle name="Separador de milhares 14 8 8" xfId="11988"/>
    <cellStyle name="Separador de milhares 14 9" xfId="740"/>
    <cellStyle name="Separador de milhares 14 9 2" xfId="2496"/>
    <cellStyle name="Separador de milhares 14 9 2 2" xfId="8400"/>
    <cellStyle name="Separador de milhares 14 9 2 2 2" xfId="31381"/>
    <cellStyle name="Separador de milhares 14 9 2 2 3" xfId="19572"/>
    <cellStyle name="Separador de milhares 14 9 2 3" xfId="25477"/>
    <cellStyle name="Separador de milhares 14 9 2 4" xfId="16060"/>
    <cellStyle name="Separador de milhares 14 9 3" xfId="6644"/>
    <cellStyle name="Separador de milhares 14 9 3 2" xfId="10156"/>
    <cellStyle name="Separador de milhares 14 9 3 2 2" xfId="33137"/>
    <cellStyle name="Separador de milhares 14 9 3 2 3" xfId="21965"/>
    <cellStyle name="Separador de milhares 14 9 3 3" xfId="29625"/>
    <cellStyle name="Separador de milhares 14 9 3 4" xfId="14304"/>
    <cellStyle name="Separador de milhares 14 9 4" xfId="4404"/>
    <cellStyle name="Separador de milhares 14 9 4 2" xfId="27385"/>
    <cellStyle name="Separador de milhares 14 9 4 3" xfId="17816"/>
    <cellStyle name="Separador de milhares 14 9 5" xfId="23721"/>
    <cellStyle name="Separador de milhares 14 9 6" xfId="12548"/>
    <cellStyle name="Separador de milhares 15" xfId="203"/>
    <cellStyle name="Separador de milhares 15 2" xfId="204"/>
    <cellStyle name="Separador de milhares 15 2 2" xfId="283"/>
    <cellStyle name="Separador de milhares 15 3" xfId="282"/>
    <cellStyle name="Separador de milhares 16" xfId="205"/>
    <cellStyle name="Separador de milhares 16 10" xfId="665"/>
    <cellStyle name="Separador de milhares 16 10 2" xfId="2422"/>
    <cellStyle name="Separador de milhares 16 10 2 2" xfId="8326"/>
    <cellStyle name="Separador de milhares 16 10 2 2 2" xfId="31307"/>
    <cellStyle name="Separador de milhares 16 10 2 2 3" xfId="19498"/>
    <cellStyle name="Separador de milhares 16 10 2 3" xfId="25403"/>
    <cellStyle name="Separador de milhares 16 10 2 4" xfId="15986"/>
    <cellStyle name="Separador de milhares 16 10 3" xfId="6570"/>
    <cellStyle name="Separador de milhares 16 10 3 2" xfId="10082"/>
    <cellStyle name="Separador de milhares 16 10 3 2 2" xfId="33063"/>
    <cellStyle name="Separador de milhares 16 10 3 2 3" xfId="21891"/>
    <cellStyle name="Separador de milhares 16 10 3 3" xfId="29551"/>
    <cellStyle name="Separador de milhares 16 10 3 4" xfId="14230"/>
    <cellStyle name="Separador de milhares 16 10 4" xfId="5450"/>
    <cellStyle name="Separador de milhares 16 10 4 2" xfId="28431"/>
    <cellStyle name="Separador de milhares 16 10 4 3" xfId="17742"/>
    <cellStyle name="Separador de milhares 16 10 5" xfId="23647"/>
    <cellStyle name="Separador de milhares 16 10 6" xfId="12474"/>
    <cellStyle name="Separador de milhares 16 11" xfId="2023"/>
    <cellStyle name="Separador de milhares 16 11 2" xfId="7927"/>
    <cellStyle name="Separador de milhares 16 11 2 2" xfId="30908"/>
    <cellStyle name="Separador de milhares 16 11 2 3" xfId="19099"/>
    <cellStyle name="Separador de milhares 16 11 3" xfId="25004"/>
    <cellStyle name="Separador de milhares 16 11 4" xfId="15587"/>
    <cellStyle name="Separador de milhares 16 12" xfId="6171"/>
    <cellStyle name="Separador de milhares 16 12 2" xfId="9683"/>
    <cellStyle name="Separador de milhares 16 12 2 2" xfId="32664"/>
    <cellStyle name="Separador de milhares 16 12 2 3" xfId="21492"/>
    <cellStyle name="Separador de milhares 16 12 3" xfId="29152"/>
    <cellStyle name="Separador de milhares 16 12 4" xfId="13831"/>
    <cellStyle name="Separador de milhares 16 13" xfId="5051"/>
    <cellStyle name="Separador de milhares 16 13 2" xfId="20855"/>
    <cellStyle name="Separador de milhares 16 13 3" xfId="28032"/>
    <cellStyle name="Separador de milhares 16 13 4" xfId="12075"/>
    <cellStyle name="Separador de milhares 16 14" xfId="3770"/>
    <cellStyle name="Separador de milhares 16 14 2" xfId="26751"/>
    <cellStyle name="Separador de milhares 16 14 3" xfId="17343"/>
    <cellStyle name="Separador de milhares 16 15" xfId="23248"/>
    <cellStyle name="Separador de milhares 16 16" xfId="11430"/>
    <cellStyle name="Separador de milhares 16 2" xfId="284"/>
    <cellStyle name="Separador de milhares 16 2 10" xfId="2046"/>
    <cellStyle name="Separador de milhares 16 2 10 2" xfId="7950"/>
    <cellStyle name="Separador de milhares 16 2 10 2 2" xfId="30931"/>
    <cellStyle name="Separador de milhares 16 2 10 2 3" xfId="19122"/>
    <cellStyle name="Separador de milhares 16 2 10 3" xfId="25027"/>
    <cellStyle name="Separador de milhares 16 2 10 4" xfId="15610"/>
    <cellStyle name="Separador de milhares 16 2 11" xfId="6194"/>
    <cellStyle name="Separador de milhares 16 2 11 2" xfId="9706"/>
    <cellStyle name="Separador de milhares 16 2 11 2 2" xfId="32687"/>
    <cellStyle name="Separador de milhares 16 2 11 2 3" xfId="21515"/>
    <cellStyle name="Separador de milhares 16 2 11 3" xfId="29175"/>
    <cellStyle name="Separador de milhares 16 2 11 4" xfId="13854"/>
    <cellStyle name="Separador de milhares 16 2 12" xfId="5074"/>
    <cellStyle name="Separador de milhares 16 2 12 2" xfId="20878"/>
    <cellStyle name="Separador de milhares 16 2 12 3" xfId="28055"/>
    <cellStyle name="Separador de milhares 16 2 12 4" xfId="12098"/>
    <cellStyle name="Separador de milhares 16 2 13" xfId="3793"/>
    <cellStyle name="Separador de milhares 16 2 13 2" xfId="26774"/>
    <cellStyle name="Separador de milhares 16 2 13 3" xfId="17366"/>
    <cellStyle name="Separador de milhares 16 2 14" xfId="23271"/>
    <cellStyle name="Separador de milhares 16 2 15" xfId="11453"/>
    <cellStyle name="Separador de milhares 16 2 2" xfId="441"/>
    <cellStyle name="Separador de milhares 16 2 2 10" xfId="23424"/>
    <cellStyle name="Separador de milhares 16 2 2 11" xfId="11538"/>
    <cellStyle name="Separador de milhares 16 2 2 2" xfId="602"/>
    <cellStyle name="Separador de milhares 16 2 2 2 2" xfId="1885"/>
    <cellStyle name="Separador de milhares 16 2 2 2 2 2" xfId="3641"/>
    <cellStyle name="Separador de milhares 16 2 2 2 2 2 2" xfId="9545"/>
    <cellStyle name="Separador de milhares 16 2 2 2 2 2 2 2" xfId="32526"/>
    <cellStyle name="Separador de milhares 16 2 2 2 2 2 2 3" xfId="20717"/>
    <cellStyle name="Separador de milhares 16 2 2 2 2 2 3" xfId="26622"/>
    <cellStyle name="Separador de milhares 16 2 2 2 2 2 4" xfId="17205"/>
    <cellStyle name="Separador de milhares 16 2 2 2 2 3" xfId="7789"/>
    <cellStyle name="Separador de milhares 16 2 2 2 2 3 2" xfId="11301"/>
    <cellStyle name="Separador de milhares 16 2 2 2 2 3 2 2" xfId="34282"/>
    <cellStyle name="Separador de milhares 16 2 2 2 2 3 2 3" xfId="23110"/>
    <cellStyle name="Separador de milhares 16 2 2 2 2 3 3" xfId="30770"/>
    <cellStyle name="Separador de milhares 16 2 2 2 2 3 4" xfId="15449"/>
    <cellStyle name="Separador de milhares 16 2 2 2 2 4" xfId="4913"/>
    <cellStyle name="Separador de milhares 16 2 2 2 2 4 2" xfId="27894"/>
    <cellStyle name="Separador de milhares 16 2 2 2 2 4 3" xfId="18961"/>
    <cellStyle name="Separador de milhares 16 2 2 2 2 5" xfId="24866"/>
    <cellStyle name="Separador de milhares 16 2 2 2 2 6" xfId="13693"/>
    <cellStyle name="Separador de milhares 16 2 2 2 3" xfId="1249"/>
    <cellStyle name="Separador de milhares 16 2 2 2 3 2" xfId="3005"/>
    <cellStyle name="Separador de milhares 16 2 2 2 3 2 2" xfId="8909"/>
    <cellStyle name="Separador de milhares 16 2 2 2 3 2 2 2" xfId="31890"/>
    <cellStyle name="Separador de milhares 16 2 2 2 3 2 2 3" xfId="20081"/>
    <cellStyle name="Separador de milhares 16 2 2 2 3 2 3" xfId="25986"/>
    <cellStyle name="Separador de milhares 16 2 2 2 3 2 4" xfId="16569"/>
    <cellStyle name="Separador de milhares 16 2 2 2 3 3" xfId="7153"/>
    <cellStyle name="Separador de milhares 16 2 2 2 3 3 2" xfId="10665"/>
    <cellStyle name="Separador de milhares 16 2 2 2 3 3 2 2" xfId="33646"/>
    <cellStyle name="Separador de milhares 16 2 2 2 3 3 2 3" xfId="22474"/>
    <cellStyle name="Separador de milhares 16 2 2 2 3 3 3" xfId="30134"/>
    <cellStyle name="Separador de milhares 16 2 2 2 3 3 4" xfId="14813"/>
    <cellStyle name="Separador de milhares 16 2 2 2 3 4" xfId="5957"/>
    <cellStyle name="Separador de milhares 16 2 2 2 3 4 2" xfId="28938"/>
    <cellStyle name="Separador de milhares 16 2 2 2 3 4 3" xfId="18325"/>
    <cellStyle name="Separador de milhares 16 2 2 2 3 5" xfId="24230"/>
    <cellStyle name="Separador de milhares 16 2 2 2 3 6" xfId="13057"/>
    <cellStyle name="Separador de milhares 16 2 2 2 4" xfId="2360"/>
    <cellStyle name="Separador de milhares 16 2 2 2 4 2" xfId="8264"/>
    <cellStyle name="Separador de milhares 16 2 2 2 4 2 2" xfId="31245"/>
    <cellStyle name="Separador de milhares 16 2 2 2 4 2 3" xfId="19436"/>
    <cellStyle name="Separador de milhares 16 2 2 2 4 3" xfId="25341"/>
    <cellStyle name="Separador de milhares 16 2 2 2 4 4" xfId="15924"/>
    <cellStyle name="Separador de milhares 16 2 2 2 5" xfId="6508"/>
    <cellStyle name="Separador de milhares 16 2 2 2 5 2" xfId="10020"/>
    <cellStyle name="Separador de milhares 16 2 2 2 5 2 2" xfId="33001"/>
    <cellStyle name="Separador de milhares 16 2 2 2 5 2 3" xfId="21829"/>
    <cellStyle name="Separador de milhares 16 2 2 2 5 3" xfId="29489"/>
    <cellStyle name="Separador de milhares 16 2 2 2 5 4" xfId="14168"/>
    <cellStyle name="Separador de milhares 16 2 2 2 6" xfId="5388"/>
    <cellStyle name="Separador de milhares 16 2 2 2 6 2" xfId="21192"/>
    <cellStyle name="Separador de milhares 16 2 2 2 6 3" xfId="28369"/>
    <cellStyle name="Separador de milhares 16 2 2 2 6 4" xfId="12412"/>
    <cellStyle name="Separador de milhares 16 2 2 2 7" xfId="4277"/>
    <cellStyle name="Separador de milhares 16 2 2 2 7 2" xfId="27258"/>
    <cellStyle name="Separador de milhares 16 2 2 2 7 3" xfId="17680"/>
    <cellStyle name="Separador de milhares 16 2 2 2 8" xfId="23585"/>
    <cellStyle name="Separador de milhares 16 2 2 2 9" xfId="11937"/>
    <cellStyle name="Separador de milhares 16 2 2 3" xfId="1088"/>
    <cellStyle name="Separador de milhares 16 2 2 3 2" xfId="1724"/>
    <cellStyle name="Separador de milhares 16 2 2 3 2 2" xfId="3480"/>
    <cellStyle name="Separador de milhares 16 2 2 3 2 2 2" xfId="9384"/>
    <cellStyle name="Separador de milhares 16 2 2 3 2 2 2 2" xfId="32365"/>
    <cellStyle name="Separador de milhares 16 2 2 3 2 2 2 3" xfId="20556"/>
    <cellStyle name="Separador de milhares 16 2 2 3 2 2 3" xfId="26461"/>
    <cellStyle name="Separador de milhares 16 2 2 3 2 2 4" xfId="17044"/>
    <cellStyle name="Separador de milhares 16 2 2 3 2 3" xfId="7628"/>
    <cellStyle name="Separador de milhares 16 2 2 3 2 3 2" xfId="11140"/>
    <cellStyle name="Separador de milhares 16 2 2 3 2 3 2 2" xfId="34121"/>
    <cellStyle name="Separador de milhares 16 2 2 3 2 3 2 3" xfId="22949"/>
    <cellStyle name="Separador de milhares 16 2 2 3 2 3 3" xfId="30609"/>
    <cellStyle name="Separador de milhares 16 2 2 3 2 3 4" xfId="15288"/>
    <cellStyle name="Separador de milhares 16 2 2 3 2 4" xfId="4752"/>
    <cellStyle name="Separador de milhares 16 2 2 3 2 4 2" xfId="27733"/>
    <cellStyle name="Separador de milhares 16 2 2 3 2 4 3" xfId="18800"/>
    <cellStyle name="Separador de milhares 16 2 2 3 2 5" xfId="24705"/>
    <cellStyle name="Separador de milhares 16 2 2 3 2 6" xfId="13532"/>
    <cellStyle name="Separador de milhares 16 2 2 3 3" xfId="2844"/>
    <cellStyle name="Separador de milhares 16 2 2 3 3 2" xfId="8748"/>
    <cellStyle name="Separador de milhares 16 2 2 3 3 2 2" xfId="31729"/>
    <cellStyle name="Separador de milhares 16 2 2 3 3 2 3" xfId="19920"/>
    <cellStyle name="Separador de milhares 16 2 2 3 3 3" xfId="25825"/>
    <cellStyle name="Separador de milhares 16 2 2 3 3 4" xfId="16408"/>
    <cellStyle name="Separador de milhares 16 2 2 3 4" xfId="6992"/>
    <cellStyle name="Separador de milhares 16 2 2 3 4 2" xfId="10504"/>
    <cellStyle name="Separador de milhares 16 2 2 3 4 2 2" xfId="33485"/>
    <cellStyle name="Separador de milhares 16 2 2 3 4 2 3" xfId="22313"/>
    <cellStyle name="Separador de milhares 16 2 2 3 4 3" xfId="29973"/>
    <cellStyle name="Separador de milhares 16 2 2 3 4 4" xfId="14652"/>
    <cellStyle name="Separador de milhares 16 2 2 3 5" xfId="5796"/>
    <cellStyle name="Separador de milhares 16 2 2 3 5 2" xfId="21354"/>
    <cellStyle name="Separador de milhares 16 2 2 3 5 3" xfId="28777"/>
    <cellStyle name="Separador de milhares 16 2 2 3 5 4" xfId="12896"/>
    <cellStyle name="Separador de milhares 16 2 2 3 6" xfId="4116"/>
    <cellStyle name="Separador de milhares 16 2 2 3 6 2" xfId="27097"/>
    <cellStyle name="Separador de milhares 16 2 2 3 6 3" xfId="18164"/>
    <cellStyle name="Separador de milhares 16 2 2 3 7" xfId="24069"/>
    <cellStyle name="Separador de milhares 16 2 2 3 8" xfId="11776"/>
    <cellStyle name="Separador de milhares 16 2 2 4" xfId="1486"/>
    <cellStyle name="Separador de milhares 16 2 2 4 2" xfId="3242"/>
    <cellStyle name="Separador de milhares 16 2 2 4 2 2" xfId="9146"/>
    <cellStyle name="Separador de milhares 16 2 2 4 2 2 2" xfId="32127"/>
    <cellStyle name="Separador de milhares 16 2 2 4 2 2 3" xfId="20318"/>
    <cellStyle name="Separador de milhares 16 2 2 4 2 3" xfId="26223"/>
    <cellStyle name="Separador de milhares 16 2 2 4 2 4" xfId="16806"/>
    <cellStyle name="Separador de milhares 16 2 2 4 3" xfId="7390"/>
    <cellStyle name="Separador de milhares 16 2 2 4 3 2" xfId="10902"/>
    <cellStyle name="Separador de milhares 16 2 2 4 3 2 2" xfId="33883"/>
    <cellStyle name="Separador de milhares 16 2 2 4 3 2 3" xfId="22711"/>
    <cellStyle name="Separador de milhares 16 2 2 4 3 3" xfId="30371"/>
    <cellStyle name="Separador de milhares 16 2 2 4 3 4" xfId="15050"/>
    <cellStyle name="Separador de milhares 16 2 2 4 4" xfId="4514"/>
    <cellStyle name="Separador de milhares 16 2 2 4 4 2" xfId="27495"/>
    <cellStyle name="Separador de milhares 16 2 2 4 4 3" xfId="18562"/>
    <cellStyle name="Separador de milhares 16 2 2 4 5" xfId="24467"/>
    <cellStyle name="Separador de milhares 16 2 2 4 6" xfId="13294"/>
    <cellStyle name="Separador de milhares 16 2 2 5" xfId="850"/>
    <cellStyle name="Separador de milhares 16 2 2 5 2" xfId="2606"/>
    <cellStyle name="Separador de milhares 16 2 2 5 2 2" xfId="8510"/>
    <cellStyle name="Separador de milhares 16 2 2 5 2 2 2" xfId="31491"/>
    <cellStyle name="Separador de milhares 16 2 2 5 2 2 3" xfId="19682"/>
    <cellStyle name="Separador de milhares 16 2 2 5 2 3" xfId="25587"/>
    <cellStyle name="Separador de milhares 16 2 2 5 2 4" xfId="16170"/>
    <cellStyle name="Separador de milhares 16 2 2 5 3" xfId="6754"/>
    <cellStyle name="Separador de milhares 16 2 2 5 3 2" xfId="10266"/>
    <cellStyle name="Separador de milhares 16 2 2 5 3 2 2" xfId="33247"/>
    <cellStyle name="Separador de milhares 16 2 2 5 3 2 3" xfId="22075"/>
    <cellStyle name="Separador de milhares 16 2 2 5 3 3" xfId="29735"/>
    <cellStyle name="Separador de milhares 16 2 2 5 3 4" xfId="14414"/>
    <cellStyle name="Separador de milhares 16 2 2 5 4" xfId="5558"/>
    <cellStyle name="Separador de milhares 16 2 2 5 4 2" xfId="28539"/>
    <cellStyle name="Separador de milhares 16 2 2 5 4 3" xfId="17926"/>
    <cellStyle name="Separador de milhares 16 2 2 5 5" xfId="23831"/>
    <cellStyle name="Separador de milhares 16 2 2 5 6" xfId="12658"/>
    <cellStyle name="Separador de milhares 16 2 2 6" xfId="2199"/>
    <cellStyle name="Separador de milhares 16 2 2 6 2" xfId="8103"/>
    <cellStyle name="Separador de milhares 16 2 2 6 2 2" xfId="31084"/>
    <cellStyle name="Separador de milhares 16 2 2 6 2 3" xfId="19275"/>
    <cellStyle name="Separador de milhares 16 2 2 6 3" xfId="25180"/>
    <cellStyle name="Separador de milhares 16 2 2 6 4" xfId="15763"/>
    <cellStyle name="Separador de milhares 16 2 2 7" xfId="6347"/>
    <cellStyle name="Separador de milhares 16 2 2 7 2" xfId="9859"/>
    <cellStyle name="Separador de milhares 16 2 2 7 2 2" xfId="32840"/>
    <cellStyle name="Separador de milhares 16 2 2 7 2 3" xfId="21668"/>
    <cellStyle name="Separador de milhares 16 2 2 7 3" xfId="29328"/>
    <cellStyle name="Separador de milhares 16 2 2 7 4" xfId="14007"/>
    <cellStyle name="Separador de milhares 16 2 2 8" xfId="5227"/>
    <cellStyle name="Separador de milhares 16 2 2 8 2" xfId="21031"/>
    <cellStyle name="Separador de milhares 16 2 2 8 3" xfId="28208"/>
    <cellStyle name="Separador de milhares 16 2 2 8 4" xfId="12251"/>
    <cellStyle name="Separador de milhares 16 2 2 9" xfId="3878"/>
    <cellStyle name="Separador de milhares 16 2 2 9 2" xfId="26859"/>
    <cellStyle name="Separador de milhares 16 2 2 9 3" xfId="17519"/>
    <cellStyle name="Separador de milhares 16 2 3" xfId="359"/>
    <cellStyle name="Separador de milhares 16 2 3 2" xfId="1643"/>
    <cellStyle name="Separador de milhares 16 2 3 2 2" xfId="3399"/>
    <cellStyle name="Separador de milhares 16 2 3 2 2 2" xfId="9303"/>
    <cellStyle name="Separador de milhares 16 2 3 2 2 2 2" xfId="32284"/>
    <cellStyle name="Separador de milhares 16 2 3 2 2 2 3" xfId="20475"/>
    <cellStyle name="Separador de milhares 16 2 3 2 2 3" xfId="26380"/>
    <cellStyle name="Separador de milhares 16 2 3 2 2 4" xfId="16963"/>
    <cellStyle name="Separador de milhares 16 2 3 2 3" xfId="7547"/>
    <cellStyle name="Separador de milhares 16 2 3 2 3 2" xfId="11059"/>
    <cellStyle name="Separador de milhares 16 2 3 2 3 2 2" xfId="34040"/>
    <cellStyle name="Separador de milhares 16 2 3 2 3 2 3" xfId="22868"/>
    <cellStyle name="Separador de milhares 16 2 3 2 3 3" xfId="30528"/>
    <cellStyle name="Separador de milhares 16 2 3 2 3 4" xfId="15207"/>
    <cellStyle name="Separador de milhares 16 2 3 2 4" xfId="4671"/>
    <cellStyle name="Separador de milhares 16 2 3 2 4 2" xfId="27652"/>
    <cellStyle name="Separador de milhares 16 2 3 2 4 3" xfId="18719"/>
    <cellStyle name="Separador de milhares 16 2 3 2 5" xfId="24624"/>
    <cellStyle name="Separador de milhares 16 2 3 2 6" xfId="13451"/>
    <cellStyle name="Separador de milhares 16 2 3 3" xfId="1007"/>
    <cellStyle name="Separador de milhares 16 2 3 3 2" xfId="2763"/>
    <cellStyle name="Separador de milhares 16 2 3 3 2 2" xfId="8667"/>
    <cellStyle name="Separador de milhares 16 2 3 3 2 2 2" xfId="31648"/>
    <cellStyle name="Separador de milhares 16 2 3 3 2 2 3" xfId="19839"/>
    <cellStyle name="Separador de milhares 16 2 3 3 2 3" xfId="25744"/>
    <cellStyle name="Separador de milhares 16 2 3 3 2 4" xfId="16327"/>
    <cellStyle name="Separador de milhares 16 2 3 3 3" xfId="6911"/>
    <cellStyle name="Separador de milhares 16 2 3 3 3 2" xfId="10423"/>
    <cellStyle name="Separador de milhares 16 2 3 3 3 2 2" xfId="33404"/>
    <cellStyle name="Separador de milhares 16 2 3 3 3 2 3" xfId="22232"/>
    <cellStyle name="Separador de milhares 16 2 3 3 3 3" xfId="29892"/>
    <cellStyle name="Separador de milhares 16 2 3 3 3 4" xfId="14571"/>
    <cellStyle name="Separador de milhares 16 2 3 3 4" xfId="5715"/>
    <cellStyle name="Separador de milhares 16 2 3 3 4 2" xfId="28696"/>
    <cellStyle name="Separador de milhares 16 2 3 3 4 3" xfId="18083"/>
    <cellStyle name="Separador de milhares 16 2 3 3 5" xfId="23988"/>
    <cellStyle name="Separador de milhares 16 2 3 3 6" xfId="12815"/>
    <cellStyle name="Separador de milhares 16 2 3 4" xfId="2118"/>
    <cellStyle name="Separador de milhares 16 2 3 4 2" xfId="8022"/>
    <cellStyle name="Separador de milhares 16 2 3 4 2 2" xfId="31003"/>
    <cellStyle name="Separador de milhares 16 2 3 4 2 3" xfId="19194"/>
    <cellStyle name="Separador de milhares 16 2 3 4 3" xfId="25099"/>
    <cellStyle name="Separador de milhares 16 2 3 4 4" xfId="15682"/>
    <cellStyle name="Separador de milhares 16 2 3 5" xfId="6266"/>
    <cellStyle name="Separador de milhares 16 2 3 5 2" xfId="9778"/>
    <cellStyle name="Separador de milhares 16 2 3 5 2 2" xfId="32759"/>
    <cellStyle name="Separador de milhares 16 2 3 5 2 3" xfId="21587"/>
    <cellStyle name="Separador de milhares 16 2 3 5 3" xfId="29247"/>
    <cellStyle name="Separador de milhares 16 2 3 5 4" xfId="13926"/>
    <cellStyle name="Separador de milhares 16 2 3 6" xfId="5146"/>
    <cellStyle name="Separador de milhares 16 2 3 6 2" xfId="20950"/>
    <cellStyle name="Separador de milhares 16 2 3 6 3" xfId="28127"/>
    <cellStyle name="Separador de milhares 16 2 3 6 4" xfId="12170"/>
    <cellStyle name="Separador de milhares 16 2 3 7" xfId="4035"/>
    <cellStyle name="Separador de milhares 16 2 3 7 2" xfId="27016"/>
    <cellStyle name="Separador de milhares 16 2 3 7 3" xfId="17438"/>
    <cellStyle name="Separador de milhares 16 2 3 8" xfId="23343"/>
    <cellStyle name="Separador de milhares 16 2 3 9" xfId="11695"/>
    <cellStyle name="Separador de milhares 16 2 4" xfId="517"/>
    <cellStyle name="Separador de milhares 16 2 4 2" xfId="1800"/>
    <cellStyle name="Separador de milhares 16 2 4 2 2" xfId="3556"/>
    <cellStyle name="Separador de milhares 16 2 4 2 2 2" xfId="9460"/>
    <cellStyle name="Separador de milhares 16 2 4 2 2 2 2" xfId="32441"/>
    <cellStyle name="Separador de milhares 16 2 4 2 2 2 3" xfId="20632"/>
    <cellStyle name="Separador de milhares 16 2 4 2 2 3" xfId="26537"/>
    <cellStyle name="Separador de milhares 16 2 4 2 2 4" xfId="17120"/>
    <cellStyle name="Separador de milhares 16 2 4 2 3" xfId="7704"/>
    <cellStyle name="Separador de milhares 16 2 4 2 3 2" xfId="11216"/>
    <cellStyle name="Separador de milhares 16 2 4 2 3 2 2" xfId="34197"/>
    <cellStyle name="Separador de milhares 16 2 4 2 3 2 3" xfId="23025"/>
    <cellStyle name="Separador de milhares 16 2 4 2 3 3" xfId="30685"/>
    <cellStyle name="Separador de milhares 16 2 4 2 3 4" xfId="15364"/>
    <cellStyle name="Separador de milhares 16 2 4 2 4" xfId="4828"/>
    <cellStyle name="Separador de milhares 16 2 4 2 4 2" xfId="27809"/>
    <cellStyle name="Separador de milhares 16 2 4 2 4 3" xfId="18876"/>
    <cellStyle name="Separador de milhares 16 2 4 2 5" xfId="24781"/>
    <cellStyle name="Separador de milhares 16 2 4 2 6" xfId="13608"/>
    <cellStyle name="Separador de milhares 16 2 4 3" xfId="1164"/>
    <cellStyle name="Separador de milhares 16 2 4 3 2" xfId="2920"/>
    <cellStyle name="Separador de milhares 16 2 4 3 2 2" xfId="8824"/>
    <cellStyle name="Separador de milhares 16 2 4 3 2 2 2" xfId="31805"/>
    <cellStyle name="Separador de milhares 16 2 4 3 2 2 3" xfId="19996"/>
    <cellStyle name="Separador de milhares 16 2 4 3 2 3" xfId="25901"/>
    <cellStyle name="Separador de milhares 16 2 4 3 2 4" xfId="16484"/>
    <cellStyle name="Separador de milhares 16 2 4 3 3" xfId="7068"/>
    <cellStyle name="Separador de milhares 16 2 4 3 3 2" xfId="10580"/>
    <cellStyle name="Separador de milhares 16 2 4 3 3 2 2" xfId="33561"/>
    <cellStyle name="Separador de milhares 16 2 4 3 3 2 3" xfId="22389"/>
    <cellStyle name="Separador de milhares 16 2 4 3 3 3" xfId="30049"/>
    <cellStyle name="Separador de milhares 16 2 4 3 3 4" xfId="14728"/>
    <cellStyle name="Separador de milhares 16 2 4 3 4" xfId="5872"/>
    <cellStyle name="Separador de milhares 16 2 4 3 4 2" xfId="28853"/>
    <cellStyle name="Separador de milhares 16 2 4 3 4 3" xfId="18240"/>
    <cellStyle name="Separador de milhares 16 2 4 3 5" xfId="24145"/>
    <cellStyle name="Separador de milhares 16 2 4 3 6" xfId="12972"/>
    <cellStyle name="Separador de milhares 16 2 4 4" xfId="2275"/>
    <cellStyle name="Separador de milhares 16 2 4 4 2" xfId="8179"/>
    <cellStyle name="Separador de milhares 16 2 4 4 2 2" xfId="31160"/>
    <cellStyle name="Separador de milhares 16 2 4 4 2 3" xfId="19351"/>
    <cellStyle name="Separador de milhares 16 2 4 4 3" xfId="25256"/>
    <cellStyle name="Separador de milhares 16 2 4 4 4" xfId="15839"/>
    <cellStyle name="Separador de milhares 16 2 4 5" xfId="6423"/>
    <cellStyle name="Separador de milhares 16 2 4 5 2" xfId="9935"/>
    <cellStyle name="Separador de milhares 16 2 4 5 2 2" xfId="32916"/>
    <cellStyle name="Separador de milhares 16 2 4 5 2 3" xfId="21744"/>
    <cellStyle name="Separador de milhares 16 2 4 5 3" xfId="29404"/>
    <cellStyle name="Separador de milhares 16 2 4 5 4" xfId="14083"/>
    <cellStyle name="Separador de milhares 16 2 4 6" xfId="5303"/>
    <cellStyle name="Separador de milhares 16 2 4 6 2" xfId="21107"/>
    <cellStyle name="Separador de milhares 16 2 4 6 3" xfId="28284"/>
    <cellStyle name="Separador de milhares 16 2 4 6 4" xfId="12327"/>
    <cellStyle name="Separador de milhares 16 2 4 7" xfId="4192"/>
    <cellStyle name="Separador de milhares 16 2 4 7 2" xfId="27173"/>
    <cellStyle name="Separador de milhares 16 2 4 7 3" xfId="17595"/>
    <cellStyle name="Separador de milhares 16 2 4 8" xfId="23500"/>
    <cellStyle name="Separador de milhares 16 2 4 9" xfId="11852"/>
    <cellStyle name="Separador de milhares 16 2 5" xfId="935"/>
    <cellStyle name="Separador de milhares 16 2 5 2" xfId="1571"/>
    <cellStyle name="Separador de milhares 16 2 5 2 2" xfId="3327"/>
    <cellStyle name="Separador de milhares 16 2 5 2 2 2" xfId="9231"/>
    <cellStyle name="Separador de milhares 16 2 5 2 2 2 2" xfId="32212"/>
    <cellStyle name="Separador de milhares 16 2 5 2 2 2 3" xfId="20403"/>
    <cellStyle name="Separador de milhares 16 2 5 2 2 3" xfId="26308"/>
    <cellStyle name="Separador de milhares 16 2 5 2 2 4" xfId="16891"/>
    <cellStyle name="Separador de milhares 16 2 5 2 3" xfId="7475"/>
    <cellStyle name="Separador de milhares 16 2 5 2 3 2" xfId="10987"/>
    <cellStyle name="Separador de milhares 16 2 5 2 3 2 2" xfId="33968"/>
    <cellStyle name="Separador de milhares 16 2 5 2 3 2 3" xfId="22796"/>
    <cellStyle name="Separador de milhares 16 2 5 2 3 3" xfId="30456"/>
    <cellStyle name="Separador de milhares 16 2 5 2 3 4" xfId="15135"/>
    <cellStyle name="Separador de milhares 16 2 5 2 4" xfId="4599"/>
    <cellStyle name="Separador de milhares 16 2 5 2 4 2" xfId="27580"/>
    <cellStyle name="Separador de milhares 16 2 5 2 4 3" xfId="18647"/>
    <cellStyle name="Separador de milhares 16 2 5 2 5" xfId="24552"/>
    <cellStyle name="Separador de milhares 16 2 5 2 6" xfId="13379"/>
    <cellStyle name="Separador de milhares 16 2 5 3" xfId="2691"/>
    <cellStyle name="Separador de milhares 16 2 5 3 2" xfId="8595"/>
    <cellStyle name="Separador de milhares 16 2 5 3 2 2" xfId="31576"/>
    <cellStyle name="Separador de milhares 16 2 5 3 2 3" xfId="19767"/>
    <cellStyle name="Separador de milhares 16 2 5 3 3" xfId="25672"/>
    <cellStyle name="Separador de milhares 16 2 5 3 4" xfId="16255"/>
    <cellStyle name="Separador de milhares 16 2 5 4" xfId="6839"/>
    <cellStyle name="Separador de milhares 16 2 5 4 2" xfId="10351"/>
    <cellStyle name="Separador de milhares 16 2 5 4 2 2" xfId="33332"/>
    <cellStyle name="Separador de milhares 16 2 5 4 2 3" xfId="22160"/>
    <cellStyle name="Separador de milhares 16 2 5 4 3" xfId="29820"/>
    <cellStyle name="Separador de milhares 16 2 5 4 4" xfId="14499"/>
    <cellStyle name="Separador de milhares 16 2 5 5" xfId="5643"/>
    <cellStyle name="Separador de milhares 16 2 5 5 2" xfId="21277"/>
    <cellStyle name="Separador de milhares 16 2 5 5 3" xfId="28624"/>
    <cellStyle name="Separador de milhares 16 2 5 5 4" xfId="12743"/>
    <cellStyle name="Separador de milhares 16 2 5 6" xfId="3963"/>
    <cellStyle name="Separador de milhares 16 2 5 6 2" xfId="26944"/>
    <cellStyle name="Separador de milhares 16 2 5 6 3" xfId="18011"/>
    <cellStyle name="Separador de milhares 16 2 5 7" xfId="23916"/>
    <cellStyle name="Separador de milhares 16 2 5 8" xfId="11623"/>
    <cellStyle name="Separador de milhares 16 2 6" xfId="1325"/>
    <cellStyle name="Separador de milhares 16 2 6 2" xfId="1961"/>
    <cellStyle name="Separador de milhares 16 2 6 2 2" xfId="3717"/>
    <cellStyle name="Separador de milhares 16 2 6 2 2 2" xfId="9621"/>
    <cellStyle name="Separador de milhares 16 2 6 2 2 2 2" xfId="32602"/>
    <cellStyle name="Separador de milhares 16 2 6 2 2 2 3" xfId="20793"/>
    <cellStyle name="Separador de milhares 16 2 6 2 2 3" xfId="26698"/>
    <cellStyle name="Separador de milhares 16 2 6 2 2 4" xfId="17281"/>
    <cellStyle name="Separador de milhares 16 2 6 2 3" xfId="7865"/>
    <cellStyle name="Separador de milhares 16 2 6 2 3 2" xfId="11377"/>
    <cellStyle name="Separador de milhares 16 2 6 2 3 2 2" xfId="34358"/>
    <cellStyle name="Separador de milhares 16 2 6 2 3 2 3" xfId="23186"/>
    <cellStyle name="Separador de milhares 16 2 6 2 3 3" xfId="30846"/>
    <cellStyle name="Separador de milhares 16 2 6 2 3 4" xfId="15525"/>
    <cellStyle name="Separador de milhares 16 2 6 2 4" xfId="4989"/>
    <cellStyle name="Separador de milhares 16 2 6 2 4 2" xfId="27970"/>
    <cellStyle name="Separador de milhares 16 2 6 2 4 3" xfId="19037"/>
    <cellStyle name="Separador de milhares 16 2 6 2 5" xfId="24942"/>
    <cellStyle name="Separador de milhares 16 2 6 2 6" xfId="13769"/>
    <cellStyle name="Separador de milhares 16 2 6 3" xfId="3081"/>
    <cellStyle name="Separador de milhares 16 2 6 3 2" xfId="8985"/>
    <cellStyle name="Separador de milhares 16 2 6 3 2 2" xfId="31966"/>
    <cellStyle name="Separador de milhares 16 2 6 3 2 3" xfId="20157"/>
    <cellStyle name="Separador de milhares 16 2 6 3 3" xfId="26062"/>
    <cellStyle name="Separador de milhares 16 2 6 3 4" xfId="16645"/>
    <cellStyle name="Separador de milhares 16 2 6 4" xfId="7229"/>
    <cellStyle name="Separador de milhares 16 2 6 4 2" xfId="10741"/>
    <cellStyle name="Separador de milhares 16 2 6 4 2 2" xfId="33722"/>
    <cellStyle name="Separador de milhares 16 2 6 4 2 3" xfId="22550"/>
    <cellStyle name="Separador de milhares 16 2 6 4 3" xfId="30210"/>
    <cellStyle name="Separador de milhares 16 2 6 4 4" xfId="14889"/>
    <cellStyle name="Separador de milhares 16 2 6 5" xfId="6033"/>
    <cellStyle name="Separador de milhares 16 2 6 5 2" xfId="21430"/>
    <cellStyle name="Separador de milhares 16 2 6 5 3" xfId="29014"/>
    <cellStyle name="Separador de milhares 16 2 6 5 4" xfId="13133"/>
    <cellStyle name="Separador de milhares 16 2 6 6" xfId="4353"/>
    <cellStyle name="Separador de milhares 16 2 6 6 2" xfId="27334"/>
    <cellStyle name="Separador de milhares 16 2 6 6 3" xfId="18401"/>
    <cellStyle name="Separador de milhares 16 2 6 7" xfId="24306"/>
    <cellStyle name="Separador de milhares 16 2 6 8" xfId="12013"/>
    <cellStyle name="Separador de milhares 16 2 7" xfId="765"/>
    <cellStyle name="Separador de milhares 16 2 7 2" xfId="2521"/>
    <cellStyle name="Separador de milhares 16 2 7 2 2" xfId="8425"/>
    <cellStyle name="Separador de milhares 16 2 7 2 2 2" xfId="31406"/>
    <cellStyle name="Separador de milhares 16 2 7 2 2 3" xfId="19597"/>
    <cellStyle name="Separador de milhares 16 2 7 2 3" xfId="25502"/>
    <cellStyle name="Separador de milhares 16 2 7 2 4" xfId="16085"/>
    <cellStyle name="Separador de milhares 16 2 7 3" xfId="6669"/>
    <cellStyle name="Separador de milhares 16 2 7 3 2" xfId="10181"/>
    <cellStyle name="Separador de milhares 16 2 7 3 2 2" xfId="33162"/>
    <cellStyle name="Separador de milhares 16 2 7 3 2 3" xfId="21990"/>
    <cellStyle name="Separador de milhares 16 2 7 3 3" xfId="29650"/>
    <cellStyle name="Separador de milhares 16 2 7 3 4" xfId="14329"/>
    <cellStyle name="Separador de milhares 16 2 7 4" xfId="4429"/>
    <cellStyle name="Separador de milhares 16 2 7 4 2" xfId="27410"/>
    <cellStyle name="Separador de milhares 16 2 7 4 3" xfId="17841"/>
    <cellStyle name="Separador de milhares 16 2 7 5" xfId="23746"/>
    <cellStyle name="Separador de milhares 16 2 7 6" xfId="12573"/>
    <cellStyle name="Separador de milhares 16 2 8" xfId="1401"/>
    <cellStyle name="Separador de milhares 16 2 8 2" xfId="3157"/>
    <cellStyle name="Separador de milhares 16 2 8 2 2" xfId="9061"/>
    <cellStyle name="Separador de milhares 16 2 8 2 2 2" xfId="32042"/>
    <cellStyle name="Separador de milhares 16 2 8 2 2 3" xfId="20233"/>
    <cellStyle name="Separador de milhares 16 2 8 2 3" xfId="26138"/>
    <cellStyle name="Separador de milhares 16 2 8 2 4" xfId="16721"/>
    <cellStyle name="Separador de milhares 16 2 8 3" xfId="7305"/>
    <cellStyle name="Separador de milhares 16 2 8 3 2" xfId="10817"/>
    <cellStyle name="Separador de milhares 16 2 8 3 2 2" xfId="33798"/>
    <cellStyle name="Separador de milhares 16 2 8 3 2 3" xfId="22626"/>
    <cellStyle name="Separador de milhares 16 2 8 3 3" xfId="30286"/>
    <cellStyle name="Separador de milhares 16 2 8 3 4" xfId="14965"/>
    <cellStyle name="Separador de milhares 16 2 8 4" xfId="6109"/>
    <cellStyle name="Separador de milhares 16 2 8 4 2" xfId="29090"/>
    <cellStyle name="Separador de milhares 16 2 8 4 3" xfId="18477"/>
    <cellStyle name="Separador de milhares 16 2 8 5" xfId="24382"/>
    <cellStyle name="Separador de milhares 16 2 8 6" xfId="13209"/>
    <cellStyle name="Separador de milhares 16 2 9" xfId="688"/>
    <cellStyle name="Separador de milhares 16 2 9 2" xfId="2445"/>
    <cellStyle name="Separador de milhares 16 2 9 2 2" xfId="8349"/>
    <cellStyle name="Separador de milhares 16 2 9 2 2 2" xfId="31330"/>
    <cellStyle name="Separador de milhares 16 2 9 2 2 3" xfId="19521"/>
    <cellStyle name="Separador de milhares 16 2 9 2 3" xfId="25426"/>
    <cellStyle name="Separador de milhares 16 2 9 2 4" xfId="16009"/>
    <cellStyle name="Separador de milhares 16 2 9 3" xfId="6593"/>
    <cellStyle name="Separador de milhares 16 2 9 3 2" xfId="10105"/>
    <cellStyle name="Separador de milhares 16 2 9 3 2 2" xfId="33086"/>
    <cellStyle name="Separador de milhares 16 2 9 3 2 3" xfId="21914"/>
    <cellStyle name="Separador de milhares 16 2 9 3 3" xfId="29574"/>
    <cellStyle name="Separador de milhares 16 2 9 3 4" xfId="14253"/>
    <cellStyle name="Separador de milhares 16 2 9 4" xfId="5473"/>
    <cellStyle name="Separador de milhares 16 2 9 4 2" xfId="28454"/>
    <cellStyle name="Separador de milhares 16 2 9 4 3" xfId="17765"/>
    <cellStyle name="Separador de milhares 16 2 9 5" xfId="23670"/>
    <cellStyle name="Separador de milhares 16 2 9 6" xfId="12497"/>
    <cellStyle name="Separador de milhares 16 3" xfId="418"/>
    <cellStyle name="Separador de milhares 16 3 10" xfId="23401"/>
    <cellStyle name="Separador de milhares 16 3 11" xfId="11515"/>
    <cellStyle name="Separador de milhares 16 3 2" xfId="579"/>
    <cellStyle name="Separador de milhares 16 3 2 2" xfId="1862"/>
    <cellStyle name="Separador de milhares 16 3 2 2 2" xfId="3618"/>
    <cellStyle name="Separador de milhares 16 3 2 2 2 2" xfId="9522"/>
    <cellStyle name="Separador de milhares 16 3 2 2 2 2 2" xfId="32503"/>
    <cellStyle name="Separador de milhares 16 3 2 2 2 2 3" xfId="20694"/>
    <cellStyle name="Separador de milhares 16 3 2 2 2 3" xfId="26599"/>
    <cellStyle name="Separador de milhares 16 3 2 2 2 4" xfId="17182"/>
    <cellStyle name="Separador de milhares 16 3 2 2 3" xfId="7766"/>
    <cellStyle name="Separador de milhares 16 3 2 2 3 2" xfId="11278"/>
    <cellStyle name="Separador de milhares 16 3 2 2 3 2 2" xfId="34259"/>
    <cellStyle name="Separador de milhares 16 3 2 2 3 2 3" xfId="23087"/>
    <cellStyle name="Separador de milhares 16 3 2 2 3 3" xfId="30747"/>
    <cellStyle name="Separador de milhares 16 3 2 2 3 4" xfId="15426"/>
    <cellStyle name="Separador de milhares 16 3 2 2 4" xfId="4890"/>
    <cellStyle name="Separador de milhares 16 3 2 2 4 2" xfId="27871"/>
    <cellStyle name="Separador de milhares 16 3 2 2 4 3" xfId="18938"/>
    <cellStyle name="Separador de milhares 16 3 2 2 5" xfId="24843"/>
    <cellStyle name="Separador de milhares 16 3 2 2 6" xfId="13670"/>
    <cellStyle name="Separador de milhares 16 3 2 3" xfId="1226"/>
    <cellStyle name="Separador de milhares 16 3 2 3 2" xfId="2982"/>
    <cellStyle name="Separador de milhares 16 3 2 3 2 2" xfId="8886"/>
    <cellStyle name="Separador de milhares 16 3 2 3 2 2 2" xfId="31867"/>
    <cellStyle name="Separador de milhares 16 3 2 3 2 2 3" xfId="20058"/>
    <cellStyle name="Separador de milhares 16 3 2 3 2 3" xfId="25963"/>
    <cellStyle name="Separador de milhares 16 3 2 3 2 4" xfId="16546"/>
    <cellStyle name="Separador de milhares 16 3 2 3 3" xfId="7130"/>
    <cellStyle name="Separador de milhares 16 3 2 3 3 2" xfId="10642"/>
    <cellStyle name="Separador de milhares 16 3 2 3 3 2 2" xfId="33623"/>
    <cellStyle name="Separador de milhares 16 3 2 3 3 2 3" xfId="22451"/>
    <cellStyle name="Separador de milhares 16 3 2 3 3 3" xfId="30111"/>
    <cellStyle name="Separador de milhares 16 3 2 3 3 4" xfId="14790"/>
    <cellStyle name="Separador de milhares 16 3 2 3 4" xfId="5934"/>
    <cellStyle name="Separador de milhares 16 3 2 3 4 2" xfId="28915"/>
    <cellStyle name="Separador de milhares 16 3 2 3 4 3" xfId="18302"/>
    <cellStyle name="Separador de milhares 16 3 2 3 5" xfId="24207"/>
    <cellStyle name="Separador de milhares 16 3 2 3 6" xfId="13034"/>
    <cellStyle name="Separador de milhares 16 3 2 4" xfId="2337"/>
    <cellStyle name="Separador de milhares 16 3 2 4 2" xfId="8241"/>
    <cellStyle name="Separador de milhares 16 3 2 4 2 2" xfId="31222"/>
    <cellStyle name="Separador de milhares 16 3 2 4 2 3" xfId="19413"/>
    <cellStyle name="Separador de milhares 16 3 2 4 3" xfId="25318"/>
    <cellStyle name="Separador de milhares 16 3 2 4 4" xfId="15901"/>
    <cellStyle name="Separador de milhares 16 3 2 5" xfId="6485"/>
    <cellStyle name="Separador de milhares 16 3 2 5 2" xfId="9997"/>
    <cellStyle name="Separador de milhares 16 3 2 5 2 2" xfId="32978"/>
    <cellStyle name="Separador de milhares 16 3 2 5 2 3" xfId="21806"/>
    <cellStyle name="Separador de milhares 16 3 2 5 3" xfId="29466"/>
    <cellStyle name="Separador de milhares 16 3 2 5 4" xfId="14145"/>
    <cellStyle name="Separador de milhares 16 3 2 6" xfId="5365"/>
    <cellStyle name="Separador de milhares 16 3 2 6 2" xfId="21169"/>
    <cellStyle name="Separador de milhares 16 3 2 6 3" xfId="28346"/>
    <cellStyle name="Separador de milhares 16 3 2 6 4" xfId="12389"/>
    <cellStyle name="Separador de milhares 16 3 2 7" xfId="4254"/>
    <cellStyle name="Separador de milhares 16 3 2 7 2" xfId="27235"/>
    <cellStyle name="Separador de milhares 16 3 2 7 3" xfId="17657"/>
    <cellStyle name="Separador de milhares 16 3 2 8" xfId="23562"/>
    <cellStyle name="Separador de milhares 16 3 2 9" xfId="11914"/>
    <cellStyle name="Separador de milhares 16 3 3" xfId="1065"/>
    <cellStyle name="Separador de milhares 16 3 3 2" xfId="1701"/>
    <cellStyle name="Separador de milhares 16 3 3 2 2" xfId="3457"/>
    <cellStyle name="Separador de milhares 16 3 3 2 2 2" xfId="9361"/>
    <cellStyle name="Separador de milhares 16 3 3 2 2 2 2" xfId="32342"/>
    <cellStyle name="Separador de milhares 16 3 3 2 2 2 3" xfId="20533"/>
    <cellStyle name="Separador de milhares 16 3 3 2 2 3" xfId="26438"/>
    <cellStyle name="Separador de milhares 16 3 3 2 2 4" xfId="17021"/>
    <cellStyle name="Separador de milhares 16 3 3 2 3" xfId="7605"/>
    <cellStyle name="Separador de milhares 16 3 3 2 3 2" xfId="11117"/>
    <cellStyle name="Separador de milhares 16 3 3 2 3 2 2" xfId="34098"/>
    <cellStyle name="Separador de milhares 16 3 3 2 3 2 3" xfId="22926"/>
    <cellStyle name="Separador de milhares 16 3 3 2 3 3" xfId="30586"/>
    <cellStyle name="Separador de milhares 16 3 3 2 3 4" xfId="15265"/>
    <cellStyle name="Separador de milhares 16 3 3 2 4" xfId="4729"/>
    <cellStyle name="Separador de milhares 16 3 3 2 4 2" xfId="27710"/>
    <cellStyle name="Separador de milhares 16 3 3 2 4 3" xfId="18777"/>
    <cellStyle name="Separador de milhares 16 3 3 2 5" xfId="24682"/>
    <cellStyle name="Separador de milhares 16 3 3 2 6" xfId="13509"/>
    <cellStyle name="Separador de milhares 16 3 3 3" xfId="2821"/>
    <cellStyle name="Separador de milhares 16 3 3 3 2" xfId="8725"/>
    <cellStyle name="Separador de milhares 16 3 3 3 2 2" xfId="31706"/>
    <cellStyle name="Separador de milhares 16 3 3 3 2 3" xfId="19897"/>
    <cellStyle name="Separador de milhares 16 3 3 3 3" xfId="25802"/>
    <cellStyle name="Separador de milhares 16 3 3 3 4" xfId="16385"/>
    <cellStyle name="Separador de milhares 16 3 3 4" xfId="6969"/>
    <cellStyle name="Separador de milhares 16 3 3 4 2" xfId="10481"/>
    <cellStyle name="Separador de milhares 16 3 3 4 2 2" xfId="33462"/>
    <cellStyle name="Separador de milhares 16 3 3 4 2 3" xfId="22290"/>
    <cellStyle name="Separador de milhares 16 3 3 4 3" xfId="29950"/>
    <cellStyle name="Separador de milhares 16 3 3 4 4" xfId="14629"/>
    <cellStyle name="Separador de milhares 16 3 3 5" xfId="5773"/>
    <cellStyle name="Separador de milhares 16 3 3 5 2" xfId="21331"/>
    <cellStyle name="Separador de milhares 16 3 3 5 3" xfId="28754"/>
    <cellStyle name="Separador de milhares 16 3 3 5 4" xfId="12873"/>
    <cellStyle name="Separador de milhares 16 3 3 6" xfId="4093"/>
    <cellStyle name="Separador de milhares 16 3 3 6 2" xfId="27074"/>
    <cellStyle name="Separador de milhares 16 3 3 6 3" xfId="18141"/>
    <cellStyle name="Separador de milhares 16 3 3 7" xfId="24046"/>
    <cellStyle name="Separador de milhares 16 3 3 8" xfId="11753"/>
    <cellStyle name="Separador de milhares 16 3 4" xfId="1463"/>
    <cellStyle name="Separador de milhares 16 3 4 2" xfId="3219"/>
    <cellStyle name="Separador de milhares 16 3 4 2 2" xfId="9123"/>
    <cellStyle name="Separador de milhares 16 3 4 2 2 2" xfId="32104"/>
    <cellStyle name="Separador de milhares 16 3 4 2 2 3" xfId="20295"/>
    <cellStyle name="Separador de milhares 16 3 4 2 3" xfId="26200"/>
    <cellStyle name="Separador de milhares 16 3 4 2 4" xfId="16783"/>
    <cellStyle name="Separador de milhares 16 3 4 3" xfId="7367"/>
    <cellStyle name="Separador de milhares 16 3 4 3 2" xfId="10879"/>
    <cellStyle name="Separador de milhares 16 3 4 3 2 2" xfId="33860"/>
    <cellStyle name="Separador de milhares 16 3 4 3 2 3" xfId="22688"/>
    <cellStyle name="Separador de milhares 16 3 4 3 3" xfId="30348"/>
    <cellStyle name="Separador de milhares 16 3 4 3 4" xfId="15027"/>
    <cellStyle name="Separador de milhares 16 3 4 4" xfId="4491"/>
    <cellStyle name="Separador de milhares 16 3 4 4 2" xfId="27472"/>
    <cellStyle name="Separador de milhares 16 3 4 4 3" xfId="18539"/>
    <cellStyle name="Separador de milhares 16 3 4 5" xfId="24444"/>
    <cellStyle name="Separador de milhares 16 3 4 6" xfId="13271"/>
    <cellStyle name="Separador de milhares 16 3 5" xfId="827"/>
    <cellStyle name="Separador de milhares 16 3 5 2" xfId="2583"/>
    <cellStyle name="Separador de milhares 16 3 5 2 2" xfId="8487"/>
    <cellStyle name="Separador de milhares 16 3 5 2 2 2" xfId="31468"/>
    <cellStyle name="Separador de milhares 16 3 5 2 2 3" xfId="19659"/>
    <cellStyle name="Separador de milhares 16 3 5 2 3" xfId="25564"/>
    <cellStyle name="Separador de milhares 16 3 5 2 4" xfId="16147"/>
    <cellStyle name="Separador de milhares 16 3 5 3" xfId="6731"/>
    <cellStyle name="Separador de milhares 16 3 5 3 2" xfId="10243"/>
    <cellStyle name="Separador de milhares 16 3 5 3 2 2" xfId="33224"/>
    <cellStyle name="Separador de milhares 16 3 5 3 2 3" xfId="22052"/>
    <cellStyle name="Separador de milhares 16 3 5 3 3" xfId="29712"/>
    <cellStyle name="Separador de milhares 16 3 5 3 4" xfId="14391"/>
    <cellStyle name="Separador de milhares 16 3 5 4" xfId="5535"/>
    <cellStyle name="Separador de milhares 16 3 5 4 2" xfId="28516"/>
    <cellStyle name="Separador de milhares 16 3 5 4 3" xfId="17903"/>
    <cellStyle name="Separador de milhares 16 3 5 5" xfId="23808"/>
    <cellStyle name="Separador de milhares 16 3 5 6" xfId="12635"/>
    <cellStyle name="Separador de milhares 16 3 6" xfId="2176"/>
    <cellStyle name="Separador de milhares 16 3 6 2" xfId="8080"/>
    <cellStyle name="Separador de milhares 16 3 6 2 2" xfId="31061"/>
    <cellStyle name="Separador de milhares 16 3 6 2 3" xfId="19252"/>
    <cellStyle name="Separador de milhares 16 3 6 3" xfId="25157"/>
    <cellStyle name="Separador de milhares 16 3 6 4" xfId="15740"/>
    <cellStyle name="Separador de milhares 16 3 7" xfId="6324"/>
    <cellStyle name="Separador de milhares 16 3 7 2" xfId="9836"/>
    <cellStyle name="Separador de milhares 16 3 7 2 2" xfId="32817"/>
    <cellStyle name="Separador de milhares 16 3 7 2 3" xfId="21645"/>
    <cellStyle name="Separador de milhares 16 3 7 3" xfId="29305"/>
    <cellStyle name="Separador de milhares 16 3 7 4" xfId="13984"/>
    <cellStyle name="Separador de milhares 16 3 8" xfId="5204"/>
    <cellStyle name="Separador de milhares 16 3 8 2" xfId="21008"/>
    <cellStyle name="Separador de milhares 16 3 8 3" xfId="28185"/>
    <cellStyle name="Separador de milhares 16 3 8 4" xfId="12228"/>
    <cellStyle name="Separador de milhares 16 3 9" xfId="3855"/>
    <cellStyle name="Separador de milhares 16 3 9 2" xfId="26836"/>
    <cellStyle name="Separador de milhares 16 3 9 3" xfId="17496"/>
    <cellStyle name="Separador de milhares 16 4" xfId="338"/>
    <cellStyle name="Separador de milhares 16 4 2" xfId="1622"/>
    <cellStyle name="Separador de milhares 16 4 2 2" xfId="3378"/>
    <cellStyle name="Separador de milhares 16 4 2 2 2" xfId="9282"/>
    <cellStyle name="Separador de milhares 16 4 2 2 2 2" xfId="32263"/>
    <cellStyle name="Separador de milhares 16 4 2 2 2 3" xfId="20454"/>
    <cellStyle name="Separador de milhares 16 4 2 2 3" xfId="26359"/>
    <cellStyle name="Separador de milhares 16 4 2 2 4" xfId="16942"/>
    <cellStyle name="Separador de milhares 16 4 2 3" xfId="7526"/>
    <cellStyle name="Separador de milhares 16 4 2 3 2" xfId="11038"/>
    <cellStyle name="Separador de milhares 16 4 2 3 2 2" xfId="34019"/>
    <cellStyle name="Separador de milhares 16 4 2 3 2 3" xfId="22847"/>
    <cellStyle name="Separador de milhares 16 4 2 3 3" xfId="30507"/>
    <cellStyle name="Separador de milhares 16 4 2 3 4" xfId="15186"/>
    <cellStyle name="Separador de milhares 16 4 2 4" xfId="4650"/>
    <cellStyle name="Separador de milhares 16 4 2 4 2" xfId="27631"/>
    <cellStyle name="Separador de milhares 16 4 2 4 3" xfId="18698"/>
    <cellStyle name="Separador de milhares 16 4 2 5" xfId="24603"/>
    <cellStyle name="Separador de milhares 16 4 2 6" xfId="13430"/>
    <cellStyle name="Separador de milhares 16 4 3" xfId="986"/>
    <cellStyle name="Separador de milhares 16 4 3 2" xfId="2742"/>
    <cellStyle name="Separador de milhares 16 4 3 2 2" xfId="8646"/>
    <cellStyle name="Separador de milhares 16 4 3 2 2 2" xfId="31627"/>
    <cellStyle name="Separador de milhares 16 4 3 2 2 3" xfId="19818"/>
    <cellStyle name="Separador de milhares 16 4 3 2 3" xfId="25723"/>
    <cellStyle name="Separador de milhares 16 4 3 2 4" xfId="16306"/>
    <cellStyle name="Separador de milhares 16 4 3 3" xfId="6890"/>
    <cellStyle name="Separador de milhares 16 4 3 3 2" xfId="10402"/>
    <cellStyle name="Separador de milhares 16 4 3 3 2 2" xfId="33383"/>
    <cellStyle name="Separador de milhares 16 4 3 3 2 3" xfId="22211"/>
    <cellStyle name="Separador de milhares 16 4 3 3 3" xfId="29871"/>
    <cellStyle name="Separador de milhares 16 4 3 3 4" xfId="14550"/>
    <cellStyle name="Separador de milhares 16 4 3 4" xfId="5694"/>
    <cellStyle name="Separador de milhares 16 4 3 4 2" xfId="28675"/>
    <cellStyle name="Separador de milhares 16 4 3 4 3" xfId="18062"/>
    <cellStyle name="Separador de milhares 16 4 3 5" xfId="23967"/>
    <cellStyle name="Separador de milhares 16 4 3 6" xfId="12794"/>
    <cellStyle name="Separador de milhares 16 4 4" xfId="2097"/>
    <cellStyle name="Separador de milhares 16 4 4 2" xfId="8001"/>
    <cellStyle name="Separador de milhares 16 4 4 2 2" xfId="30982"/>
    <cellStyle name="Separador de milhares 16 4 4 2 3" xfId="19173"/>
    <cellStyle name="Separador de milhares 16 4 4 3" xfId="25078"/>
    <cellStyle name="Separador de milhares 16 4 4 4" xfId="15661"/>
    <cellStyle name="Separador de milhares 16 4 5" xfId="6245"/>
    <cellStyle name="Separador de milhares 16 4 5 2" xfId="9757"/>
    <cellStyle name="Separador de milhares 16 4 5 2 2" xfId="32738"/>
    <cellStyle name="Separador de milhares 16 4 5 2 3" xfId="21566"/>
    <cellStyle name="Separador de milhares 16 4 5 3" xfId="29226"/>
    <cellStyle name="Separador de milhares 16 4 5 4" xfId="13905"/>
    <cellStyle name="Separador de milhares 16 4 6" xfId="5125"/>
    <cellStyle name="Separador de milhares 16 4 6 2" xfId="20929"/>
    <cellStyle name="Separador de milhares 16 4 6 3" xfId="28106"/>
    <cellStyle name="Separador de milhares 16 4 6 4" xfId="12149"/>
    <cellStyle name="Separador de milhares 16 4 7" xfId="4014"/>
    <cellStyle name="Separador de milhares 16 4 7 2" xfId="26995"/>
    <cellStyle name="Separador de milhares 16 4 7 3" xfId="17417"/>
    <cellStyle name="Separador de milhares 16 4 8" xfId="23322"/>
    <cellStyle name="Separador de milhares 16 4 9" xfId="11674"/>
    <cellStyle name="Separador de milhares 16 5" xfId="494"/>
    <cellStyle name="Separador de milhares 16 5 2" xfId="1777"/>
    <cellStyle name="Separador de milhares 16 5 2 2" xfId="3533"/>
    <cellStyle name="Separador de milhares 16 5 2 2 2" xfId="9437"/>
    <cellStyle name="Separador de milhares 16 5 2 2 2 2" xfId="32418"/>
    <cellStyle name="Separador de milhares 16 5 2 2 2 3" xfId="20609"/>
    <cellStyle name="Separador de milhares 16 5 2 2 3" xfId="26514"/>
    <cellStyle name="Separador de milhares 16 5 2 2 4" xfId="17097"/>
    <cellStyle name="Separador de milhares 16 5 2 3" xfId="7681"/>
    <cellStyle name="Separador de milhares 16 5 2 3 2" xfId="11193"/>
    <cellStyle name="Separador de milhares 16 5 2 3 2 2" xfId="34174"/>
    <cellStyle name="Separador de milhares 16 5 2 3 2 3" xfId="23002"/>
    <cellStyle name="Separador de milhares 16 5 2 3 3" xfId="30662"/>
    <cellStyle name="Separador de milhares 16 5 2 3 4" xfId="15341"/>
    <cellStyle name="Separador de milhares 16 5 2 4" xfId="4805"/>
    <cellStyle name="Separador de milhares 16 5 2 4 2" xfId="27786"/>
    <cellStyle name="Separador de milhares 16 5 2 4 3" xfId="18853"/>
    <cellStyle name="Separador de milhares 16 5 2 5" xfId="24758"/>
    <cellStyle name="Separador de milhares 16 5 2 6" xfId="13585"/>
    <cellStyle name="Separador de milhares 16 5 3" xfId="1141"/>
    <cellStyle name="Separador de milhares 16 5 3 2" xfId="2897"/>
    <cellStyle name="Separador de milhares 16 5 3 2 2" xfId="8801"/>
    <cellStyle name="Separador de milhares 16 5 3 2 2 2" xfId="31782"/>
    <cellStyle name="Separador de milhares 16 5 3 2 2 3" xfId="19973"/>
    <cellStyle name="Separador de milhares 16 5 3 2 3" xfId="25878"/>
    <cellStyle name="Separador de milhares 16 5 3 2 4" xfId="16461"/>
    <cellStyle name="Separador de milhares 16 5 3 3" xfId="7045"/>
    <cellStyle name="Separador de milhares 16 5 3 3 2" xfId="10557"/>
    <cellStyle name="Separador de milhares 16 5 3 3 2 2" xfId="33538"/>
    <cellStyle name="Separador de milhares 16 5 3 3 2 3" xfId="22366"/>
    <cellStyle name="Separador de milhares 16 5 3 3 3" xfId="30026"/>
    <cellStyle name="Separador de milhares 16 5 3 3 4" xfId="14705"/>
    <cellStyle name="Separador de milhares 16 5 3 4" xfId="5849"/>
    <cellStyle name="Separador de milhares 16 5 3 4 2" xfId="28830"/>
    <cellStyle name="Separador de milhares 16 5 3 4 3" xfId="18217"/>
    <cellStyle name="Separador de milhares 16 5 3 5" xfId="24122"/>
    <cellStyle name="Separador de milhares 16 5 3 6" xfId="12949"/>
    <cellStyle name="Separador de milhares 16 5 4" xfId="2252"/>
    <cellStyle name="Separador de milhares 16 5 4 2" xfId="8156"/>
    <cellStyle name="Separador de milhares 16 5 4 2 2" xfId="31137"/>
    <cellStyle name="Separador de milhares 16 5 4 2 3" xfId="19328"/>
    <cellStyle name="Separador de milhares 16 5 4 3" xfId="25233"/>
    <cellStyle name="Separador de milhares 16 5 4 4" xfId="15816"/>
    <cellStyle name="Separador de milhares 16 5 5" xfId="6400"/>
    <cellStyle name="Separador de milhares 16 5 5 2" xfId="9912"/>
    <cellStyle name="Separador de milhares 16 5 5 2 2" xfId="32893"/>
    <cellStyle name="Separador de milhares 16 5 5 2 3" xfId="21721"/>
    <cellStyle name="Separador de milhares 16 5 5 3" xfId="29381"/>
    <cellStyle name="Separador de milhares 16 5 5 4" xfId="14060"/>
    <cellStyle name="Separador de milhares 16 5 6" xfId="5280"/>
    <cellStyle name="Separador de milhares 16 5 6 2" xfId="21084"/>
    <cellStyle name="Separador de milhares 16 5 6 3" xfId="28261"/>
    <cellStyle name="Separador de milhares 16 5 6 4" xfId="12304"/>
    <cellStyle name="Separador de milhares 16 5 7" xfId="4169"/>
    <cellStyle name="Separador de milhares 16 5 7 2" xfId="27150"/>
    <cellStyle name="Separador de milhares 16 5 7 3" xfId="17572"/>
    <cellStyle name="Separador de milhares 16 5 8" xfId="23477"/>
    <cellStyle name="Separador de milhares 16 5 9" xfId="11829"/>
    <cellStyle name="Separador de milhares 16 6" xfId="912"/>
    <cellStyle name="Separador de milhares 16 6 2" xfId="1548"/>
    <cellStyle name="Separador de milhares 16 6 2 2" xfId="3304"/>
    <cellStyle name="Separador de milhares 16 6 2 2 2" xfId="9208"/>
    <cellStyle name="Separador de milhares 16 6 2 2 2 2" xfId="32189"/>
    <cellStyle name="Separador de milhares 16 6 2 2 2 3" xfId="20380"/>
    <cellStyle name="Separador de milhares 16 6 2 2 3" xfId="26285"/>
    <cellStyle name="Separador de milhares 16 6 2 2 4" xfId="16868"/>
    <cellStyle name="Separador de milhares 16 6 2 3" xfId="7452"/>
    <cellStyle name="Separador de milhares 16 6 2 3 2" xfId="10964"/>
    <cellStyle name="Separador de milhares 16 6 2 3 2 2" xfId="33945"/>
    <cellStyle name="Separador de milhares 16 6 2 3 2 3" xfId="22773"/>
    <cellStyle name="Separador de milhares 16 6 2 3 3" xfId="30433"/>
    <cellStyle name="Separador de milhares 16 6 2 3 4" xfId="15112"/>
    <cellStyle name="Separador de milhares 16 6 2 4" xfId="4576"/>
    <cellStyle name="Separador de milhares 16 6 2 4 2" xfId="27557"/>
    <cellStyle name="Separador de milhares 16 6 2 4 3" xfId="18624"/>
    <cellStyle name="Separador de milhares 16 6 2 5" xfId="24529"/>
    <cellStyle name="Separador de milhares 16 6 2 6" xfId="13356"/>
    <cellStyle name="Separador de milhares 16 6 3" xfId="2668"/>
    <cellStyle name="Separador de milhares 16 6 3 2" xfId="8572"/>
    <cellStyle name="Separador de milhares 16 6 3 2 2" xfId="31553"/>
    <cellStyle name="Separador de milhares 16 6 3 2 3" xfId="19744"/>
    <cellStyle name="Separador de milhares 16 6 3 3" xfId="25649"/>
    <cellStyle name="Separador de milhares 16 6 3 4" xfId="16232"/>
    <cellStyle name="Separador de milhares 16 6 4" xfId="6816"/>
    <cellStyle name="Separador de milhares 16 6 4 2" xfId="10328"/>
    <cellStyle name="Separador de milhares 16 6 4 2 2" xfId="33309"/>
    <cellStyle name="Separador de milhares 16 6 4 2 3" xfId="22137"/>
    <cellStyle name="Separador de milhares 16 6 4 3" xfId="29797"/>
    <cellStyle name="Separador de milhares 16 6 4 4" xfId="14476"/>
    <cellStyle name="Separador de milhares 16 6 5" xfId="5620"/>
    <cellStyle name="Separador de milhares 16 6 5 2" xfId="21254"/>
    <cellStyle name="Separador de milhares 16 6 5 3" xfId="28601"/>
    <cellStyle name="Separador de milhares 16 6 5 4" xfId="12720"/>
    <cellStyle name="Separador de milhares 16 6 6" xfId="3940"/>
    <cellStyle name="Separador de milhares 16 6 6 2" xfId="26921"/>
    <cellStyle name="Separador de milhares 16 6 6 3" xfId="17988"/>
    <cellStyle name="Separador de milhares 16 6 7" xfId="23893"/>
    <cellStyle name="Separador de milhares 16 6 8" xfId="11600"/>
    <cellStyle name="Separador de milhares 16 7" xfId="1302"/>
    <cellStyle name="Separador de milhares 16 7 2" xfId="1938"/>
    <cellStyle name="Separador de milhares 16 7 2 2" xfId="3694"/>
    <cellStyle name="Separador de milhares 16 7 2 2 2" xfId="9598"/>
    <cellStyle name="Separador de milhares 16 7 2 2 2 2" xfId="32579"/>
    <cellStyle name="Separador de milhares 16 7 2 2 2 3" xfId="20770"/>
    <cellStyle name="Separador de milhares 16 7 2 2 3" xfId="26675"/>
    <cellStyle name="Separador de milhares 16 7 2 2 4" xfId="17258"/>
    <cellStyle name="Separador de milhares 16 7 2 3" xfId="7842"/>
    <cellStyle name="Separador de milhares 16 7 2 3 2" xfId="11354"/>
    <cellStyle name="Separador de milhares 16 7 2 3 2 2" xfId="34335"/>
    <cellStyle name="Separador de milhares 16 7 2 3 2 3" xfId="23163"/>
    <cellStyle name="Separador de milhares 16 7 2 3 3" xfId="30823"/>
    <cellStyle name="Separador de milhares 16 7 2 3 4" xfId="15502"/>
    <cellStyle name="Separador de milhares 16 7 2 4" xfId="4966"/>
    <cellStyle name="Separador de milhares 16 7 2 4 2" xfId="27947"/>
    <cellStyle name="Separador de milhares 16 7 2 4 3" xfId="19014"/>
    <cellStyle name="Separador de milhares 16 7 2 5" xfId="24919"/>
    <cellStyle name="Separador de milhares 16 7 2 6" xfId="13746"/>
    <cellStyle name="Separador de milhares 16 7 3" xfId="3058"/>
    <cellStyle name="Separador de milhares 16 7 3 2" xfId="8962"/>
    <cellStyle name="Separador de milhares 16 7 3 2 2" xfId="31943"/>
    <cellStyle name="Separador de milhares 16 7 3 2 3" xfId="20134"/>
    <cellStyle name="Separador de milhares 16 7 3 3" xfId="26039"/>
    <cellStyle name="Separador de milhares 16 7 3 4" xfId="16622"/>
    <cellStyle name="Separador de milhares 16 7 4" xfId="7206"/>
    <cellStyle name="Separador de milhares 16 7 4 2" xfId="10718"/>
    <cellStyle name="Separador de milhares 16 7 4 2 2" xfId="33699"/>
    <cellStyle name="Separador de milhares 16 7 4 2 3" xfId="22527"/>
    <cellStyle name="Separador de milhares 16 7 4 3" xfId="30187"/>
    <cellStyle name="Separador de milhares 16 7 4 4" xfId="14866"/>
    <cellStyle name="Separador de milhares 16 7 5" xfId="6010"/>
    <cellStyle name="Separador de milhares 16 7 5 2" xfId="21407"/>
    <cellStyle name="Separador de milhares 16 7 5 3" xfId="28991"/>
    <cellStyle name="Separador de milhares 16 7 5 4" xfId="13110"/>
    <cellStyle name="Separador de milhares 16 7 6" xfId="4330"/>
    <cellStyle name="Separador de milhares 16 7 6 2" xfId="27311"/>
    <cellStyle name="Separador de milhares 16 7 6 3" xfId="18378"/>
    <cellStyle name="Separador de milhares 16 7 7" xfId="24283"/>
    <cellStyle name="Separador de milhares 16 7 8" xfId="11990"/>
    <cellStyle name="Separador de milhares 16 8" xfId="742"/>
    <cellStyle name="Separador de milhares 16 8 2" xfId="2498"/>
    <cellStyle name="Separador de milhares 16 8 2 2" xfId="8402"/>
    <cellStyle name="Separador de milhares 16 8 2 2 2" xfId="31383"/>
    <cellStyle name="Separador de milhares 16 8 2 2 3" xfId="19574"/>
    <cellStyle name="Separador de milhares 16 8 2 3" xfId="25479"/>
    <cellStyle name="Separador de milhares 16 8 2 4" xfId="16062"/>
    <cellStyle name="Separador de milhares 16 8 3" xfId="6646"/>
    <cellStyle name="Separador de milhares 16 8 3 2" xfId="10158"/>
    <cellStyle name="Separador de milhares 16 8 3 2 2" xfId="33139"/>
    <cellStyle name="Separador de milhares 16 8 3 2 3" xfId="21967"/>
    <cellStyle name="Separador de milhares 16 8 3 3" xfId="29627"/>
    <cellStyle name="Separador de milhares 16 8 3 4" xfId="14306"/>
    <cellStyle name="Separador de milhares 16 8 4" xfId="4406"/>
    <cellStyle name="Separador de milhares 16 8 4 2" xfId="27387"/>
    <cellStyle name="Separador de milhares 16 8 4 3" xfId="17818"/>
    <cellStyle name="Separador de milhares 16 8 5" xfId="23723"/>
    <cellStyle name="Separador de milhares 16 8 6" xfId="12550"/>
    <cellStyle name="Separador de milhares 16 9" xfId="1378"/>
    <cellStyle name="Separador de milhares 16 9 2" xfId="3134"/>
    <cellStyle name="Separador de milhares 16 9 2 2" xfId="9038"/>
    <cellStyle name="Separador de milhares 16 9 2 2 2" xfId="32019"/>
    <cellStyle name="Separador de milhares 16 9 2 2 3" xfId="20210"/>
    <cellStyle name="Separador de milhares 16 9 2 3" xfId="26115"/>
    <cellStyle name="Separador de milhares 16 9 2 4" xfId="16698"/>
    <cellStyle name="Separador de milhares 16 9 3" xfId="7282"/>
    <cellStyle name="Separador de milhares 16 9 3 2" xfId="10794"/>
    <cellStyle name="Separador de milhares 16 9 3 2 2" xfId="33775"/>
    <cellStyle name="Separador de milhares 16 9 3 2 3" xfId="22603"/>
    <cellStyle name="Separador de milhares 16 9 3 3" xfId="30263"/>
    <cellStyle name="Separador de milhares 16 9 3 4" xfId="14942"/>
    <cellStyle name="Separador de milhares 16 9 4" xfId="6086"/>
    <cellStyle name="Separador de milhares 16 9 4 2" xfId="29067"/>
    <cellStyle name="Separador de milhares 16 9 4 3" xfId="18454"/>
    <cellStyle name="Separador de milhares 16 9 5" xfId="24359"/>
    <cellStyle name="Separador de milhares 16 9 6" xfId="13186"/>
    <cellStyle name="Separador de milhares 17" xfId="206"/>
    <cellStyle name="Separador de milhares 17 10" xfId="666"/>
    <cellStyle name="Separador de milhares 17 10 2" xfId="2423"/>
    <cellStyle name="Separador de milhares 17 10 2 2" xfId="8327"/>
    <cellStyle name="Separador de milhares 17 10 2 2 2" xfId="31308"/>
    <cellStyle name="Separador de milhares 17 10 2 2 3" xfId="19499"/>
    <cellStyle name="Separador de milhares 17 10 2 3" xfId="25404"/>
    <cellStyle name="Separador de milhares 17 10 2 4" xfId="15987"/>
    <cellStyle name="Separador de milhares 17 10 3" xfId="6571"/>
    <cellStyle name="Separador de milhares 17 10 3 2" xfId="10083"/>
    <cellStyle name="Separador de milhares 17 10 3 2 2" xfId="33064"/>
    <cellStyle name="Separador de milhares 17 10 3 2 3" xfId="21892"/>
    <cellStyle name="Separador de milhares 17 10 3 3" xfId="29552"/>
    <cellStyle name="Separador de milhares 17 10 3 4" xfId="14231"/>
    <cellStyle name="Separador de milhares 17 10 4" xfId="5451"/>
    <cellStyle name="Separador de milhares 17 10 4 2" xfId="28432"/>
    <cellStyle name="Separador de milhares 17 10 4 3" xfId="17743"/>
    <cellStyle name="Separador de milhares 17 10 5" xfId="23648"/>
    <cellStyle name="Separador de milhares 17 10 6" xfId="12475"/>
    <cellStyle name="Separador de milhares 17 11" xfId="2024"/>
    <cellStyle name="Separador de milhares 17 11 2" xfId="7928"/>
    <cellStyle name="Separador de milhares 17 11 2 2" xfId="30909"/>
    <cellStyle name="Separador de milhares 17 11 2 3" xfId="19100"/>
    <cellStyle name="Separador de milhares 17 11 3" xfId="25005"/>
    <cellStyle name="Separador de milhares 17 11 4" xfId="15588"/>
    <cellStyle name="Separador de milhares 17 12" xfId="6172"/>
    <cellStyle name="Separador de milhares 17 12 2" xfId="9684"/>
    <cellStyle name="Separador de milhares 17 12 2 2" xfId="32665"/>
    <cellStyle name="Separador de milhares 17 12 2 3" xfId="21493"/>
    <cellStyle name="Separador de milhares 17 12 3" xfId="29153"/>
    <cellStyle name="Separador de milhares 17 12 4" xfId="13832"/>
    <cellStyle name="Separador de milhares 17 13" xfId="5052"/>
    <cellStyle name="Separador de milhares 17 13 2" xfId="20856"/>
    <cellStyle name="Separador de milhares 17 13 3" xfId="28033"/>
    <cellStyle name="Separador de milhares 17 13 4" xfId="12076"/>
    <cellStyle name="Separador de milhares 17 14" xfId="3771"/>
    <cellStyle name="Separador de milhares 17 14 2" xfId="26752"/>
    <cellStyle name="Separador de milhares 17 14 3" xfId="17344"/>
    <cellStyle name="Separador de milhares 17 15" xfId="23249"/>
    <cellStyle name="Separador de milhares 17 16" xfId="11431"/>
    <cellStyle name="Separador de milhares 17 2" xfId="285"/>
    <cellStyle name="Separador de milhares 17 2 10" xfId="2047"/>
    <cellStyle name="Separador de milhares 17 2 10 2" xfId="7951"/>
    <cellStyle name="Separador de milhares 17 2 10 2 2" xfId="30932"/>
    <cellStyle name="Separador de milhares 17 2 10 2 3" xfId="19123"/>
    <cellStyle name="Separador de milhares 17 2 10 3" xfId="25028"/>
    <cellStyle name="Separador de milhares 17 2 10 4" xfId="15611"/>
    <cellStyle name="Separador de milhares 17 2 11" xfId="6195"/>
    <cellStyle name="Separador de milhares 17 2 11 2" xfId="9707"/>
    <cellStyle name="Separador de milhares 17 2 11 2 2" xfId="32688"/>
    <cellStyle name="Separador de milhares 17 2 11 2 3" xfId="21516"/>
    <cellStyle name="Separador de milhares 17 2 11 3" xfId="29176"/>
    <cellStyle name="Separador de milhares 17 2 11 4" xfId="13855"/>
    <cellStyle name="Separador de milhares 17 2 12" xfId="5075"/>
    <cellStyle name="Separador de milhares 17 2 12 2" xfId="20879"/>
    <cellStyle name="Separador de milhares 17 2 12 3" xfId="28056"/>
    <cellStyle name="Separador de milhares 17 2 12 4" xfId="12099"/>
    <cellStyle name="Separador de milhares 17 2 13" xfId="3794"/>
    <cellStyle name="Separador de milhares 17 2 13 2" xfId="26775"/>
    <cellStyle name="Separador de milhares 17 2 13 3" xfId="17367"/>
    <cellStyle name="Separador de milhares 17 2 14" xfId="23272"/>
    <cellStyle name="Separador de milhares 17 2 15" xfId="11454"/>
    <cellStyle name="Separador de milhares 17 2 2" xfId="442"/>
    <cellStyle name="Separador de milhares 17 2 2 10" xfId="23425"/>
    <cellStyle name="Separador de milhares 17 2 2 11" xfId="11539"/>
    <cellStyle name="Separador de milhares 17 2 2 2" xfId="603"/>
    <cellStyle name="Separador de milhares 17 2 2 2 2" xfId="1886"/>
    <cellStyle name="Separador de milhares 17 2 2 2 2 2" xfId="3642"/>
    <cellStyle name="Separador de milhares 17 2 2 2 2 2 2" xfId="9546"/>
    <cellStyle name="Separador de milhares 17 2 2 2 2 2 2 2" xfId="32527"/>
    <cellStyle name="Separador de milhares 17 2 2 2 2 2 2 3" xfId="20718"/>
    <cellStyle name="Separador de milhares 17 2 2 2 2 2 3" xfId="26623"/>
    <cellStyle name="Separador de milhares 17 2 2 2 2 2 4" xfId="17206"/>
    <cellStyle name="Separador de milhares 17 2 2 2 2 3" xfId="7790"/>
    <cellStyle name="Separador de milhares 17 2 2 2 2 3 2" xfId="11302"/>
    <cellStyle name="Separador de milhares 17 2 2 2 2 3 2 2" xfId="34283"/>
    <cellStyle name="Separador de milhares 17 2 2 2 2 3 2 3" xfId="23111"/>
    <cellStyle name="Separador de milhares 17 2 2 2 2 3 3" xfId="30771"/>
    <cellStyle name="Separador de milhares 17 2 2 2 2 3 4" xfId="15450"/>
    <cellStyle name="Separador de milhares 17 2 2 2 2 4" xfId="4914"/>
    <cellStyle name="Separador de milhares 17 2 2 2 2 4 2" xfId="27895"/>
    <cellStyle name="Separador de milhares 17 2 2 2 2 4 3" xfId="18962"/>
    <cellStyle name="Separador de milhares 17 2 2 2 2 5" xfId="24867"/>
    <cellStyle name="Separador de milhares 17 2 2 2 2 6" xfId="13694"/>
    <cellStyle name="Separador de milhares 17 2 2 2 3" xfId="1250"/>
    <cellStyle name="Separador de milhares 17 2 2 2 3 2" xfId="3006"/>
    <cellStyle name="Separador de milhares 17 2 2 2 3 2 2" xfId="8910"/>
    <cellStyle name="Separador de milhares 17 2 2 2 3 2 2 2" xfId="31891"/>
    <cellStyle name="Separador de milhares 17 2 2 2 3 2 2 3" xfId="20082"/>
    <cellStyle name="Separador de milhares 17 2 2 2 3 2 3" xfId="25987"/>
    <cellStyle name="Separador de milhares 17 2 2 2 3 2 4" xfId="16570"/>
    <cellStyle name="Separador de milhares 17 2 2 2 3 3" xfId="7154"/>
    <cellStyle name="Separador de milhares 17 2 2 2 3 3 2" xfId="10666"/>
    <cellStyle name="Separador de milhares 17 2 2 2 3 3 2 2" xfId="33647"/>
    <cellStyle name="Separador de milhares 17 2 2 2 3 3 2 3" xfId="22475"/>
    <cellStyle name="Separador de milhares 17 2 2 2 3 3 3" xfId="30135"/>
    <cellStyle name="Separador de milhares 17 2 2 2 3 3 4" xfId="14814"/>
    <cellStyle name="Separador de milhares 17 2 2 2 3 4" xfId="5958"/>
    <cellStyle name="Separador de milhares 17 2 2 2 3 4 2" xfId="28939"/>
    <cellStyle name="Separador de milhares 17 2 2 2 3 4 3" xfId="18326"/>
    <cellStyle name="Separador de milhares 17 2 2 2 3 5" xfId="24231"/>
    <cellStyle name="Separador de milhares 17 2 2 2 3 6" xfId="13058"/>
    <cellStyle name="Separador de milhares 17 2 2 2 4" xfId="2361"/>
    <cellStyle name="Separador de milhares 17 2 2 2 4 2" xfId="8265"/>
    <cellStyle name="Separador de milhares 17 2 2 2 4 2 2" xfId="31246"/>
    <cellStyle name="Separador de milhares 17 2 2 2 4 2 3" xfId="19437"/>
    <cellStyle name="Separador de milhares 17 2 2 2 4 3" xfId="25342"/>
    <cellStyle name="Separador de milhares 17 2 2 2 4 4" xfId="15925"/>
    <cellStyle name="Separador de milhares 17 2 2 2 5" xfId="6509"/>
    <cellStyle name="Separador de milhares 17 2 2 2 5 2" xfId="10021"/>
    <cellStyle name="Separador de milhares 17 2 2 2 5 2 2" xfId="33002"/>
    <cellStyle name="Separador de milhares 17 2 2 2 5 2 3" xfId="21830"/>
    <cellStyle name="Separador de milhares 17 2 2 2 5 3" xfId="29490"/>
    <cellStyle name="Separador de milhares 17 2 2 2 5 4" xfId="14169"/>
    <cellStyle name="Separador de milhares 17 2 2 2 6" xfId="5389"/>
    <cellStyle name="Separador de milhares 17 2 2 2 6 2" xfId="21193"/>
    <cellStyle name="Separador de milhares 17 2 2 2 6 3" xfId="28370"/>
    <cellStyle name="Separador de milhares 17 2 2 2 6 4" xfId="12413"/>
    <cellStyle name="Separador de milhares 17 2 2 2 7" xfId="4278"/>
    <cellStyle name="Separador de milhares 17 2 2 2 7 2" xfId="27259"/>
    <cellStyle name="Separador de milhares 17 2 2 2 7 3" xfId="17681"/>
    <cellStyle name="Separador de milhares 17 2 2 2 8" xfId="23586"/>
    <cellStyle name="Separador de milhares 17 2 2 2 9" xfId="11938"/>
    <cellStyle name="Separador de milhares 17 2 2 3" xfId="1089"/>
    <cellStyle name="Separador de milhares 17 2 2 3 2" xfId="1725"/>
    <cellStyle name="Separador de milhares 17 2 2 3 2 2" xfId="3481"/>
    <cellStyle name="Separador de milhares 17 2 2 3 2 2 2" xfId="9385"/>
    <cellStyle name="Separador de milhares 17 2 2 3 2 2 2 2" xfId="32366"/>
    <cellStyle name="Separador de milhares 17 2 2 3 2 2 2 3" xfId="20557"/>
    <cellStyle name="Separador de milhares 17 2 2 3 2 2 3" xfId="26462"/>
    <cellStyle name="Separador de milhares 17 2 2 3 2 2 4" xfId="17045"/>
    <cellStyle name="Separador de milhares 17 2 2 3 2 3" xfId="7629"/>
    <cellStyle name="Separador de milhares 17 2 2 3 2 3 2" xfId="11141"/>
    <cellStyle name="Separador de milhares 17 2 2 3 2 3 2 2" xfId="34122"/>
    <cellStyle name="Separador de milhares 17 2 2 3 2 3 2 3" xfId="22950"/>
    <cellStyle name="Separador de milhares 17 2 2 3 2 3 3" xfId="30610"/>
    <cellStyle name="Separador de milhares 17 2 2 3 2 3 4" xfId="15289"/>
    <cellStyle name="Separador de milhares 17 2 2 3 2 4" xfId="4753"/>
    <cellStyle name="Separador de milhares 17 2 2 3 2 4 2" xfId="27734"/>
    <cellStyle name="Separador de milhares 17 2 2 3 2 4 3" xfId="18801"/>
    <cellStyle name="Separador de milhares 17 2 2 3 2 5" xfId="24706"/>
    <cellStyle name="Separador de milhares 17 2 2 3 2 6" xfId="13533"/>
    <cellStyle name="Separador de milhares 17 2 2 3 3" xfId="2845"/>
    <cellStyle name="Separador de milhares 17 2 2 3 3 2" xfId="8749"/>
    <cellStyle name="Separador de milhares 17 2 2 3 3 2 2" xfId="31730"/>
    <cellStyle name="Separador de milhares 17 2 2 3 3 2 3" xfId="19921"/>
    <cellStyle name="Separador de milhares 17 2 2 3 3 3" xfId="25826"/>
    <cellStyle name="Separador de milhares 17 2 2 3 3 4" xfId="16409"/>
    <cellStyle name="Separador de milhares 17 2 2 3 4" xfId="6993"/>
    <cellStyle name="Separador de milhares 17 2 2 3 4 2" xfId="10505"/>
    <cellStyle name="Separador de milhares 17 2 2 3 4 2 2" xfId="33486"/>
    <cellStyle name="Separador de milhares 17 2 2 3 4 2 3" xfId="22314"/>
    <cellStyle name="Separador de milhares 17 2 2 3 4 3" xfId="29974"/>
    <cellStyle name="Separador de milhares 17 2 2 3 4 4" xfId="14653"/>
    <cellStyle name="Separador de milhares 17 2 2 3 5" xfId="5797"/>
    <cellStyle name="Separador de milhares 17 2 2 3 5 2" xfId="21355"/>
    <cellStyle name="Separador de milhares 17 2 2 3 5 3" xfId="28778"/>
    <cellStyle name="Separador de milhares 17 2 2 3 5 4" xfId="12897"/>
    <cellStyle name="Separador de milhares 17 2 2 3 6" xfId="4117"/>
    <cellStyle name="Separador de milhares 17 2 2 3 6 2" xfId="27098"/>
    <cellStyle name="Separador de milhares 17 2 2 3 6 3" xfId="18165"/>
    <cellStyle name="Separador de milhares 17 2 2 3 7" xfId="24070"/>
    <cellStyle name="Separador de milhares 17 2 2 3 8" xfId="11777"/>
    <cellStyle name="Separador de milhares 17 2 2 4" xfId="1487"/>
    <cellStyle name="Separador de milhares 17 2 2 4 2" xfId="3243"/>
    <cellStyle name="Separador de milhares 17 2 2 4 2 2" xfId="9147"/>
    <cellStyle name="Separador de milhares 17 2 2 4 2 2 2" xfId="32128"/>
    <cellStyle name="Separador de milhares 17 2 2 4 2 2 3" xfId="20319"/>
    <cellStyle name="Separador de milhares 17 2 2 4 2 3" xfId="26224"/>
    <cellStyle name="Separador de milhares 17 2 2 4 2 4" xfId="16807"/>
    <cellStyle name="Separador de milhares 17 2 2 4 3" xfId="7391"/>
    <cellStyle name="Separador de milhares 17 2 2 4 3 2" xfId="10903"/>
    <cellStyle name="Separador de milhares 17 2 2 4 3 2 2" xfId="33884"/>
    <cellStyle name="Separador de milhares 17 2 2 4 3 2 3" xfId="22712"/>
    <cellStyle name="Separador de milhares 17 2 2 4 3 3" xfId="30372"/>
    <cellStyle name="Separador de milhares 17 2 2 4 3 4" xfId="15051"/>
    <cellStyle name="Separador de milhares 17 2 2 4 4" xfId="4515"/>
    <cellStyle name="Separador de milhares 17 2 2 4 4 2" xfId="27496"/>
    <cellStyle name="Separador de milhares 17 2 2 4 4 3" xfId="18563"/>
    <cellStyle name="Separador de milhares 17 2 2 4 5" xfId="24468"/>
    <cellStyle name="Separador de milhares 17 2 2 4 6" xfId="13295"/>
    <cellStyle name="Separador de milhares 17 2 2 5" xfId="851"/>
    <cellStyle name="Separador de milhares 17 2 2 5 2" xfId="2607"/>
    <cellStyle name="Separador de milhares 17 2 2 5 2 2" xfId="8511"/>
    <cellStyle name="Separador de milhares 17 2 2 5 2 2 2" xfId="31492"/>
    <cellStyle name="Separador de milhares 17 2 2 5 2 2 3" xfId="19683"/>
    <cellStyle name="Separador de milhares 17 2 2 5 2 3" xfId="25588"/>
    <cellStyle name="Separador de milhares 17 2 2 5 2 4" xfId="16171"/>
    <cellStyle name="Separador de milhares 17 2 2 5 3" xfId="6755"/>
    <cellStyle name="Separador de milhares 17 2 2 5 3 2" xfId="10267"/>
    <cellStyle name="Separador de milhares 17 2 2 5 3 2 2" xfId="33248"/>
    <cellStyle name="Separador de milhares 17 2 2 5 3 2 3" xfId="22076"/>
    <cellStyle name="Separador de milhares 17 2 2 5 3 3" xfId="29736"/>
    <cellStyle name="Separador de milhares 17 2 2 5 3 4" xfId="14415"/>
    <cellStyle name="Separador de milhares 17 2 2 5 4" xfId="5559"/>
    <cellStyle name="Separador de milhares 17 2 2 5 4 2" xfId="28540"/>
    <cellStyle name="Separador de milhares 17 2 2 5 4 3" xfId="17927"/>
    <cellStyle name="Separador de milhares 17 2 2 5 5" xfId="23832"/>
    <cellStyle name="Separador de milhares 17 2 2 5 6" xfId="12659"/>
    <cellStyle name="Separador de milhares 17 2 2 6" xfId="2200"/>
    <cellStyle name="Separador de milhares 17 2 2 6 2" xfId="8104"/>
    <cellStyle name="Separador de milhares 17 2 2 6 2 2" xfId="31085"/>
    <cellStyle name="Separador de milhares 17 2 2 6 2 3" xfId="19276"/>
    <cellStyle name="Separador de milhares 17 2 2 6 3" xfId="25181"/>
    <cellStyle name="Separador de milhares 17 2 2 6 4" xfId="15764"/>
    <cellStyle name="Separador de milhares 17 2 2 7" xfId="6348"/>
    <cellStyle name="Separador de milhares 17 2 2 7 2" xfId="9860"/>
    <cellStyle name="Separador de milhares 17 2 2 7 2 2" xfId="32841"/>
    <cellStyle name="Separador de milhares 17 2 2 7 2 3" xfId="21669"/>
    <cellStyle name="Separador de milhares 17 2 2 7 3" xfId="29329"/>
    <cellStyle name="Separador de milhares 17 2 2 7 4" xfId="14008"/>
    <cellStyle name="Separador de milhares 17 2 2 8" xfId="5228"/>
    <cellStyle name="Separador de milhares 17 2 2 8 2" xfId="21032"/>
    <cellStyle name="Separador de milhares 17 2 2 8 3" xfId="28209"/>
    <cellStyle name="Separador de milhares 17 2 2 8 4" xfId="12252"/>
    <cellStyle name="Separador de milhares 17 2 2 9" xfId="3879"/>
    <cellStyle name="Separador de milhares 17 2 2 9 2" xfId="26860"/>
    <cellStyle name="Separador de milhares 17 2 2 9 3" xfId="17520"/>
    <cellStyle name="Separador de milhares 17 2 3" xfId="360"/>
    <cellStyle name="Separador de milhares 17 2 3 2" xfId="1644"/>
    <cellStyle name="Separador de milhares 17 2 3 2 2" xfId="3400"/>
    <cellStyle name="Separador de milhares 17 2 3 2 2 2" xfId="9304"/>
    <cellStyle name="Separador de milhares 17 2 3 2 2 2 2" xfId="32285"/>
    <cellStyle name="Separador de milhares 17 2 3 2 2 2 3" xfId="20476"/>
    <cellStyle name="Separador de milhares 17 2 3 2 2 3" xfId="26381"/>
    <cellStyle name="Separador de milhares 17 2 3 2 2 4" xfId="16964"/>
    <cellStyle name="Separador de milhares 17 2 3 2 3" xfId="7548"/>
    <cellStyle name="Separador de milhares 17 2 3 2 3 2" xfId="11060"/>
    <cellStyle name="Separador de milhares 17 2 3 2 3 2 2" xfId="34041"/>
    <cellStyle name="Separador de milhares 17 2 3 2 3 2 3" xfId="22869"/>
    <cellStyle name="Separador de milhares 17 2 3 2 3 3" xfId="30529"/>
    <cellStyle name="Separador de milhares 17 2 3 2 3 4" xfId="15208"/>
    <cellStyle name="Separador de milhares 17 2 3 2 4" xfId="4672"/>
    <cellStyle name="Separador de milhares 17 2 3 2 4 2" xfId="27653"/>
    <cellStyle name="Separador de milhares 17 2 3 2 4 3" xfId="18720"/>
    <cellStyle name="Separador de milhares 17 2 3 2 5" xfId="24625"/>
    <cellStyle name="Separador de milhares 17 2 3 2 6" xfId="13452"/>
    <cellStyle name="Separador de milhares 17 2 3 3" xfId="1008"/>
    <cellStyle name="Separador de milhares 17 2 3 3 2" xfId="2764"/>
    <cellStyle name="Separador de milhares 17 2 3 3 2 2" xfId="8668"/>
    <cellStyle name="Separador de milhares 17 2 3 3 2 2 2" xfId="31649"/>
    <cellStyle name="Separador de milhares 17 2 3 3 2 2 3" xfId="19840"/>
    <cellStyle name="Separador de milhares 17 2 3 3 2 3" xfId="25745"/>
    <cellStyle name="Separador de milhares 17 2 3 3 2 4" xfId="16328"/>
    <cellStyle name="Separador de milhares 17 2 3 3 3" xfId="6912"/>
    <cellStyle name="Separador de milhares 17 2 3 3 3 2" xfId="10424"/>
    <cellStyle name="Separador de milhares 17 2 3 3 3 2 2" xfId="33405"/>
    <cellStyle name="Separador de milhares 17 2 3 3 3 2 3" xfId="22233"/>
    <cellStyle name="Separador de milhares 17 2 3 3 3 3" xfId="29893"/>
    <cellStyle name="Separador de milhares 17 2 3 3 3 4" xfId="14572"/>
    <cellStyle name="Separador de milhares 17 2 3 3 4" xfId="5716"/>
    <cellStyle name="Separador de milhares 17 2 3 3 4 2" xfId="28697"/>
    <cellStyle name="Separador de milhares 17 2 3 3 4 3" xfId="18084"/>
    <cellStyle name="Separador de milhares 17 2 3 3 5" xfId="23989"/>
    <cellStyle name="Separador de milhares 17 2 3 3 6" xfId="12816"/>
    <cellStyle name="Separador de milhares 17 2 3 4" xfId="2119"/>
    <cellStyle name="Separador de milhares 17 2 3 4 2" xfId="8023"/>
    <cellStyle name="Separador de milhares 17 2 3 4 2 2" xfId="31004"/>
    <cellStyle name="Separador de milhares 17 2 3 4 2 3" xfId="19195"/>
    <cellStyle name="Separador de milhares 17 2 3 4 3" xfId="25100"/>
    <cellStyle name="Separador de milhares 17 2 3 4 4" xfId="15683"/>
    <cellStyle name="Separador de milhares 17 2 3 5" xfId="6267"/>
    <cellStyle name="Separador de milhares 17 2 3 5 2" xfId="9779"/>
    <cellStyle name="Separador de milhares 17 2 3 5 2 2" xfId="32760"/>
    <cellStyle name="Separador de milhares 17 2 3 5 2 3" xfId="21588"/>
    <cellStyle name="Separador de milhares 17 2 3 5 3" xfId="29248"/>
    <cellStyle name="Separador de milhares 17 2 3 5 4" xfId="13927"/>
    <cellStyle name="Separador de milhares 17 2 3 6" xfId="5147"/>
    <cellStyle name="Separador de milhares 17 2 3 6 2" xfId="20951"/>
    <cellStyle name="Separador de milhares 17 2 3 6 3" xfId="28128"/>
    <cellStyle name="Separador de milhares 17 2 3 6 4" xfId="12171"/>
    <cellStyle name="Separador de milhares 17 2 3 7" xfId="4036"/>
    <cellStyle name="Separador de milhares 17 2 3 7 2" xfId="27017"/>
    <cellStyle name="Separador de milhares 17 2 3 7 3" xfId="17439"/>
    <cellStyle name="Separador de milhares 17 2 3 8" xfId="23344"/>
    <cellStyle name="Separador de milhares 17 2 3 9" xfId="11696"/>
    <cellStyle name="Separador de milhares 17 2 4" xfId="518"/>
    <cellStyle name="Separador de milhares 17 2 4 2" xfId="1801"/>
    <cellStyle name="Separador de milhares 17 2 4 2 2" xfId="3557"/>
    <cellStyle name="Separador de milhares 17 2 4 2 2 2" xfId="9461"/>
    <cellStyle name="Separador de milhares 17 2 4 2 2 2 2" xfId="32442"/>
    <cellStyle name="Separador de milhares 17 2 4 2 2 2 3" xfId="20633"/>
    <cellStyle name="Separador de milhares 17 2 4 2 2 3" xfId="26538"/>
    <cellStyle name="Separador de milhares 17 2 4 2 2 4" xfId="17121"/>
    <cellStyle name="Separador de milhares 17 2 4 2 3" xfId="7705"/>
    <cellStyle name="Separador de milhares 17 2 4 2 3 2" xfId="11217"/>
    <cellStyle name="Separador de milhares 17 2 4 2 3 2 2" xfId="34198"/>
    <cellStyle name="Separador de milhares 17 2 4 2 3 2 3" xfId="23026"/>
    <cellStyle name="Separador de milhares 17 2 4 2 3 3" xfId="30686"/>
    <cellStyle name="Separador de milhares 17 2 4 2 3 4" xfId="15365"/>
    <cellStyle name="Separador de milhares 17 2 4 2 4" xfId="4829"/>
    <cellStyle name="Separador de milhares 17 2 4 2 4 2" xfId="27810"/>
    <cellStyle name="Separador de milhares 17 2 4 2 4 3" xfId="18877"/>
    <cellStyle name="Separador de milhares 17 2 4 2 5" xfId="24782"/>
    <cellStyle name="Separador de milhares 17 2 4 2 6" xfId="13609"/>
    <cellStyle name="Separador de milhares 17 2 4 3" xfId="1165"/>
    <cellStyle name="Separador de milhares 17 2 4 3 2" xfId="2921"/>
    <cellStyle name="Separador de milhares 17 2 4 3 2 2" xfId="8825"/>
    <cellStyle name="Separador de milhares 17 2 4 3 2 2 2" xfId="31806"/>
    <cellStyle name="Separador de milhares 17 2 4 3 2 2 3" xfId="19997"/>
    <cellStyle name="Separador de milhares 17 2 4 3 2 3" xfId="25902"/>
    <cellStyle name="Separador de milhares 17 2 4 3 2 4" xfId="16485"/>
    <cellStyle name="Separador de milhares 17 2 4 3 3" xfId="7069"/>
    <cellStyle name="Separador de milhares 17 2 4 3 3 2" xfId="10581"/>
    <cellStyle name="Separador de milhares 17 2 4 3 3 2 2" xfId="33562"/>
    <cellStyle name="Separador de milhares 17 2 4 3 3 2 3" xfId="22390"/>
    <cellStyle name="Separador de milhares 17 2 4 3 3 3" xfId="30050"/>
    <cellStyle name="Separador de milhares 17 2 4 3 3 4" xfId="14729"/>
    <cellStyle name="Separador de milhares 17 2 4 3 4" xfId="5873"/>
    <cellStyle name="Separador de milhares 17 2 4 3 4 2" xfId="28854"/>
    <cellStyle name="Separador de milhares 17 2 4 3 4 3" xfId="18241"/>
    <cellStyle name="Separador de milhares 17 2 4 3 5" xfId="24146"/>
    <cellStyle name="Separador de milhares 17 2 4 3 6" xfId="12973"/>
    <cellStyle name="Separador de milhares 17 2 4 4" xfId="2276"/>
    <cellStyle name="Separador de milhares 17 2 4 4 2" xfId="8180"/>
    <cellStyle name="Separador de milhares 17 2 4 4 2 2" xfId="31161"/>
    <cellStyle name="Separador de milhares 17 2 4 4 2 3" xfId="19352"/>
    <cellStyle name="Separador de milhares 17 2 4 4 3" xfId="25257"/>
    <cellStyle name="Separador de milhares 17 2 4 4 4" xfId="15840"/>
    <cellStyle name="Separador de milhares 17 2 4 5" xfId="6424"/>
    <cellStyle name="Separador de milhares 17 2 4 5 2" xfId="9936"/>
    <cellStyle name="Separador de milhares 17 2 4 5 2 2" xfId="32917"/>
    <cellStyle name="Separador de milhares 17 2 4 5 2 3" xfId="21745"/>
    <cellStyle name="Separador de milhares 17 2 4 5 3" xfId="29405"/>
    <cellStyle name="Separador de milhares 17 2 4 5 4" xfId="14084"/>
    <cellStyle name="Separador de milhares 17 2 4 6" xfId="5304"/>
    <cellStyle name="Separador de milhares 17 2 4 6 2" xfId="21108"/>
    <cellStyle name="Separador de milhares 17 2 4 6 3" xfId="28285"/>
    <cellStyle name="Separador de milhares 17 2 4 6 4" xfId="12328"/>
    <cellStyle name="Separador de milhares 17 2 4 7" xfId="4193"/>
    <cellStyle name="Separador de milhares 17 2 4 7 2" xfId="27174"/>
    <cellStyle name="Separador de milhares 17 2 4 7 3" xfId="17596"/>
    <cellStyle name="Separador de milhares 17 2 4 8" xfId="23501"/>
    <cellStyle name="Separador de milhares 17 2 4 9" xfId="11853"/>
    <cellStyle name="Separador de milhares 17 2 5" xfId="936"/>
    <cellStyle name="Separador de milhares 17 2 5 2" xfId="1572"/>
    <cellStyle name="Separador de milhares 17 2 5 2 2" xfId="3328"/>
    <cellStyle name="Separador de milhares 17 2 5 2 2 2" xfId="9232"/>
    <cellStyle name="Separador de milhares 17 2 5 2 2 2 2" xfId="32213"/>
    <cellStyle name="Separador de milhares 17 2 5 2 2 2 3" xfId="20404"/>
    <cellStyle name="Separador de milhares 17 2 5 2 2 3" xfId="26309"/>
    <cellStyle name="Separador de milhares 17 2 5 2 2 4" xfId="16892"/>
    <cellStyle name="Separador de milhares 17 2 5 2 3" xfId="7476"/>
    <cellStyle name="Separador de milhares 17 2 5 2 3 2" xfId="10988"/>
    <cellStyle name="Separador de milhares 17 2 5 2 3 2 2" xfId="33969"/>
    <cellStyle name="Separador de milhares 17 2 5 2 3 2 3" xfId="22797"/>
    <cellStyle name="Separador de milhares 17 2 5 2 3 3" xfId="30457"/>
    <cellStyle name="Separador de milhares 17 2 5 2 3 4" xfId="15136"/>
    <cellStyle name="Separador de milhares 17 2 5 2 4" xfId="4600"/>
    <cellStyle name="Separador de milhares 17 2 5 2 4 2" xfId="27581"/>
    <cellStyle name="Separador de milhares 17 2 5 2 4 3" xfId="18648"/>
    <cellStyle name="Separador de milhares 17 2 5 2 5" xfId="24553"/>
    <cellStyle name="Separador de milhares 17 2 5 2 6" xfId="13380"/>
    <cellStyle name="Separador de milhares 17 2 5 3" xfId="2692"/>
    <cellStyle name="Separador de milhares 17 2 5 3 2" xfId="8596"/>
    <cellStyle name="Separador de milhares 17 2 5 3 2 2" xfId="31577"/>
    <cellStyle name="Separador de milhares 17 2 5 3 2 3" xfId="19768"/>
    <cellStyle name="Separador de milhares 17 2 5 3 3" xfId="25673"/>
    <cellStyle name="Separador de milhares 17 2 5 3 4" xfId="16256"/>
    <cellStyle name="Separador de milhares 17 2 5 4" xfId="6840"/>
    <cellStyle name="Separador de milhares 17 2 5 4 2" xfId="10352"/>
    <cellStyle name="Separador de milhares 17 2 5 4 2 2" xfId="33333"/>
    <cellStyle name="Separador de milhares 17 2 5 4 2 3" xfId="22161"/>
    <cellStyle name="Separador de milhares 17 2 5 4 3" xfId="29821"/>
    <cellStyle name="Separador de milhares 17 2 5 4 4" xfId="14500"/>
    <cellStyle name="Separador de milhares 17 2 5 5" xfId="5644"/>
    <cellStyle name="Separador de milhares 17 2 5 5 2" xfId="21278"/>
    <cellStyle name="Separador de milhares 17 2 5 5 3" xfId="28625"/>
    <cellStyle name="Separador de milhares 17 2 5 5 4" xfId="12744"/>
    <cellStyle name="Separador de milhares 17 2 5 6" xfId="3964"/>
    <cellStyle name="Separador de milhares 17 2 5 6 2" xfId="26945"/>
    <cellStyle name="Separador de milhares 17 2 5 6 3" xfId="18012"/>
    <cellStyle name="Separador de milhares 17 2 5 7" xfId="23917"/>
    <cellStyle name="Separador de milhares 17 2 5 8" xfId="11624"/>
    <cellStyle name="Separador de milhares 17 2 6" xfId="1326"/>
    <cellStyle name="Separador de milhares 17 2 6 2" xfId="1962"/>
    <cellStyle name="Separador de milhares 17 2 6 2 2" xfId="3718"/>
    <cellStyle name="Separador de milhares 17 2 6 2 2 2" xfId="9622"/>
    <cellStyle name="Separador de milhares 17 2 6 2 2 2 2" xfId="32603"/>
    <cellStyle name="Separador de milhares 17 2 6 2 2 2 3" xfId="20794"/>
    <cellStyle name="Separador de milhares 17 2 6 2 2 3" xfId="26699"/>
    <cellStyle name="Separador de milhares 17 2 6 2 2 4" xfId="17282"/>
    <cellStyle name="Separador de milhares 17 2 6 2 3" xfId="7866"/>
    <cellStyle name="Separador de milhares 17 2 6 2 3 2" xfId="11378"/>
    <cellStyle name="Separador de milhares 17 2 6 2 3 2 2" xfId="34359"/>
    <cellStyle name="Separador de milhares 17 2 6 2 3 2 3" xfId="23187"/>
    <cellStyle name="Separador de milhares 17 2 6 2 3 3" xfId="30847"/>
    <cellStyle name="Separador de milhares 17 2 6 2 3 4" xfId="15526"/>
    <cellStyle name="Separador de milhares 17 2 6 2 4" xfId="4990"/>
    <cellStyle name="Separador de milhares 17 2 6 2 4 2" xfId="27971"/>
    <cellStyle name="Separador de milhares 17 2 6 2 4 3" xfId="19038"/>
    <cellStyle name="Separador de milhares 17 2 6 2 5" xfId="24943"/>
    <cellStyle name="Separador de milhares 17 2 6 2 6" xfId="13770"/>
    <cellStyle name="Separador de milhares 17 2 6 3" xfId="3082"/>
    <cellStyle name="Separador de milhares 17 2 6 3 2" xfId="8986"/>
    <cellStyle name="Separador de milhares 17 2 6 3 2 2" xfId="31967"/>
    <cellStyle name="Separador de milhares 17 2 6 3 2 3" xfId="20158"/>
    <cellStyle name="Separador de milhares 17 2 6 3 3" xfId="26063"/>
    <cellStyle name="Separador de milhares 17 2 6 3 4" xfId="16646"/>
    <cellStyle name="Separador de milhares 17 2 6 4" xfId="7230"/>
    <cellStyle name="Separador de milhares 17 2 6 4 2" xfId="10742"/>
    <cellStyle name="Separador de milhares 17 2 6 4 2 2" xfId="33723"/>
    <cellStyle name="Separador de milhares 17 2 6 4 2 3" xfId="22551"/>
    <cellStyle name="Separador de milhares 17 2 6 4 3" xfId="30211"/>
    <cellStyle name="Separador de milhares 17 2 6 4 4" xfId="14890"/>
    <cellStyle name="Separador de milhares 17 2 6 5" xfId="6034"/>
    <cellStyle name="Separador de milhares 17 2 6 5 2" xfId="21431"/>
    <cellStyle name="Separador de milhares 17 2 6 5 3" xfId="29015"/>
    <cellStyle name="Separador de milhares 17 2 6 5 4" xfId="13134"/>
    <cellStyle name="Separador de milhares 17 2 6 6" xfId="4354"/>
    <cellStyle name="Separador de milhares 17 2 6 6 2" xfId="27335"/>
    <cellStyle name="Separador de milhares 17 2 6 6 3" xfId="18402"/>
    <cellStyle name="Separador de milhares 17 2 6 7" xfId="24307"/>
    <cellStyle name="Separador de milhares 17 2 6 8" xfId="12014"/>
    <cellStyle name="Separador de milhares 17 2 7" xfId="766"/>
    <cellStyle name="Separador de milhares 17 2 7 2" xfId="2522"/>
    <cellStyle name="Separador de milhares 17 2 7 2 2" xfId="8426"/>
    <cellStyle name="Separador de milhares 17 2 7 2 2 2" xfId="31407"/>
    <cellStyle name="Separador de milhares 17 2 7 2 2 3" xfId="19598"/>
    <cellStyle name="Separador de milhares 17 2 7 2 3" xfId="25503"/>
    <cellStyle name="Separador de milhares 17 2 7 2 4" xfId="16086"/>
    <cellStyle name="Separador de milhares 17 2 7 3" xfId="6670"/>
    <cellStyle name="Separador de milhares 17 2 7 3 2" xfId="10182"/>
    <cellStyle name="Separador de milhares 17 2 7 3 2 2" xfId="33163"/>
    <cellStyle name="Separador de milhares 17 2 7 3 2 3" xfId="21991"/>
    <cellStyle name="Separador de milhares 17 2 7 3 3" xfId="29651"/>
    <cellStyle name="Separador de milhares 17 2 7 3 4" xfId="14330"/>
    <cellStyle name="Separador de milhares 17 2 7 4" xfId="4430"/>
    <cellStyle name="Separador de milhares 17 2 7 4 2" xfId="27411"/>
    <cellStyle name="Separador de milhares 17 2 7 4 3" xfId="17842"/>
    <cellStyle name="Separador de milhares 17 2 7 5" xfId="23747"/>
    <cellStyle name="Separador de milhares 17 2 7 6" xfId="12574"/>
    <cellStyle name="Separador de milhares 17 2 8" xfId="1402"/>
    <cellStyle name="Separador de milhares 17 2 8 2" xfId="3158"/>
    <cellStyle name="Separador de milhares 17 2 8 2 2" xfId="9062"/>
    <cellStyle name="Separador de milhares 17 2 8 2 2 2" xfId="32043"/>
    <cellStyle name="Separador de milhares 17 2 8 2 2 3" xfId="20234"/>
    <cellStyle name="Separador de milhares 17 2 8 2 3" xfId="26139"/>
    <cellStyle name="Separador de milhares 17 2 8 2 4" xfId="16722"/>
    <cellStyle name="Separador de milhares 17 2 8 3" xfId="7306"/>
    <cellStyle name="Separador de milhares 17 2 8 3 2" xfId="10818"/>
    <cellStyle name="Separador de milhares 17 2 8 3 2 2" xfId="33799"/>
    <cellStyle name="Separador de milhares 17 2 8 3 2 3" xfId="22627"/>
    <cellStyle name="Separador de milhares 17 2 8 3 3" xfId="30287"/>
    <cellStyle name="Separador de milhares 17 2 8 3 4" xfId="14966"/>
    <cellStyle name="Separador de milhares 17 2 8 4" xfId="6110"/>
    <cellStyle name="Separador de milhares 17 2 8 4 2" xfId="29091"/>
    <cellStyle name="Separador de milhares 17 2 8 4 3" xfId="18478"/>
    <cellStyle name="Separador de milhares 17 2 8 5" xfId="24383"/>
    <cellStyle name="Separador de milhares 17 2 8 6" xfId="13210"/>
    <cellStyle name="Separador de milhares 17 2 9" xfId="689"/>
    <cellStyle name="Separador de milhares 17 2 9 2" xfId="2446"/>
    <cellStyle name="Separador de milhares 17 2 9 2 2" xfId="8350"/>
    <cellStyle name="Separador de milhares 17 2 9 2 2 2" xfId="31331"/>
    <cellStyle name="Separador de milhares 17 2 9 2 2 3" xfId="19522"/>
    <cellStyle name="Separador de milhares 17 2 9 2 3" xfId="25427"/>
    <cellStyle name="Separador de milhares 17 2 9 2 4" xfId="16010"/>
    <cellStyle name="Separador de milhares 17 2 9 3" xfId="6594"/>
    <cellStyle name="Separador de milhares 17 2 9 3 2" xfId="10106"/>
    <cellStyle name="Separador de milhares 17 2 9 3 2 2" xfId="33087"/>
    <cellStyle name="Separador de milhares 17 2 9 3 2 3" xfId="21915"/>
    <cellStyle name="Separador de milhares 17 2 9 3 3" xfId="29575"/>
    <cellStyle name="Separador de milhares 17 2 9 3 4" xfId="14254"/>
    <cellStyle name="Separador de milhares 17 2 9 4" xfId="5474"/>
    <cellStyle name="Separador de milhares 17 2 9 4 2" xfId="28455"/>
    <cellStyle name="Separador de milhares 17 2 9 4 3" xfId="17766"/>
    <cellStyle name="Separador de milhares 17 2 9 5" xfId="23671"/>
    <cellStyle name="Separador de milhares 17 2 9 6" xfId="12498"/>
    <cellStyle name="Separador de milhares 17 3" xfId="419"/>
    <cellStyle name="Separador de milhares 17 3 10" xfId="23402"/>
    <cellStyle name="Separador de milhares 17 3 11" xfId="11516"/>
    <cellStyle name="Separador de milhares 17 3 2" xfId="580"/>
    <cellStyle name="Separador de milhares 17 3 2 2" xfId="1863"/>
    <cellStyle name="Separador de milhares 17 3 2 2 2" xfId="3619"/>
    <cellStyle name="Separador de milhares 17 3 2 2 2 2" xfId="9523"/>
    <cellStyle name="Separador de milhares 17 3 2 2 2 2 2" xfId="32504"/>
    <cellStyle name="Separador de milhares 17 3 2 2 2 2 3" xfId="20695"/>
    <cellStyle name="Separador de milhares 17 3 2 2 2 3" xfId="26600"/>
    <cellStyle name="Separador de milhares 17 3 2 2 2 4" xfId="17183"/>
    <cellStyle name="Separador de milhares 17 3 2 2 3" xfId="7767"/>
    <cellStyle name="Separador de milhares 17 3 2 2 3 2" xfId="11279"/>
    <cellStyle name="Separador de milhares 17 3 2 2 3 2 2" xfId="34260"/>
    <cellStyle name="Separador de milhares 17 3 2 2 3 2 3" xfId="23088"/>
    <cellStyle name="Separador de milhares 17 3 2 2 3 3" xfId="30748"/>
    <cellStyle name="Separador de milhares 17 3 2 2 3 4" xfId="15427"/>
    <cellStyle name="Separador de milhares 17 3 2 2 4" xfId="4891"/>
    <cellStyle name="Separador de milhares 17 3 2 2 4 2" xfId="27872"/>
    <cellStyle name="Separador de milhares 17 3 2 2 4 3" xfId="18939"/>
    <cellStyle name="Separador de milhares 17 3 2 2 5" xfId="24844"/>
    <cellStyle name="Separador de milhares 17 3 2 2 6" xfId="13671"/>
    <cellStyle name="Separador de milhares 17 3 2 3" xfId="1227"/>
    <cellStyle name="Separador de milhares 17 3 2 3 2" xfId="2983"/>
    <cellStyle name="Separador de milhares 17 3 2 3 2 2" xfId="8887"/>
    <cellStyle name="Separador de milhares 17 3 2 3 2 2 2" xfId="31868"/>
    <cellStyle name="Separador de milhares 17 3 2 3 2 2 3" xfId="20059"/>
    <cellStyle name="Separador de milhares 17 3 2 3 2 3" xfId="25964"/>
    <cellStyle name="Separador de milhares 17 3 2 3 2 4" xfId="16547"/>
    <cellStyle name="Separador de milhares 17 3 2 3 3" xfId="7131"/>
    <cellStyle name="Separador de milhares 17 3 2 3 3 2" xfId="10643"/>
    <cellStyle name="Separador de milhares 17 3 2 3 3 2 2" xfId="33624"/>
    <cellStyle name="Separador de milhares 17 3 2 3 3 2 3" xfId="22452"/>
    <cellStyle name="Separador de milhares 17 3 2 3 3 3" xfId="30112"/>
    <cellStyle name="Separador de milhares 17 3 2 3 3 4" xfId="14791"/>
    <cellStyle name="Separador de milhares 17 3 2 3 4" xfId="5935"/>
    <cellStyle name="Separador de milhares 17 3 2 3 4 2" xfId="28916"/>
    <cellStyle name="Separador de milhares 17 3 2 3 4 3" xfId="18303"/>
    <cellStyle name="Separador de milhares 17 3 2 3 5" xfId="24208"/>
    <cellStyle name="Separador de milhares 17 3 2 3 6" xfId="13035"/>
    <cellStyle name="Separador de milhares 17 3 2 4" xfId="2338"/>
    <cellStyle name="Separador de milhares 17 3 2 4 2" xfId="8242"/>
    <cellStyle name="Separador de milhares 17 3 2 4 2 2" xfId="31223"/>
    <cellStyle name="Separador de milhares 17 3 2 4 2 3" xfId="19414"/>
    <cellStyle name="Separador de milhares 17 3 2 4 3" xfId="25319"/>
    <cellStyle name="Separador de milhares 17 3 2 4 4" xfId="15902"/>
    <cellStyle name="Separador de milhares 17 3 2 5" xfId="6486"/>
    <cellStyle name="Separador de milhares 17 3 2 5 2" xfId="9998"/>
    <cellStyle name="Separador de milhares 17 3 2 5 2 2" xfId="32979"/>
    <cellStyle name="Separador de milhares 17 3 2 5 2 3" xfId="21807"/>
    <cellStyle name="Separador de milhares 17 3 2 5 3" xfId="29467"/>
    <cellStyle name="Separador de milhares 17 3 2 5 4" xfId="14146"/>
    <cellStyle name="Separador de milhares 17 3 2 6" xfId="5366"/>
    <cellStyle name="Separador de milhares 17 3 2 6 2" xfId="21170"/>
    <cellStyle name="Separador de milhares 17 3 2 6 3" xfId="28347"/>
    <cellStyle name="Separador de milhares 17 3 2 6 4" xfId="12390"/>
    <cellStyle name="Separador de milhares 17 3 2 7" xfId="4255"/>
    <cellStyle name="Separador de milhares 17 3 2 7 2" xfId="27236"/>
    <cellStyle name="Separador de milhares 17 3 2 7 3" xfId="17658"/>
    <cellStyle name="Separador de milhares 17 3 2 8" xfId="23563"/>
    <cellStyle name="Separador de milhares 17 3 2 9" xfId="11915"/>
    <cellStyle name="Separador de milhares 17 3 3" xfId="1066"/>
    <cellStyle name="Separador de milhares 17 3 3 2" xfId="1702"/>
    <cellStyle name="Separador de milhares 17 3 3 2 2" xfId="3458"/>
    <cellStyle name="Separador de milhares 17 3 3 2 2 2" xfId="9362"/>
    <cellStyle name="Separador de milhares 17 3 3 2 2 2 2" xfId="32343"/>
    <cellStyle name="Separador de milhares 17 3 3 2 2 2 3" xfId="20534"/>
    <cellStyle name="Separador de milhares 17 3 3 2 2 3" xfId="26439"/>
    <cellStyle name="Separador de milhares 17 3 3 2 2 4" xfId="17022"/>
    <cellStyle name="Separador de milhares 17 3 3 2 3" xfId="7606"/>
    <cellStyle name="Separador de milhares 17 3 3 2 3 2" xfId="11118"/>
    <cellStyle name="Separador de milhares 17 3 3 2 3 2 2" xfId="34099"/>
    <cellStyle name="Separador de milhares 17 3 3 2 3 2 3" xfId="22927"/>
    <cellStyle name="Separador de milhares 17 3 3 2 3 3" xfId="30587"/>
    <cellStyle name="Separador de milhares 17 3 3 2 3 4" xfId="15266"/>
    <cellStyle name="Separador de milhares 17 3 3 2 4" xfId="4730"/>
    <cellStyle name="Separador de milhares 17 3 3 2 4 2" xfId="27711"/>
    <cellStyle name="Separador de milhares 17 3 3 2 4 3" xfId="18778"/>
    <cellStyle name="Separador de milhares 17 3 3 2 5" xfId="24683"/>
    <cellStyle name="Separador de milhares 17 3 3 2 6" xfId="13510"/>
    <cellStyle name="Separador de milhares 17 3 3 3" xfId="2822"/>
    <cellStyle name="Separador de milhares 17 3 3 3 2" xfId="8726"/>
    <cellStyle name="Separador de milhares 17 3 3 3 2 2" xfId="31707"/>
    <cellStyle name="Separador de milhares 17 3 3 3 2 3" xfId="19898"/>
    <cellStyle name="Separador de milhares 17 3 3 3 3" xfId="25803"/>
    <cellStyle name="Separador de milhares 17 3 3 3 4" xfId="16386"/>
    <cellStyle name="Separador de milhares 17 3 3 4" xfId="6970"/>
    <cellStyle name="Separador de milhares 17 3 3 4 2" xfId="10482"/>
    <cellStyle name="Separador de milhares 17 3 3 4 2 2" xfId="33463"/>
    <cellStyle name="Separador de milhares 17 3 3 4 2 3" xfId="22291"/>
    <cellStyle name="Separador de milhares 17 3 3 4 3" xfId="29951"/>
    <cellStyle name="Separador de milhares 17 3 3 4 4" xfId="14630"/>
    <cellStyle name="Separador de milhares 17 3 3 5" xfId="5774"/>
    <cellStyle name="Separador de milhares 17 3 3 5 2" xfId="21332"/>
    <cellStyle name="Separador de milhares 17 3 3 5 3" xfId="28755"/>
    <cellStyle name="Separador de milhares 17 3 3 5 4" xfId="12874"/>
    <cellStyle name="Separador de milhares 17 3 3 6" xfId="4094"/>
    <cellStyle name="Separador de milhares 17 3 3 6 2" xfId="27075"/>
    <cellStyle name="Separador de milhares 17 3 3 6 3" xfId="18142"/>
    <cellStyle name="Separador de milhares 17 3 3 7" xfId="24047"/>
    <cellStyle name="Separador de milhares 17 3 3 8" xfId="11754"/>
    <cellStyle name="Separador de milhares 17 3 4" xfId="1464"/>
    <cellStyle name="Separador de milhares 17 3 4 2" xfId="3220"/>
    <cellStyle name="Separador de milhares 17 3 4 2 2" xfId="9124"/>
    <cellStyle name="Separador de milhares 17 3 4 2 2 2" xfId="32105"/>
    <cellStyle name="Separador de milhares 17 3 4 2 2 3" xfId="20296"/>
    <cellStyle name="Separador de milhares 17 3 4 2 3" xfId="26201"/>
    <cellStyle name="Separador de milhares 17 3 4 2 4" xfId="16784"/>
    <cellStyle name="Separador de milhares 17 3 4 3" xfId="7368"/>
    <cellStyle name="Separador de milhares 17 3 4 3 2" xfId="10880"/>
    <cellStyle name="Separador de milhares 17 3 4 3 2 2" xfId="33861"/>
    <cellStyle name="Separador de milhares 17 3 4 3 2 3" xfId="22689"/>
    <cellStyle name="Separador de milhares 17 3 4 3 3" xfId="30349"/>
    <cellStyle name="Separador de milhares 17 3 4 3 4" xfId="15028"/>
    <cellStyle name="Separador de milhares 17 3 4 4" xfId="4492"/>
    <cellStyle name="Separador de milhares 17 3 4 4 2" xfId="27473"/>
    <cellStyle name="Separador de milhares 17 3 4 4 3" xfId="18540"/>
    <cellStyle name="Separador de milhares 17 3 4 5" xfId="24445"/>
    <cellStyle name="Separador de milhares 17 3 4 6" xfId="13272"/>
    <cellStyle name="Separador de milhares 17 3 5" xfId="828"/>
    <cellStyle name="Separador de milhares 17 3 5 2" xfId="2584"/>
    <cellStyle name="Separador de milhares 17 3 5 2 2" xfId="8488"/>
    <cellStyle name="Separador de milhares 17 3 5 2 2 2" xfId="31469"/>
    <cellStyle name="Separador de milhares 17 3 5 2 2 3" xfId="19660"/>
    <cellStyle name="Separador de milhares 17 3 5 2 3" xfId="25565"/>
    <cellStyle name="Separador de milhares 17 3 5 2 4" xfId="16148"/>
    <cellStyle name="Separador de milhares 17 3 5 3" xfId="6732"/>
    <cellStyle name="Separador de milhares 17 3 5 3 2" xfId="10244"/>
    <cellStyle name="Separador de milhares 17 3 5 3 2 2" xfId="33225"/>
    <cellStyle name="Separador de milhares 17 3 5 3 2 3" xfId="22053"/>
    <cellStyle name="Separador de milhares 17 3 5 3 3" xfId="29713"/>
    <cellStyle name="Separador de milhares 17 3 5 3 4" xfId="14392"/>
    <cellStyle name="Separador de milhares 17 3 5 4" xfId="5536"/>
    <cellStyle name="Separador de milhares 17 3 5 4 2" xfId="28517"/>
    <cellStyle name="Separador de milhares 17 3 5 4 3" xfId="17904"/>
    <cellStyle name="Separador de milhares 17 3 5 5" xfId="23809"/>
    <cellStyle name="Separador de milhares 17 3 5 6" xfId="12636"/>
    <cellStyle name="Separador de milhares 17 3 6" xfId="2177"/>
    <cellStyle name="Separador de milhares 17 3 6 2" xfId="8081"/>
    <cellStyle name="Separador de milhares 17 3 6 2 2" xfId="31062"/>
    <cellStyle name="Separador de milhares 17 3 6 2 3" xfId="19253"/>
    <cellStyle name="Separador de milhares 17 3 6 3" xfId="25158"/>
    <cellStyle name="Separador de milhares 17 3 6 4" xfId="15741"/>
    <cellStyle name="Separador de milhares 17 3 7" xfId="6325"/>
    <cellStyle name="Separador de milhares 17 3 7 2" xfId="9837"/>
    <cellStyle name="Separador de milhares 17 3 7 2 2" xfId="32818"/>
    <cellStyle name="Separador de milhares 17 3 7 2 3" xfId="21646"/>
    <cellStyle name="Separador de milhares 17 3 7 3" xfId="29306"/>
    <cellStyle name="Separador de milhares 17 3 7 4" xfId="13985"/>
    <cellStyle name="Separador de milhares 17 3 8" xfId="5205"/>
    <cellStyle name="Separador de milhares 17 3 8 2" xfId="21009"/>
    <cellStyle name="Separador de milhares 17 3 8 3" xfId="28186"/>
    <cellStyle name="Separador de milhares 17 3 8 4" xfId="12229"/>
    <cellStyle name="Separador de milhares 17 3 9" xfId="3856"/>
    <cellStyle name="Separador de milhares 17 3 9 2" xfId="26837"/>
    <cellStyle name="Separador de milhares 17 3 9 3" xfId="17497"/>
    <cellStyle name="Separador de milhares 17 4" xfId="339"/>
    <cellStyle name="Separador de milhares 17 4 2" xfId="1623"/>
    <cellStyle name="Separador de milhares 17 4 2 2" xfId="3379"/>
    <cellStyle name="Separador de milhares 17 4 2 2 2" xfId="9283"/>
    <cellStyle name="Separador de milhares 17 4 2 2 2 2" xfId="32264"/>
    <cellStyle name="Separador de milhares 17 4 2 2 2 3" xfId="20455"/>
    <cellStyle name="Separador de milhares 17 4 2 2 3" xfId="26360"/>
    <cellStyle name="Separador de milhares 17 4 2 2 4" xfId="16943"/>
    <cellStyle name="Separador de milhares 17 4 2 3" xfId="7527"/>
    <cellStyle name="Separador de milhares 17 4 2 3 2" xfId="11039"/>
    <cellStyle name="Separador de milhares 17 4 2 3 2 2" xfId="34020"/>
    <cellStyle name="Separador de milhares 17 4 2 3 2 3" xfId="22848"/>
    <cellStyle name="Separador de milhares 17 4 2 3 3" xfId="30508"/>
    <cellStyle name="Separador de milhares 17 4 2 3 4" xfId="15187"/>
    <cellStyle name="Separador de milhares 17 4 2 4" xfId="4651"/>
    <cellStyle name="Separador de milhares 17 4 2 4 2" xfId="27632"/>
    <cellStyle name="Separador de milhares 17 4 2 4 3" xfId="18699"/>
    <cellStyle name="Separador de milhares 17 4 2 5" xfId="24604"/>
    <cellStyle name="Separador de milhares 17 4 2 6" xfId="13431"/>
    <cellStyle name="Separador de milhares 17 4 3" xfId="987"/>
    <cellStyle name="Separador de milhares 17 4 3 2" xfId="2743"/>
    <cellStyle name="Separador de milhares 17 4 3 2 2" xfId="8647"/>
    <cellStyle name="Separador de milhares 17 4 3 2 2 2" xfId="31628"/>
    <cellStyle name="Separador de milhares 17 4 3 2 2 3" xfId="19819"/>
    <cellStyle name="Separador de milhares 17 4 3 2 3" xfId="25724"/>
    <cellStyle name="Separador de milhares 17 4 3 2 4" xfId="16307"/>
    <cellStyle name="Separador de milhares 17 4 3 3" xfId="6891"/>
    <cellStyle name="Separador de milhares 17 4 3 3 2" xfId="10403"/>
    <cellStyle name="Separador de milhares 17 4 3 3 2 2" xfId="33384"/>
    <cellStyle name="Separador de milhares 17 4 3 3 2 3" xfId="22212"/>
    <cellStyle name="Separador de milhares 17 4 3 3 3" xfId="29872"/>
    <cellStyle name="Separador de milhares 17 4 3 3 4" xfId="14551"/>
    <cellStyle name="Separador de milhares 17 4 3 4" xfId="5695"/>
    <cellStyle name="Separador de milhares 17 4 3 4 2" xfId="28676"/>
    <cellStyle name="Separador de milhares 17 4 3 4 3" xfId="18063"/>
    <cellStyle name="Separador de milhares 17 4 3 5" xfId="23968"/>
    <cellStyle name="Separador de milhares 17 4 3 6" xfId="12795"/>
    <cellStyle name="Separador de milhares 17 4 4" xfId="2098"/>
    <cellStyle name="Separador de milhares 17 4 4 2" xfId="8002"/>
    <cellStyle name="Separador de milhares 17 4 4 2 2" xfId="30983"/>
    <cellStyle name="Separador de milhares 17 4 4 2 3" xfId="19174"/>
    <cellStyle name="Separador de milhares 17 4 4 3" xfId="25079"/>
    <cellStyle name="Separador de milhares 17 4 4 4" xfId="15662"/>
    <cellStyle name="Separador de milhares 17 4 5" xfId="6246"/>
    <cellStyle name="Separador de milhares 17 4 5 2" xfId="9758"/>
    <cellStyle name="Separador de milhares 17 4 5 2 2" xfId="32739"/>
    <cellStyle name="Separador de milhares 17 4 5 2 3" xfId="21567"/>
    <cellStyle name="Separador de milhares 17 4 5 3" xfId="29227"/>
    <cellStyle name="Separador de milhares 17 4 5 4" xfId="13906"/>
    <cellStyle name="Separador de milhares 17 4 6" xfId="5126"/>
    <cellStyle name="Separador de milhares 17 4 6 2" xfId="20930"/>
    <cellStyle name="Separador de milhares 17 4 6 3" xfId="28107"/>
    <cellStyle name="Separador de milhares 17 4 6 4" xfId="12150"/>
    <cellStyle name="Separador de milhares 17 4 7" xfId="4015"/>
    <cellStyle name="Separador de milhares 17 4 7 2" xfId="26996"/>
    <cellStyle name="Separador de milhares 17 4 7 3" xfId="17418"/>
    <cellStyle name="Separador de milhares 17 4 8" xfId="23323"/>
    <cellStyle name="Separador de milhares 17 4 9" xfId="11675"/>
    <cellStyle name="Separador de milhares 17 5" xfId="495"/>
    <cellStyle name="Separador de milhares 17 5 2" xfId="1778"/>
    <cellStyle name="Separador de milhares 17 5 2 2" xfId="3534"/>
    <cellStyle name="Separador de milhares 17 5 2 2 2" xfId="9438"/>
    <cellStyle name="Separador de milhares 17 5 2 2 2 2" xfId="32419"/>
    <cellStyle name="Separador de milhares 17 5 2 2 2 3" xfId="20610"/>
    <cellStyle name="Separador de milhares 17 5 2 2 3" xfId="26515"/>
    <cellStyle name="Separador de milhares 17 5 2 2 4" xfId="17098"/>
    <cellStyle name="Separador de milhares 17 5 2 3" xfId="7682"/>
    <cellStyle name="Separador de milhares 17 5 2 3 2" xfId="11194"/>
    <cellStyle name="Separador de milhares 17 5 2 3 2 2" xfId="34175"/>
    <cellStyle name="Separador de milhares 17 5 2 3 2 3" xfId="23003"/>
    <cellStyle name="Separador de milhares 17 5 2 3 3" xfId="30663"/>
    <cellStyle name="Separador de milhares 17 5 2 3 4" xfId="15342"/>
    <cellStyle name="Separador de milhares 17 5 2 4" xfId="4806"/>
    <cellStyle name="Separador de milhares 17 5 2 4 2" xfId="27787"/>
    <cellStyle name="Separador de milhares 17 5 2 4 3" xfId="18854"/>
    <cellStyle name="Separador de milhares 17 5 2 5" xfId="24759"/>
    <cellStyle name="Separador de milhares 17 5 2 6" xfId="13586"/>
    <cellStyle name="Separador de milhares 17 5 3" xfId="1142"/>
    <cellStyle name="Separador de milhares 17 5 3 2" xfId="2898"/>
    <cellStyle name="Separador de milhares 17 5 3 2 2" xfId="8802"/>
    <cellStyle name="Separador de milhares 17 5 3 2 2 2" xfId="31783"/>
    <cellStyle name="Separador de milhares 17 5 3 2 2 3" xfId="19974"/>
    <cellStyle name="Separador de milhares 17 5 3 2 3" xfId="25879"/>
    <cellStyle name="Separador de milhares 17 5 3 2 4" xfId="16462"/>
    <cellStyle name="Separador de milhares 17 5 3 3" xfId="7046"/>
    <cellStyle name="Separador de milhares 17 5 3 3 2" xfId="10558"/>
    <cellStyle name="Separador de milhares 17 5 3 3 2 2" xfId="33539"/>
    <cellStyle name="Separador de milhares 17 5 3 3 2 3" xfId="22367"/>
    <cellStyle name="Separador de milhares 17 5 3 3 3" xfId="30027"/>
    <cellStyle name="Separador de milhares 17 5 3 3 4" xfId="14706"/>
    <cellStyle name="Separador de milhares 17 5 3 4" xfId="5850"/>
    <cellStyle name="Separador de milhares 17 5 3 4 2" xfId="28831"/>
    <cellStyle name="Separador de milhares 17 5 3 4 3" xfId="18218"/>
    <cellStyle name="Separador de milhares 17 5 3 5" xfId="24123"/>
    <cellStyle name="Separador de milhares 17 5 3 6" xfId="12950"/>
    <cellStyle name="Separador de milhares 17 5 4" xfId="2253"/>
    <cellStyle name="Separador de milhares 17 5 4 2" xfId="8157"/>
    <cellStyle name="Separador de milhares 17 5 4 2 2" xfId="31138"/>
    <cellStyle name="Separador de milhares 17 5 4 2 3" xfId="19329"/>
    <cellStyle name="Separador de milhares 17 5 4 3" xfId="25234"/>
    <cellStyle name="Separador de milhares 17 5 4 4" xfId="15817"/>
    <cellStyle name="Separador de milhares 17 5 5" xfId="6401"/>
    <cellStyle name="Separador de milhares 17 5 5 2" xfId="9913"/>
    <cellStyle name="Separador de milhares 17 5 5 2 2" xfId="32894"/>
    <cellStyle name="Separador de milhares 17 5 5 2 3" xfId="21722"/>
    <cellStyle name="Separador de milhares 17 5 5 3" xfId="29382"/>
    <cellStyle name="Separador de milhares 17 5 5 4" xfId="14061"/>
    <cellStyle name="Separador de milhares 17 5 6" xfId="5281"/>
    <cellStyle name="Separador de milhares 17 5 6 2" xfId="21085"/>
    <cellStyle name="Separador de milhares 17 5 6 3" xfId="28262"/>
    <cellStyle name="Separador de milhares 17 5 6 4" xfId="12305"/>
    <cellStyle name="Separador de milhares 17 5 7" xfId="4170"/>
    <cellStyle name="Separador de milhares 17 5 7 2" xfId="27151"/>
    <cellStyle name="Separador de milhares 17 5 7 3" xfId="17573"/>
    <cellStyle name="Separador de milhares 17 5 8" xfId="23478"/>
    <cellStyle name="Separador de milhares 17 5 9" xfId="11830"/>
    <cellStyle name="Separador de milhares 17 6" xfId="913"/>
    <cellStyle name="Separador de milhares 17 6 2" xfId="1549"/>
    <cellStyle name="Separador de milhares 17 6 2 2" xfId="3305"/>
    <cellStyle name="Separador de milhares 17 6 2 2 2" xfId="9209"/>
    <cellStyle name="Separador de milhares 17 6 2 2 2 2" xfId="32190"/>
    <cellStyle name="Separador de milhares 17 6 2 2 2 3" xfId="20381"/>
    <cellStyle name="Separador de milhares 17 6 2 2 3" xfId="26286"/>
    <cellStyle name="Separador de milhares 17 6 2 2 4" xfId="16869"/>
    <cellStyle name="Separador de milhares 17 6 2 3" xfId="7453"/>
    <cellStyle name="Separador de milhares 17 6 2 3 2" xfId="10965"/>
    <cellStyle name="Separador de milhares 17 6 2 3 2 2" xfId="33946"/>
    <cellStyle name="Separador de milhares 17 6 2 3 2 3" xfId="22774"/>
    <cellStyle name="Separador de milhares 17 6 2 3 3" xfId="30434"/>
    <cellStyle name="Separador de milhares 17 6 2 3 4" xfId="15113"/>
    <cellStyle name="Separador de milhares 17 6 2 4" xfId="4577"/>
    <cellStyle name="Separador de milhares 17 6 2 4 2" xfId="27558"/>
    <cellStyle name="Separador de milhares 17 6 2 4 3" xfId="18625"/>
    <cellStyle name="Separador de milhares 17 6 2 5" xfId="24530"/>
    <cellStyle name="Separador de milhares 17 6 2 6" xfId="13357"/>
    <cellStyle name="Separador de milhares 17 6 3" xfId="2669"/>
    <cellStyle name="Separador de milhares 17 6 3 2" xfId="8573"/>
    <cellStyle name="Separador de milhares 17 6 3 2 2" xfId="31554"/>
    <cellStyle name="Separador de milhares 17 6 3 2 3" xfId="19745"/>
    <cellStyle name="Separador de milhares 17 6 3 3" xfId="25650"/>
    <cellStyle name="Separador de milhares 17 6 3 4" xfId="16233"/>
    <cellStyle name="Separador de milhares 17 6 4" xfId="6817"/>
    <cellStyle name="Separador de milhares 17 6 4 2" xfId="10329"/>
    <cellStyle name="Separador de milhares 17 6 4 2 2" xfId="33310"/>
    <cellStyle name="Separador de milhares 17 6 4 2 3" xfId="22138"/>
    <cellStyle name="Separador de milhares 17 6 4 3" xfId="29798"/>
    <cellStyle name="Separador de milhares 17 6 4 4" xfId="14477"/>
    <cellStyle name="Separador de milhares 17 6 5" xfId="5621"/>
    <cellStyle name="Separador de milhares 17 6 5 2" xfId="21255"/>
    <cellStyle name="Separador de milhares 17 6 5 3" xfId="28602"/>
    <cellStyle name="Separador de milhares 17 6 5 4" xfId="12721"/>
    <cellStyle name="Separador de milhares 17 6 6" xfId="3941"/>
    <cellStyle name="Separador de milhares 17 6 6 2" xfId="26922"/>
    <cellStyle name="Separador de milhares 17 6 6 3" xfId="17989"/>
    <cellStyle name="Separador de milhares 17 6 7" xfId="23894"/>
    <cellStyle name="Separador de milhares 17 6 8" xfId="11601"/>
    <cellStyle name="Separador de milhares 17 7" xfId="1303"/>
    <cellStyle name="Separador de milhares 17 7 2" xfId="1939"/>
    <cellStyle name="Separador de milhares 17 7 2 2" xfId="3695"/>
    <cellStyle name="Separador de milhares 17 7 2 2 2" xfId="9599"/>
    <cellStyle name="Separador de milhares 17 7 2 2 2 2" xfId="32580"/>
    <cellStyle name="Separador de milhares 17 7 2 2 2 3" xfId="20771"/>
    <cellStyle name="Separador de milhares 17 7 2 2 3" xfId="26676"/>
    <cellStyle name="Separador de milhares 17 7 2 2 4" xfId="17259"/>
    <cellStyle name="Separador de milhares 17 7 2 3" xfId="7843"/>
    <cellStyle name="Separador de milhares 17 7 2 3 2" xfId="11355"/>
    <cellStyle name="Separador de milhares 17 7 2 3 2 2" xfId="34336"/>
    <cellStyle name="Separador de milhares 17 7 2 3 2 3" xfId="23164"/>
    <cellStyle name="Separador de milhares 17 7 2 3 3" xfId="30824"/>
    <cellStyle name="Separador de milhares 17 7 2 3 4" xfId="15503"/>
    <cellStyle name="Separador de milhares 17 7 2 4" xfId="4967"/>
    <cellStyle name="Separador de milhares 17 7 2 4 2" xfId="27948"/>
    <cellStyle name="Separador de milhares 17 7 2 4 3" xfId="19015"/>
    <cellStyle name="Separador de milhares 17 7 2 5" xfId="24920"/>
    <cellStyle name="Separador de milhares 17 7 2 6" xfId="13747"/>
    <cellStyle name="Separador de milhares 17 7 3" xfId="3059"/>
    <cellStyle name="Separador de milhares 17 7 3 2" xfId="8963"/>
    <cellStyle name="Separador de milhares 17 7 3 2 2" xfId="31944"/>
    <cellStyle name="Separador de milhares 17 7 3 2 3" xfId="20135"/>
    <cellStyle name="Separador de milhares 17 7 3 3" xfId="26040"/>
    <cellStyle name="Separador de milhares 17 7 3 4" xfId="16623"/>
    <cellStyle name="Separador de milhares 17 7 4" xfId="7207"/>
    <cellStyle name="Separador de milhares 17 7 4 2" xfId="10719"/>
    <cellStyle name="Separador de milhares 17 7 4 2 2" xfId="33700"/>
    <cellStyle name="Separador de milhares 17 7 4 2 3" xfId="22528"/>
    <cellStyle name="Separador de milhares 17 7 4 3" xfId="30188"/>
    <cellStyle name="Separador de milhares 17 7 4 4" xfId="14867"/>
    <cellStyle name="Separador de milhares 17 7 5" xfId="6011"/>
    <cellStyle name="Separador de milhares 17 7 5 2" xfId="21408"/>
    <cellStyle name="Separador de milhares 17 7 5 3" xfId="28992"/>
    <cellStyle name="Separador de milhares 17 7 5 4" xfId="13111"/>
    <cellStyle name="Separador de milhares 17 7 6" xfId="4331"/>
    <cellStyle name="Separador de milhares 17 7 6 2" xfId="27312"/>
    <cellStyle name="Separador de milhares 17 7 6 3" xfId="18379"/>
    <cellStyle name="Separador de milhares 17 7 7" xfId="24284"/>
    <cellStyle name="Separador de milhares 17 7 8" xfId="11991"/>
    <cellStyle name="Separador de milhares 17 8" xfId="743"/>
    <cellStyle name="Separador de milhares 17 8 2" xfId="2499"/>
    <cellStyle name="Separador de milhares 17 8 2 2" xfId="8403"/>
    <cellStyle name="Separador de milhares 17 8 2 2 2" xfId="31384"/>
    <cellStyle name="Separador de milhares 17 8 2 2 3" xfId="19575"/>
    <cellStyle name="Separador de milhares 17 8 2 3" xfId="25480"/>
    <cellStyle name="Separador de milhares 17 8 2 4" xfId="16063"/>
    <cellStyle name="Separador de milhares 17 8 3" xfId="6647"/>
    <cellStyle name="Separador de milhares 17 8 3 2" xfId="10159"/>
    <cellStyle name="Separador de milhares 17 8 3 2 2" xfId="33140"/>
    <cellStyle name="Separador de milhares 17 8 3 2 3" xfId="21968"/>
    <cellStyle name="Separador de milhares 17 8 3 3" xfId="29628"/>
    <cellStyle name="Separador de milhares 17 8 3 4" xfId="14307"/>
    <cellStyle name="Separador de milhares 17 8 4" xfId="4407"/>
    <cellStyle name="Separador de milhares 17 8 4 2" xfId="27388"/>
    <cellStyle name="Separador de milhares 17 8 4 3" xfId="17819"/>
    <cellStyle name="Separador de milhares 17 8 5" xfId="23724"/>
    <cellStyle name="Separador de milhares 17 8 6" xfId="12551"/>
    <cellStyle name="Separador de milhares 17 9" xfId="1379"/>
    <cellStyle name="Separador de milhares 17 9 2" xfId="3135"/>
    <cellStyle name="Separador de milhares 17 9 2 2" xfId="9039"/>
    <cellStyle name="Separador de milhares 17 9 2 2 2" xfId="32020"/>
    <cellStyle name="Separador de milhares 17 9 2 2 3" xfId="20211"/>
    <cellStyle name="Separador de milhares 17 9 2 3" xfId="26116"/>
    <cellStyle name="Separador de milhares 17 9 2 4" xfId="16699"/>
    <cellStyle name="Separador de milhares 17 9 3" xfId="7283"/>
    <cellStyle name="Separador de milhares 17 9 3 2" xfId="10795"/>
    <cellStyle name="Separador de milhares 17 9 3 2 2" xfId="33776"/>
    <cellStyle name="Separador de milhares 17 9 3 2 3" xfId="22604"/>
    <cellStyle name="Separador de milhares 17 9 3 3" xfId="30264"/>
    <cellStyle name="Separador de milhares 17 9 3 4" xfId="14943"/>
    <cellStyle name="Separador de milhares 17 9 4" xfId="6087"/>
    <cellStyle name="Separador de milhares 17 9 4 2" xfId="29068"/>
    <cellStyle name="Separador de milhares 17 9 4 3" xfId="18455"/>
    <cellStyle name="Separador de milhares 17 9 5" xfId="24360"/>
    <cellStyle name="Separador de milhares 17 9 6" xfId="13187"/>
    <cellStyle name="Separador de milhares 18" xfId="207"/>
    <cellStyle name="Separador de milhares 18 10" xfId="667"/>
    <cellStyle name="Separador de milhares 18 10 2" xfId="2424"/>
    <cellStyle name="Separador de milhares 18 10 2 2" xfId="8328"/>
    <cellStyle name="Separador de milhares 18 10 2 2 2" xfId="31309"/>
    <cellStyle name="Separador de milhares 18 10 2 2 3" xfId="19500"/>
    <cellStyle name="Separador de milhares 18 10 2 3" xfId="25405"/>
    <cellStyle name="Separador de milhares 18 10 2 4" xfId="15988"/>
    <cellStyle name="Separador de milhares 18 10 3" xfId="6572"/>
    <cellStyle name="Separador de milhares 18 10 3 2" xfId="10084"/>
    <cellStyle name="Separador de milhares 18 10 3 2 2" xfId="33065"/>
    <cellStyle name="Separador de milhares 18 10 3 2 3" xfId="21893"/>
    <cellStyle name="Separador de milhares 18 10 3 3" xfId="29553"/>
    <cellStyle name="Separador de milhares 18 10 3 4" xfId="14232"/>
    <cellStyle name="Separador de milhares 18 10 4" xfId="5452"/>
    <cellStyle name="Separador de milhares 18 10 4 2" xfId="28433"/>
    <cellStyle name="Separador de milhares 18 10 4 3" xfId="17744"/>
    <cellStyle name="Separador de milhares 18 10 5" xfId="23649"/>
    <cellStyle name="Separador de milhares 18 10 6" xfId="12476"/>
    <cellStyle name="Separador de milhares 18 11" xfId="2025"/>
    <cellStyle name="Separador de milhares 18 11 2" xfId="7929"/>
    <cellStyle name="Separador de milhares 18 11 2 2" xfId="30910"/>
    <cellStyle name="Separador de milhares 18 11 2 3" xfId="19101"/>
    <cellStyle name="Separador de milhares 18 11 3" xfId="25006"/>
    <cellStyle name="Separador de milhares 18 11 4" xfId="15589"/>
    <cellStyle name="Separador de milhares 18 12" xfId="6173"/>
    <cellStyle name="Separador de milhares 18 12 2" xfId="9685"/>
    <cellStyle name="Separador de milhares 18 12 2 2" xfId="32666"/>
    <cellStyle name="Separador de milhares 18 12 2 3" xfId="21494"/>
    <cellStyle name="Separador de milhares 18 12 3" xfId="29154"/>
    <cellStyle name="Separador de milhares 18 12 4" xfId="13833"/>
    <cellStyle name="Separador de milhares 18 13" xfId="5053"/>
    <cellStyle name="Separador de milhares 18 13 2" xfId="20857"/>
    <cellStyle name="Separador de milhares 18 13 3" xfId="28034"/>
    <cellStyle name="Separador de milhares 18 13 4" xfId="12077"/>
    <cellStyle name="Separador de milhares 18 14" xfId="3772"/>
    <cellStyle name="Separador de milhares 18 14 2" xfId="26753"/>
    <cellStyle name="Separador de milhares 18 14 3" xfId="17345"/>
    <cellStyle name="Separador de milhares 18 15" xfId="23250"/>
    <cellStyle name="Separador de milhares 18 16" xfId="11432"/>
    <cellStyle name="Separador de milhares 18 2" xfId="286"/>
    <cellStyle name="Separador de milhares 18 2 10" xfId="2048"/>
    <cellStyle name="Separador de milhares 18 2 10 2" xfId="7952"/>
    <cellStyle name="Separador de milhares 18 2 10 2 2" xfId="30933"/>
    <cellStyle name="Separador de milhares 18 2 10 2 3" xfId="19124"/>
    <cellStyle name="Separador de milhares 18 2 10 3" xfId="25029"/>
    <cellStyle name="Separador de milhares 18 2 10 4" xfId="15612"/>
    <cellStyle name="Separador de milhares 18 2 11" xfId="6196"/>
    <cellStyle name="Separador de milhares 18 2 11 2" xfId="9708"/>
    <cellStyle name="Separador de milhares 18 2 11 2 2" xfId="32689"/>
    <cellStyle name="Separador de milhares 18 2 11 2 3" xfId="21517"/>
    <cellStyle name="Separador de milhares 18 2 11 3" xfId="29177"/>
    <cellStyle name="Separador de milhares 18 2 11 4" xfId="13856"/>
    <cellStyle name="Separador de milhares 18 2 12" xfId="5076"/>
    <cellStyle name="Separador de milhares 18 2 12 2" xfId="20880"/>
    <cellStyle name="Separador de milhares 18 2 12 3" xfId="28057"/>
    <cellStyle name="Separador de milhares 18 2 12 4" xfId="12100"/>
    <cellStyle name="Separador de milhares 18 2 13" xfId="3795"/>
    <cellStyle name="Separador de milhares 18 2 13 2" xfId="26776"/>
    <cellStyle name="Separador de milhares 18 2 13 3" xfId="17368"/>
    <cellStyle name="Separador de milhares 18 2 14" xfId="23273"/>
    <cellStyle name="Separador de milhares 18 2 15" xfId="11455"/>
    <cellStyle name="Separador de milhares 18 2 2" xfId="443"/>
    <cellStyle name="Separador de milhares 18 2 2 10" xfId="23426"/>
    <cellStyle name="Separador de milhares 18 2 2 11" xfId="11540"/>
    <cellStyle name="Separador de milhares 18 2 2 2" xfId="604"/>
    <cellStyle name="Separador de milhares 18 2 2 2 2" xfId="1887"/>
    <cellStyle name="Separador de milhares 18 2 2 2 2 2" xfId="3643"/>
    <cellStyle name="Separador de milhares 18 2 2 2 2 2 2" xfId="9547"/>
    <cellStyle name="Separador de milhares 18 2 2 2 2 2 2 2" xfId="32528"/>
    <cellStyle name="Separador de milhares 18 2 2 2 2 2 2 3" xfId="20719"/>
    <cellStyle name="Separador de milhares 18 2 2 2 2 2 3" xfId="26624"/>
    <cellStyle name="Separador de milhares 18 2 2 2 2 2 4" xfId="17207"/>
    <cellStyle name="Separador de milhares 18 2 2 2 2 3" xfId="7791"/>
    <cellStyle name="Separador de milhares 18 2 2 2 2 3 2" xfId="11303"/>
    <cellStyle name="Separador de milhares 18 2 2 2 2 3 2 2" xfId="34284"/>
    <cellStyle name="Separador de milhares 18 2 2 2 2 3 2 3" xfId="23112"/>
    <cellStyle name="Separador de milhares 18 2 2 2 2 3 3" xfId="30772"/>
    <cellStyle name="Separador de milhares 18 2 2 2 2 3 4" xfId="15451"/>
    <cellStyle name="Separador de milhares 18 2 2 2 2 4" xfId="4915"/>
    <cellStyle name="Separador de milhares 18 2 2 2 2 4 2" xfId="27896"/>
    <cellStyle name="Separador de milhares 18 2 2 2 2 4 3" xfId="18963"/>
    <cellStyle name="Separador de milhares 18 2 2 2 2 5" xfId="24868"/>
    <cellStyle name="Separador de milhares 18 2 2 2 2 6" xfId="13695"/>
    <cellStyle name="Separador de milhares 18 2 2 2 3" xfId="1251"/>
    <cellStyle name="Separador de milhares 18 2 2 2 3 2" xfId="3007"/>
    <cellStyle name="Separador de milhares 18 2 2 2 3 2 2" xfId="8911"/>
    <cellStyle name="Separador de milhares 18 2 2 2 3 2 2 2" xfId="31892"/>
    <cellStyle name="Separador de milhares 18 2 2 2 3 2 2 3" xfId="20083"/>
    <cellStyle name="Separador de milhares 18 2 2 2 3 2 3" xfId="25988"/>
    <cellStyle name="Separador de milhares 18 2 2 2 3 2 4" xfId="16571"/>
    <cellStyle name="Separador de milhares 18 2 2 2 3 3" xfId="7155"/>
    <cellStyle name="Separador de milhares 18 2 2 2 3 3 2" xfId="10667"/>
    <cellStyle name="Separador de milhares 18 2 2 2 3 3 2 2" xfId="33648"/>
    <cellStyle name="Separador de milhares 18 2 2 2 3 3 2 3" xfId="22476"/>
    <cellStyle name="Separador de milhares 18 2 2 2 3 3 3" xfId="30136"/>
    <cellStyle name="Separador de milhares 18 2 2 2 3 3 4" xfId="14815"/>
    <cellStyle name="Separador de milhares 18 2 2 2 3 4" xfId="5959"/>
    <cellStyle name="Separador de milhares 18 2 2 2 3 4 2" xfId="28940"/>
    <cellStyle name="Separador de milhares 18 2 2 2 3 4 3" xfId="18327"/>
    <cellStyle name="Separador de milhares 18 2 2 2 3 5" xfId="24232"/>
    <cellStyle name="Separador de milhares 18 2 2 2 3 6" xfId="13059"/>
    <cellStyle name="Separador de milhares 18 2 2 2 4" xfId="2362"/>
    <cellStyle name="Separador de milhares 18 2 2 2 4 2" xfId="8266"/>
    <cellStyle name="Separador de milhares 18 2 2 2 4 2 2" xfId="31247"/>
    <cellStyle name="Separador de milhares 18 2 2 2 4 2 3" xfId="19438"/>
    <cellStyle name="Separador de milhares 18 2 2 2 4 3" xfId="25343"/>
    <cellStyle name="Separador de milhares 18 2 2 2 4 4" xfId="15926"/>
    <cellStyle name="Separador de milhares 18 2 2 2 5" xfId="6510"/>
    <cellStyle name="Separador de milhares 18 2 2 2 5 2" xfId="10022"/>
    <cellStyle name="Separador de milhares 18 2 2 2 5 2 2" xfId="33003"/>
    <cellStyle name="Separador de milhares 18 2 2 2 5 2 3" xfId="21831"/>
    <cellStyle name="Separador de milhares 18 2 2 2 5 3" xfId="29491"/>
    <cellStyle name="Separador de milhares 18 2 2 2 5 4" xfId="14170"/>
    <cellStyle name="Separador de milhares 18 2 2 2 6" xfId="5390"/>
    <cellStyle name="Separador de milhares 18 2 2 2 6 2" xfId="21194"/>
    <cellStyle name="Separador de milhares 18 2 2 2 6 3" xfId="28371"/>
    <cellStyle name="Separador de milhares 18 2 2 2 6 4" xfId="12414"/>
    <cellStyle name="Separador de milhares 18 2 2 2 7" xfId="4279"/>
    <cellStyle name="Separador de milhares 18 2 2 2 7 2" xfId="27260"/>
    <cellStyle name="Separador de milhares 18 2 2 2 7 3" xfId="17682"/>
    <cellStyle name="Separador de milhares 18 2 2 2 8" xfId="23587"/>
    <cellStyle name="Separador de milhares 18 2 2 2 9" xfId="11939"/>
    <cellStyle name="Separador de milhares 18 2 2 3" xfId="1090"/>
    <cellStyle name="Separador de milhares 18 2 2 3 2" xfId="1726"/>
    <cellStyle name="Separador de milhares 18 2 2 3 2 2" xfId="3482"/>
    <cellStyle name="Separador de milhares 18 2 2 3 2 2 2" xfId="9386"/>
    <cellStyle name="Separador de milhares 18 2 2 3 2 2 2 2" xfId="32367"/>
    <cellStyle name="Separador de milhares 18 2 2 3 2 2 2 3" xfId="20558"/>
    <cellStyle name="Separador de milhares 18 2 2 3 2 2 3" xfId="26463"/>
    <cellStyle name="Separador de milhares 18 2 2 3 2 2 4" xfId="17046"/>
    <cellStyle name="Separador de milhares 18 2 2 3 2 3" xfId="7630"/>
    <cellStyle name="Separador de milhares 18 2 2 3 2 3 2" xfId="11142"/>
    <cellStyle name="Separador de milhares 18 2 2 3 2 3 2 2" xfId="34123"/>
    <cellStyle name="Separador de milhares 18 2 2 3 2 3 2 3" xfId="22951"/>
    <cellStyle name="Separador de milhares 18 2 2 3 2 3 3" xfId="30611"/>
    <cellStyle name="Separador de milhares 18 2 2 3 2 3 4" xfId="15290"/>
    <cellStyle name="Separador de milhares 18 2 2 3 2 4" xfId="4754"/>
    <cellStyle name="Separador de milhares 18 2 2 3 2 4 2" xfId="27735"/>
    <cellStyle name="Separador de milhares 18 2 2 3 2 4 3" xfId="18802"/>
    <cellStyle name="Separador de milhares 18 2 2 3 2 5" xfId="24707"/>
    <cellStyle name="Separador de milhares 18 2 2 3 2 6" xfId="13534"/>
    <cellStyle name="Separador de milhares 18 2 2 3 3" xfId="2846"/>
    <cellStyle name="Separador de milhares 18 2 2 3 3 2" xfId="8750"/>
    <cellStyle name="Separador de milhares 18 2 2 3 3 2 2" xfId="31731"/>
    <cellStyle name="Separador de milhares 18 2 2 3 3 2 3" xfId="19922"/>
    <cellStyle name="Separador de milhares 18 2 2 3 3 3" xfId="25827"/>
    <cellStyle name="Separador de milhares 18 2 2 3 3 4" xfId="16410"/>
    <cellStyle name="Separador de milhares 18 2 2 3 4" xfId="6994"/>
    <cellStyle name="Separador de milhares 18 2 2 3 4 2" xfId="10506"/>
    <cellStyle name="Separador de milhares 18 2 2 3 4 2 2" xfId="33487"/>
    <cellStyle name="Separador de milhares 18 2 2 3 4 2 3" xfId="22315"/>
    <cellStyle name="Separador de milhares 18 2 2 3 4 3" xfId="29975"/>
    <cellStyle name="Separador de milhares 18 2 2 3 4 4" xfId="14654"/>
    <cellStyle name="Separador de milhares 18 2 2 3 5" xfId="5798"/>
    <cellStyle name="Separador de milhares 18 2 2 3 5 2" xfId="21356"/>
    <cellStyle name="Separador de milhares 18 2 2 3 5 3" xfId="28779"/>
    <cellStyle name="Separador de milhares 18 2 2 3 5 4" xfId="12898"/>
    <cellStyle name="Separador de milhares 18 2 2 3 6" xfId="4118"/>
    <cellStyle name="Separador de milhares 18 2 2 3 6 2" xfId="27099"/>
    <cellStyle name="Separador de milhares 18 2 2 3 6 3" xfId="18166"/>
    <cellStyle name="Separador de milhares 18 2 2 3 7" xfId="24071"/>
    <cellStyle name="Separador de milhares 18 2 2 3 8" xfId="11778"/>
    <cellStyle name="Separador de milhares 18 2 2 4" xfId="1488"/>
    <cellStyle name="Separador de milhares 18 2 2 4 2" xfId="3244"/>
    <cellStyle name="Separador de milhares 18 2 2 4 2 2" xfId="9148"/>
    <cellStyle name="Separador de milhares 18 2 2 4 2 2 2" xfId="32129"/>
    <cellStyle name="Separador de milhares 18 2 2 4 2 2 3" xfId="20320"/>
    <cellStyle name="Separador de milhares 18 2 2 4 2 3" xfId="26225"/>
    <cellStyle name="Separador de milhares 18 2 2 4 2 4" xfId="16808"/>
    <cellStyle name="Separador de milhares 18 2 2 4 3" xfId="7392"/>
    <cellStyle name="Separador de milhares 18 2 2 4 3 2" xfId="10904"/>
    <cellStyle name="Separador de milhares 18 2 2 4 3 2 2" xfId="33885"/>
    <cellStyle name="Separador de milhares 18 2 2 4 3 2 3" xfId="22713"/>
    <cellStyle name="Separador de milhares 18 2 2 4 3 3" xfId="30373"/>
    <cellStyle name="Separador de milhares 18 2 2 4 3 4" xfId="15052"/>
    <cellStyle name="Separador de milhares 18 2 2 4 4" xfId="4516"/>
    <cellStyle name="Separador de milhares 18 2 2 4 4 2" xfId="27497"/>
    <cellStyle name="Separador de milhares 18 2 2 4 4 3" xfId="18564"/>
    <cellStyle name="Separador de milhares 18 2 2 4 5" xfId="24469"/>
    <cellStyle name="Separador de milhares 18 2 2 4 6" xfId="13296"/>
    <cellStyle name="Separador de milhares 18 2 2 5" xfId="852"/>
    <cellStyle name="Separador de milhares 18 2 2 5 2" xfId="2608"/>
    <cellStyle name="Separador de milhares 18 2 2 5 2 2" xfId="8512"/>
    <cellStyle name="Separador de milhares 18 2 2 5 2 2 2" xfId="31493"/>
    <cellStyle name="Separador de milhares 18 2 2 5 2 2 3" xfId="19684"/>
    <cellStyle name="Separador de milhares 18 2 2 5 2 3" xfId="25589"/>
    <cellStyle name="Separador de milhares 18 2 2 5 2 4" xfId="16172"/>
    <cellStyle name="Separador de milhares 18 2 2 5 3" xfId="6756"/>
    <cellStyle name="Separador de milhares 18 2 2 5 3 2" xfId="10268"/>
    <cellStyle name="Separador de milhares 18 2 2 5 3 2 2" xfId="33249"/>
    <cellStyle name="Separador de milhares 18 2 2 5 3 2 3" xfId="22077"/>
    <cellStyle name="Separador de milhares 18 2 2 5 3 3" xfId="29737"/>
    <cellStyle name="Separador de milhares 18 2 2 5 3 4" xfId="14416"/>
    <cellStyle name="Separador de milhares 18 2 2 5 4" xfId="5560"/>
    <cellStyle name="Separador de milhares 18 2 2 5 4 2" xfId="28541"/>
    <cellStyle name="Separador de milhares 18 2 2 5 4 3" xfId="17928"/>
    <cellStyle name="Separador de milhares 18 2 2 5 5" xfId="23833"/>
    <cellStyle name="Separador de milhares 18 2 2 5 6" xfId="12660"/>
    <cellStyle name="Separador de milhares 18 2 2 6" xfId="2201"/>
    <cellStyle name="Separador de milhares 18 2 2 6 2" xfId="8105"/>
    <cellStyle name="Separador de milhares 18 2 2 6 2 2" xfId="31086"/>
    <cellStyle name="Separador de milhares 18 2 2 6 2 3" xfId="19277"/>
    <cellStyle name="Separador de milhares 18 2 2 6 3" xfId="25182"/>
    <cellStyle name="Separador de milhares 18 2 2 6 4" xfId="15765"/>
    <cellStyle name="Separador de milhares 18 2 2 7" xfId="6349"/>
    <cellStyle name="Separador de milhares 18 2 2 7 2" xfId="9861"/>
    <cellStyle name="Separador de milhares 18 2 2 7 2 2" xfId="32842"/>
    <cellStyle name="Separador de milhares 18 2 2 7 2 3" xfId="21670"/>
    <cellStyle name="Separador de milhares 18 2 2 7 3" xfId="29330"/>
    <cellStyle name="Separador de milhares 18 2 2 7 4" xfId="14009"/>
    <cellStyle name="Separador de milhares 18 2 2 8" xfId="5229"/>
    <cellStyle name="Separador de milhares 18 2 2 8 2" xfId="21033"/>
    <cellStyle name="Separador de milhares 18 2 2 8 3" xfId="28210"/>
    <cellStyle name="Separador de milhares 18 2 2 8 4" xfId="12253"/>
    <cellStyle name="Separador de milhares 18 2 2 9" xfId="3880"/>
    <cellStyle name="Separador de milhares 18 2 2 9 2" xfId="26861"/>
    <cellStyle name="Separador de milhares 18 2 2 9 3" xfId="17521"/>
    <cellStyle name="Separador de milhares 18 2 3" xfId="361"/>
    <cellStyle name="Separador de milhares 18 2 3 2" xfId="1645"/>
    <cellStyle name="Separador de milhares 18 2 3 2 2" xfId="3401"/>
    <cellStyle name="Separador de milhares 18 2 3 2 2 2" xfId="9305"/>
    <cellStyle name="Separador de milhares 18 2 3 2 2 2 2" xfId="32286"/>
    <cellStyle name="Separador de milhares 18 2 3 2 2 2 3" xfId="20477"/>
    <cellStyle name="Separador de milhares 18 2 3 2 2 3" xfId="26382"/>
    <cellStyle name="Separador de milhares 18 2 3 2 2 4" xfId="16965"/>
    <cellStyle name="Separador de milhares 18 2 3 2 3" xfId="7549"/>
    <cellStyle name="Separador de milhares 18 2 3 2 3 2" xfId="11061"/>
    <cellStyle name="Separador de milhares 18 2 3 2 3 2 2" xfId="34042"/>
    <cellStyle name="Separador de milhares 18 2 3 2 3 2 3" xfId="22870"/>
    <cellStyle name="Separador de milhares 18 2 3 2 3 3" xfId="30530"/>
    <cellStyle name="Separador de milhares 18 2 3 2 3 4" xfId="15209"/>
    <cellStyle name="Separador de milhares 18 2 3 2 4" xfId="4673"/>
    <cellStyle name="Separador de milhares 18 2 3 2 4 2" xfId="27654"/>
    <cellStyle name="Separador de milhares 18 2 3 2 4 3" xfId="18721"/>
    <cellStyle name="Separador de milhares 18 2 3 2 5" xfId="24626"/>
    <cellStyle name="Separador de milhares 18 2 3 2 6" xfId="13453"/>
    <cellStyle name="Separador de milhares 18 2 3 3" xfId="1009"/>
    <cellStyle name="Separador de milhares 18 2 3 3 2" xfId="2765"/>
    <cellStyle name="Separador de milhares 18 2 3 3 2 2" xfId="8669"/>
    <cellStyle name="Separador de milhares 18 2 3 3 2 2 2" xfId="31650"/>
    <cellStyle name="Separador de milhares 18 2 3 3 2 2 3" xfId="19841"/>
    <cellStyle name="Separador de milhares 18 2 3 3 2 3" xfId="25746"/>
    <cellStyle name="Separador de milhares 18 2 3 3 2 4" xfId="16329"/>
    <cellStyle name="Separador de milhares 18 2 3 3 3" xfId="6913"/>
    <cellStyle name="Separador de milhares 18 2 3 3 3 2" xfId="10425"/>
    <cellStyle name="Separador de milhares 18 2 3 3 3 2 2" xfId="33406"/>
    <cellStyle name="Separador de milhares 18 2 3 3 3 2 3" xfId="22234"/>
    <cellStyle name="Separador de milhares 18 2 3 3 3 3" xfId="29894"/>
    <cellStyle name="Separador de milhares 18 2 3 3 3 4" xfId="14573"/>
    <cellStyle name="Separador de milhares 18 2 3 3 4" xfId="5717"/>
    <cellStyle name="Separador de milhares 18 2 3 3 4 2" xfId="28698"/>
    <cellStyle name="Separador de milhares 18 2 3 3 4 3" xfId="18085"/>
    <cellStyle name="Separador de milhares 18 2 3 3 5" xfId="23990"/>
    <cellStyle name="Separador de milhares 18 2 3 3 6" xfId="12817"/>
    <cellStyle name="Separador de milhares 18 2 3 4" xfId="2120"/>
    <cellStyle name="Separador de milhares 18 2 3 4 2" xfId="8024"/>
    <cellStyle name="Separador de milhares 18 2 3 4 2 2" xfId="31005"/>
    <cellStyle name="Separador de milhares 18 2 3 4 2 3" xfId="19196"/>
    <cellStyle name="Separador de milhares 18 2 3 4 3" xfId="25101"/>
    <cellStyle name="Separador de milhares 18 2 3 4 4" xfId="15684"/>
    <cellStyle name="Separador de milhares 18 2 3 5" xfId="6268"/>
    <cellStyle name="Separador de milhares 18 2 3 5 2" xfId="9780"/>
    <cellStyle name="Separador de milhares 18 2 3 5 2 2" xfId="32761"/>
    <cellStyle name="Separador de milhares 18 2 3 5 2 3" xfId="21589"/>
    <cellStyle name="Separador de milhares 18 2 3 5 3" xfId="29249"/>
    <cellStyle name="Separador de milhares 18 2 3 5 4" xfId="13928"/>
    <cellStyle name="Separador de milhares 18 2 3 6" xfId="5148"/>
    <cellStyle name="Separador de milhares 18 2 3 6 2" xfId="20952"/>
    <cellStyle name="Separador de milhares 18 2 3 6 3" xfId="28129"/>
    <cellStyle name="Separador de milhares 18 2 3 6 4" xfId="12172"/>
    <cellStyle name="Separador de milhares 18 2 3 7" xfId="4037"/>
    <cellStyle name="Separador de milhares 18 2 3 7 2" xfId="27018"/>
    <cellStyle name="Separador de milhares 18 2 3 7 3" xfId="17440"/>
    <cellStyle name="Separador de milhares 18 2 3 8" xfId="23345"/>
    <cellStyle name="Separador de milhares 18 2 3 9" xfId="11697"/>
    <cellStyle name="Separador de milhares 18 2 4" xfId="519"/>
    <cellStyle name="Separador de milhares 18 2 4 2" xfId="1802"/>
    <cellStyle name="Separador de milhares 18 2 4 2 2" xfId="3558"/>
    <cellStyle name="Separador de milhares 18 2 4 2 2 2" xfId="9462"/>
    <cellStyle name="Separador de milhares 18 2 4 2 2 2 2" xfId="32443"/>
    <cellStyle name="Separador de milhares 18 2 4 2 2 2 3" xfId="20634"/>
    <cellStyle name="Separador de milhares 18 2 4 2 2 3" xfId="26539"/>
    <cellStyle name="Separador de milhares 18 2 4 2 2 4" xfId="17122"/>
    <cellStyle name="Separador de milhares 18 2 4 2 3" xfId="7706"/>
    <cellStyle name="Separador de milhares 18 2 4 2 3 2" xfId="11218"/>
    <cellStyle name="Separador de milhares 18 2 4 2 3 2 2" xfId="34199"/>
    <cellStyle name="Separador de milhares 18 2 4 2 3 2 3" xfId="23027"/>
    <cellStyle name="Separador de milhares 18 2 4 2 3 3" xfId="30687"/>
    <cellStyle name="Separador de milhares 18 2 4 2 3 4" xfId="15366"/>
    <cellStyle name="Separador de milhares 18 2 4 2 4" xfId="4830"/>
    <cellStyle name="Separador de milhares 18 2 4 2 4 2" xfId="27811"/>
    <cellStyle name="Separador de milhares 18 2 4 2 4 3" xfId="18878"/>
    <cellStyle name="Separador de milhares 18 2 4 2 5" xfId="24783"/>
    <cellStyle name="Separador de milhares 18 2 4 2 6" xfId="13610"/>
    <cellStyle name="Separador de milhares 18 2 4 3" xfId="1166"/>
    <cellStyle name="Separador de milhares 18 2 4 3 2" xfId="2922"/>
    <cellStyle name="Separador de milhares 18 2 4 3 2 2" xfId="8826"/>
    <cellStyle name="Separador de milhares 18 2 4 3 2 2 2" xfId="31807"/>
    <cellStyle name="Separador de milhares 18 2 4 3 2 2 3" xfId="19998"/>
    <cellStyle name="Separador de milhares 18 2 4 3 2 3" xfId="25903"/>
    <cellStyle name="Separador de milhares 18 2 4 3 2 4" xfId="16486"/>
    <cellStyle name="Separador de milhares 18 2 4 3 3" xfId="7070"/>
    <cellStyle name="Separador de milhares 18 2 4 3 3 2" xfId="10582"/>
    <cellStyle name="Separador de milhares 18 2 4 3 3 2 2" xfId="33563"/>
    <cellStyle name="Separador de milhares 18 2 4 3 3 2 3" xfId="22391"/>
    <cellStyle name="Separador de milhares 18 2 4 3 3 3" xfId="30051"/>
    <cellStyle name="Separador de milhares 18 2 4 3 3 4" xfId="14730"/>
    <cellStyle name="Separador de milhares 18 2 4 3 4" xfId="5874"/>
    <cellStyle name="Separador de milhares 18 2 4 3 4 2" xfId="28855"/>
    <cellStyle name="Separador de milhares 18 2 4 3 4 3" xfId="18242"/>
    <cellStyle name="Separador de milhares 18 2 4 3 5" xfId="24147"/>
    <cellStyle name="Separador de milhares 18 2 4 3 6" xfId="12974"/>
    <cellStyle name="Separador de milhares 18 2 4 4" xfId="2277"/>
    <cellStyle name="Separador de milhares 18 2 4 4 2" xfId="8181"/>
    <cellStyle name="Separador de milhares 18 2 4 4 2 2" xfId="31162"/>
    <cellStyle name="Separador de milhares 18 2 4 4 2 3" xfId="19353"/>
    <cellStyle name="Separador de milhares 18 2 4 4 3" xfId="25258"/>
    <cellStyle name="Separador de milhares 18 2 4 4 4" xfId="15841"/>
    <cellStyle name="Separador de milhares 18 2 4 5" xfId="6425"/>
    <cellStyle name="Separador de milhares 18 2 4 5 2" xfId="9937"/>
    <cellStyle name="Separador de milhares 18 2 4 5 2 2" xfId="32918"/>
    <cellStyle name="Separador de milhares 18 2 4 5 2 3" xfId="21746"/>
    <cellStyle name="Separador de milhares 18 2 4 5 3" xfId="29406"/>
    <cellStyle name="Separador de milhares 18 2 4 5 4" xfId="14085"/>
    <cellStyle name="Separador de milhares 18 2 4 6" xfId="5305"/>
    <cellStyle name="Separador de milhares 18 2 4 6 2" xfId="21109"/>
    <cellStyle name="Separador de milhares 18 2 4 6 3" xfId="28286"/>
    <cellStyle name="Separador de milhares 18 2 4 6 4" xfId="12329"/>
    <cellStyle name="Separador de milhares 18 2 4 7" xfId="4194"/>
    <cellStyle name="Separador de milhares 18 2 4 7 2" xfId="27175"/>
    <cellStyle name="Separador de milhares 18 2 4 7 3" xfId="17597"/>
    <cellStyle name="Separador de milhares 18 2 4 8" xfId="23502"/>
    <cellStyle name="Separador de milhares 18 2 4 9" xfId="11854"/>
    <cellStyle name="Separador de milhares 18 2 5" xfId="937"/>
    <cellStyle name="Separador de milhares 18 2 5 2" xfId="1573"/>
    <cellStyle name="Separador de milhares 18 2 5 2 2" xfId="3329"/>
    <cellStyle name="Separador de milhares 18 2 5 2 2 2" xfId="9233"/>
    <cellStyle name="Separador de milhares 18 2 5 2 2 2 2" xfId="32214"/>
    <cellStyle name="Separador de milhares 18 2 5 2 2 2 3" xfId="20405"/>
    <cellStyle name="Separador de milhares 18 2 5 2 2 3" xfId="26310"/>
    <cellStyle name="Separador de milhares 18 2 5 2 2 4" xfId="16893"/>
    <cellStyle name="Separador de milhares 18 2 5 2 3" xfId="7477"/>
    <cellStyle name="Separador de milhares 18 2 5 2 3 2" xfId="10989"/>
    <cellStyle name="Separador de milhares 18 2 5 2 3 2 2" xfId="33970"/>
    <cellStyle name="Separador de milhares 18 2 5 2 3 2 3" xfId="22798"/>
    <cellStyle name="Separador de milhares 18 2 5 2 3 3" xfId="30458"/>
    <cellStyle name="Separador de milhares 18 2 5 2 3 4" xfId="15137"/>
    <cellStyle name="Separador de milhares 18 2 5 2 4" xfId="4601"/>
    <cellStyle name="Separador de milhares 18 2 5 2 4 2" xfId="27582"/>
    <cellStyle name="Separador de milhares 18 2 5 2 4 3" xfId="18649"/>
    <cellStyle name="Separador de milhares 18 2 5 2 5" xfId="24554"/>
    <cellStyle name="Separador de milhares 18 2 5 2 6" xfId="13381"/>
    <cellStyle name="Separador de milhares 18 2 5 3" xfId="2693"/>
    <cellStyle name="Separador de milhares 18 2 5 3 2" xfId="8597"/>
    <cellStyle name="Separador de milhares 18 2 5 3 2 2" xfId="31578"/>
    <cellStyle name="Separador de milhares 18 2 5 3 2 3" xfId="19769"/>
    <cellStyle name="Separador de milhares 18 2 5 3 3" xfId="25674"/>
    <cellStyle name="Separador de milhares 18 2 5 3 4" xfId="16257"/>
    <cellStyle name="Separador de milhares 18 2 5 4" xfId="6841"/>
    <cellStyle name="Separador de milhares 18 2 5 4 2" xfId="10353"/>
    <cellStyle name="Separador de milhares 18 2 5 4 2 2" xfId="33334"/>
    <cellStyle name="Separador de milhares 18 2 5 4 2 3" xfId="22162"/>
    <cellStyle name="Separador de milhares 18 2 5 4 3" xfId="29822"/>
    <cellStyle name="Separador de milhares 18 2 5 4 4" xfId="14501"/>
    <cellStyle name="Separador de milhares 18 2 5 5" xfId="5645"/>
    <cellStyle name="Separador de milhares 18 2 5 5 2" xfId="21279"/>
    <cellStyle name="Separador de milhares 18 2 5 5 3" xfId="28626"/>
    <cellStyle name="Separador de milhares 18 2 5 5 4" xfId="12745"/>
    <cellStyle name="Separador de milhares 18 2 5 6" xfId="3965"/>
    <cellStyle name="Separador de milhares 18 2 5 6 2" xfId="26946"/>
    <cellStyle name="Separador de milhares 18 2 5 6 3" xfId="18013"/>
    <cellStyle name="Separador de milhares 18 2 5 7" xfId="23918"/>
    <cellStyle name="Separador de milhares 18 2 5 8" xfId="11625"/>
    <cellStyle name="Separador de milhares 18 2 6" xfId="1327"/>
    <cellStyle name="Separador de milhares 18 2 6 2" xfId="1963"/>
    <cellStyle name="Separador de milhares 18 2 6 2 2" xfId="3719"/>
    <cellStyle name="Separador de milhares 18 2 6 2 2 2" xfId="9623"/>
    <cellStyle name="Separador de milhares 18 2 6 2 2 2 2" xfId="32604"/>
    <cellStyle name="Separador de milhares 18 2 6 2 2 2 3" xfId="20795"/>
    <cellStyle name="Separador de milhares 18 2 6 2 2 3" xfId="26700"/>
    <cellStyle name="Separador de milhares 18 2 6 2 2 4" xfId="17283"/>
    <cellStyle name="Separador de milhares 18 2 6 2 3" xfId="7867"/>
    <cellStyle name="Separador de milhares 18 2 6 2 3 2" xfId="11379"/>
    <cellStyle name="Separador de milhares 18 2 6 2 3 2 2" xfId="34360"/>
    <cellStyle name="Separador de milhares 18 2 6 2 3 2 3" xfId="23188"/>
    <cellStyle name="Separador de milhares 18 2 6 2 3 3" xfId="30848"/>
    <cellStyle name="Separador de milhares 18 2 6 2 3 4" xfId="15527"/>
    <cellStyle name="Separador de milhares 18 2 6 2 4" xfId="4991"/>
    <cellStyle name="Separador de milhares 18 2 6 2 4 2" xfId="27972"/>
    <cellStyle name="Separador de milhares 18 2 6 2 4 3" xfId="19039"/>
    <cellStyle name="Separador de milhares 18 2 6 2 5" xfId="24944"/>
    <cellStyle name="Separador de milhares 18 2 6 2 6" xfId="13771"/>
    <cellStyle name="Separador de milhares 18 2 6 3" xfId="3083"/>
    <cellStyle name="Separador de milhares 18 2 6 3 2" xfId="8987"/>
    <cellStyle name="Separador de milhares 18 2 6 3 2 2" xfId="31968"/>
    <cellStyle name="Separador de milhares 18 2 6 3 2 3" xfId="20159"/>
    <cellStyle name="Separador de milhares 18 2 6 3 3" xfId="26064"/>
    <cellStyle name="Separador de milhares 18 2 6 3 4" xfId="16647"/>
    <cellStyle name="Separador de milhares 18 2 6 4" xfId="7231"/>
    <cellStyle name="Separador de milhares 18 2 6 4 2" xfId="10743"/>
    <cellStyle name="Separador de milhares 18 2 6 4 2 2" xfId="33724"/>
    <cellStyle name="Separador de milhares 18 2 6 4 2 3" xfId="22552"/>
    <cellStyle name="Separador de milhares 18 2 6 4 3" xfId="30212"/>
    <cellStyle name="Separador de milhares 18 2 6 4 4" xfId="14891"/>
    <cellStyle name="Separador de milhares 18 2 6 5" xfId="6035"/>
    <cellStyle name="Separador de milhares 18 2 6 5 2" xfId="21432"/>
    <cellStyle name="Separador de milhares 18 2 6 5 3" xfId="29016"/>
    <cellStyle name="Separador de milhares 18 2 6 5 4" xfId="13135"/>
    <cellStyle name="Separador de milhares 18 2 6 6" xfId="4355"/>
    <cellStyle name="Separador de milhares 18 2 6 6 2" xfId="27336"/>
    <cellStyle name="Separador de milhares 18 2 6 6 3" xfId="18403"/>
    <cellStyle name="Separador de milhares 18 2 6 7" xfId="24308"/>
    <cellStyle name="Separador de milhares 18 2 6 8" xfId="12015"/>
    <cellStyle name="Separador de milhares 18 2 7" xfId="767"/>
    <cellStyle name="Separador de milhares 18 2 7 2" xfId="2523"/>
    <cellStyle name="Separador de milhares 18 2 7 2 2" xfId="8427"/>
    <cellStyle name="Separador de milhares 18 2 7 2 2 2" xfId="31408"/>
    <cellStyle name="Separador de milhares 18 2 7 2 2 3" xfId="19599"/>
    <cellStyle name="Separador de milhares 18 2 7 2 3" xfId="25504"/>
    <cellStyle name="Separador de milhares 18 2 7 2 4" xfId="16087"/>
    <cellStyle name="Separador de milhares 18 2 7 3" xfId="6671"/>
    <cellStyle name="Separador de milhares 18 2 7 3 2" xfId="10183"/>
    <cellStyle name="Separador de milhares 18 2 7 3 2 2" xfId="33164"/>
    <cellStyle name="Separador de milhares 18 2 7 3 2 3" xfId="21992"/>
    <cellStyle name="Separador de milhares 18 2 7 3 3" xfId="29652"/>
    <cellStyle name="Separador de milhares 18 2 7 3 4" xfId="14331"/>
    <cellStyle name="Separador de milhares 18 2 7 4" xfId="4431"/>
    <cellStyle name="Separador de milhares 18 2 7 4 2" xfId="27412"/>
    <cellStyle name="Separador de milhares 18 2 7 4 3" xfId="17843"/>
    <cellStyle name="Separador de milhares 18 2 7 5" xfId="23748"/>
    <cellStyle name="Separador de milhares 18 2 7 6" xfId="12575"/>
    <cellStyle name="Separador de milhares 18 2 8" xfId="1403"/>
    <cellStyle name="Separador de milhares 18 2 8 2" xfId="3159"/>
    <cellStyle name="Separador de milhares 18 2 8 2 2" xfId="9063"/>
    <cellStyle name="Separador de milhares 18 2 8 2 2 2" xfId="32044"/>
    <cellStyle name="Separador de milhares 18 2 8 2 2 3" xfId="20235"/>
    <cellStyle name="Separador de milhares 18 2 8 2 3" xfId="26140"/>
    <cellStyle name="Separador de milhares 18 2 8 2 4" xfId="16723"/>
    <cellStyle name="Separador de milhares 18 2 8 3" xfId="7307"/>
    <cellStyle name="Separador de milhares 18 2 8 3 2" xfId="10819"/>
    <cellStyle name="Separador de milhares 18 2 8 3 2 2" xfId="33800"/>
    <cellStyle name="Separador de milhares 18 2 8 3 2 3" xfId="22628"/>
    <cellStyle name="Separador de milhares 18 2 8 3 3" xfId="30288"/>
    <cellStyle name="Separador de milhares 18 2 8 3 4" xfId="14967"/>
    <cellStyle name="Separador de milhares 18 2 8 4" xfId="6111"/>
    <cellStyle name="Separador de milhares 18 2 8 4 2" xfId="29092"/>
    <cellStyle name="Separador de milhares 18 2 8 4 3" xfId="18479"/>
    <cellStyle name="Separador de milhares 18 2 8 5" xfId="24384"/>
    <cellStyle name="Separador de milhares 18 2 8 6" xfId="13211"/>
    <cellStyle name="Separador de milhares 18 2 9" xfId="690"/>
    <cellStyle name="Separador de milhares 18 2 9 2" xfId="2447"/>
    <cellStyle name="Separador de milhares 18 2 9 2 2" xfId="8351"/>
    <cellStyle name="Separador de milhares 18 2 9 2 2 2" xfId="31332"/>
    <cellStyle name="Separador de milhares 18 2 9 2 2 3" xfId="19523"/>
    <cellStyle name="Separador de milhares 18 2 9 2 3" xfId="25428"/>
    <cellStyle name="Separador de milhares 18 2 9 2 4" xfId="16011"/>
    <cellStyle name="Separador de milhares 18 2 9 3" xfId="6595"/>
    <cellStyle name="Separador de milhares 18 2 9 3 2" xfId="10107"/>
    <cellStyle name="Separador de milhares 18 2 9 3 2 2" xfId="33088"/>
    <cellStyle name="Separador de milhares 18 2 9 3 2 3" xfId="21916"/>
    <cellStyle name="Separador de milhares 18 2 9 3 3" xfId="29576"/>
    <cellStyle name="Separador de milhares 18 2 9 3 4" xfId="14255"/>
    <cellStyle name="Separador de milhares 18 2 9 4" xfId="5475"/>
    <cellStyle name="Separador de milhares 18 2 9 4 2" xfId="28456"/>
    <cellStyle name="Separador de milhares 18 2 9 4 3" xfId="17767"/>
    <cellStyle name="Separador de milhares 18 2 9 5" xfId="23672"/>
    <cellStyle name="Separador de milhares 18 2 9 6" xfId="12499"/>
    <cellStyle name="Separador de milhares 18 3" xfId="420"/>
    <cellStyle name="Separador de milhares 18 3 10" xfId="23403"/>
    <cellStyle name="Separador de milhares 18 3 11" xfId="11517"/>
    <cellStyle name="Separador de milhares 18 3 2" xfId="581"/>
    <cellStyle name="Separador de milhares 18 3 2 2" xfId="1864"/>
    <cellStyle name="Separador de milhares 18 3 2 2 2" xfId="3620"/>
    <cellStyle name="Separador de milhares 18 3 2 2 2 2" xfId="9524"/>
    <cellStyle name="Separador de milhares 18 3 2 2 2 2 2" xfId="32505"/>
    <cellStyle name="Separador de milhares 18 3 2 2 2 2 3" xfId="20696"/>
    <cellStyle name="Separador de milhares 18 3 2 2 2 3" xfId="26601"/>
    <cellStyle name="Separador de milhares 18 3 2 2 2 4" xfId="17184"/>
    <cellStyle name="Separador de milhares 18 3 2 2 3" xfId="7768"/>
    <cellStyle name="Separador de milhares 18 3 2 2 3 2" xfId="11280"/>
    <cellStyle name="Separador de milhares 18 3 2 2 3 2 2" xfId="34261"/>
    <cellStyle name="Separador de milhares 18 3 2 2 3 2 3" xfId="23089"/>
    <cellStyle name="Separador de milhares 18 3 2 2 3 3" xfId="30749"/>
    <cellStyle name="Separador de milhares 18 3 2 2 3 4" xfId="15428"/>
    <cellStyle name="Separador de milhares 18 3 2 2 4" xfId="4892"/>
    <cellStyle name="Separador de milhares 18 3 2 2 4 2" xfId="27873"/>
    <cellStyle name="Separador de milhares 18 3 2 2 4 3" xfId="18940"/>
    <cellStyle name="Separador de milhares 18 3 2 2 5" xfId="24845"/>
    <cellStyle name="Separador de milhares 18 3 2 2 6" xfId="13672"/>
    <cellStyle name="Separador de milhares 18 3 2 3" xfId="1228"/>
    <cellStyle name="Separador de milhares 18 3 2 3 2" xfId="2984"/>
    <cellStyle name="Separador de milhares 18 3 2 3 2 2" xfId="8888"/>
    <cellStyle name="Separador de milhares 18 3 2 3 2 2 2" xfId="31869"/>
    <cellStyle name="Separador de milhares 18 3 2 3 2 2 3" xfId="20060"/>
    <cellStyle name="Separador de milhares 18 3 2 3 2 3" xfId="25965"/>
    <cellStyle name="Separador de milhares 18 3 2 3 2 4" xfId="16548"/>
    <cellStyle name="Separador de milhares 18 3 2 3 3" xfId="7132"/>
    <cellStyle name="Separador de milhares 18 3 2 3 3 2" xfId="10644"/>
    <cellStyle name="Separador de milhares 18 3 2 3 3 2 2" xfId="33625"/>
    <cellStyle name="Separador de milhares 18 3 2 3 3 2 3" xfId="22453"/>
    <cellStyle name="Separador de milhares 18 3 2 3 3 3" xfId="30113"/>
    <cellStyle name="Separador de milhares 18 3 2 3 3 4" xfId="14792"/>
    <cellStyle name="Separador de milhares 18 3 2 3 4" xfId="5936"/>
    <cellStyle name="Separador de milhares 18 3 2 3 4 2" xfId="28917"/>
    <cellStyle name="Separador de milhares 18 3 2 3 4 3" xfId="18304"/>
    <cellStyle name="Separador de milhares 18 3 2 3 5" xfId="24209"/>
    <cellStyle name="Separador de milhares 18 3 2 3 6" xfId="13036"/>
    <cellStyle name="Separador de milhares 18 3 2 4" xfId="2339"/>
    <cellStyle name="Separador de milhares 18 3 2 4 2" xfId="8243"/>
    <cellStyle name="Separador de milhares 18 3 2 4 2 2" xfId="31224"/>
    <cellStyle name="Separador de milhares 18 3 2 4 2 3" xfId="19415"/>
    <cellStyle name="Separador de milhares 18 3 2 4 3" xfId="25320"/>
    <cellStyle name="Separador de milhares 18 3 2 4 4" xfId="15903"/>
    <cellStyle name="Separador de milhares 18 3 2 5" xfId="6487"/>
    <cellStyle name="Separador de milhares 18 3 2 5 2" xfId="9999"/>
    <cellStyle name="Separador de milhares 18 3 2 5 2 2" xfId="32980"/>
    <cellStyle name="Separador de milhares 18 3 2 5 2 3" xfId="21808"/>
    <cellStyle name="Separador de milhares 18 3 2 5 3" xfId="29468"/>
    <cellStyle name="Separador de milhares 18 3 2 5 4" xfId="14147"/>
    <cellStyle name="Separador de milhares 18 3 2 6" xfId="5367"/>
    <cellStyle name="Separador de milhares 18 3 2 6 2" xfId="21171"/>
    <cellStyle name="Separador de milhares 18 3 2 6 3" xfId="28348"/>
    <cellStyle name="Separador de milhares 18 3 2 6 4" xfId="12391"/>
    <cellStyle name="Separador de milhares 18 3 2 7" xfId="4256"/>
    <cellStyle name="Separador de milhares 18 3 2 7 2" xfId="27237"/>
    <cellStyle name="Separador de milhares 18 3 2 7 3" xfId="17659"/>
    <cellStyle name="Separador de milhares 18 3 2 8" xfId="23564"/>
    <cellStyle name="Separador de milhares 18 3 2 9" xfId="11916"/>
    <cellStyle name="Separador de milhares 18 3 3" xfId="1067"/>
    <cellStyle name="Separador de milhares 18 3 3 2" xfId="1703"/>
    <cellStyle name="Separador de milhares 18 3 3 2 2" xfId="3459"/>
    <cellStyle name="Separador de milhares 18 3 3 2 2 2" xfId="9363"/>
    <cellStyle name="Separador de milhares 18 3 3 2 2 2 2" xfId="32344"/>
    <cellStyle name="Separador de milhares 18 3 3 2 2 2 3" xfId="20535"/>
    <cellStyle name="Separador de milhares 18 3 3 2 2 3" xfId="26440"/>
    <cellStyle name="Separador de milhares 18 3 3 2 2 4" xfId="17023"/>
    <cellStyle name="Separador de milhares 18 3 3 2 3" xfId="7607"/>
    <cellStyle name="Separador de milhares 18 3 3 2 3 2" xfId="11119"/>
    <cellStyle name="Separador de milhares 18 3 3 2 3 2 2" xfId="34100"/>
    <cellStyle name="Separador de milhares 18 3 3 2 3 2 3" xfId="22928"/>
    <cellStyle name="Separador de milhares 18 3 3 2 3 3" xfId="30588"/>
    <cellStyle name="Separador de milhares 18 3 3 2 3 4" xfId="15267"/>
    <cellStyle name="Separador de milhares 18 3 3 2 4" xfId="4731"/>
    <cellStyle name="Separador de milhares 18 3 3 2 4 2" xfId="27712"/>
    <cellStyle name="Separador de milhares 18 3 3 2 4 3" xfId="18779"/>
    <cellStyle name="Separador de milhares 18 3 3 2 5" xfId="24684"/>
    <cellStyle name="Separador de milhares 18 3 3 2 6" xfId="13511"/>
    <cellStyle name="Separador de milhares 18 3 3 3" xfId="2823"/>
    <cellStyle name="Separador de milhares 18 3 3 3 2" xfId="8727"/>
    <cellStyle name="Separador de milhares 18 3 3 3 2 2" xfId="31708"/>
    <cellStyle name="Separador de milhares 18 3 3 3 2 3" xfId="19899"/>
    <cellStyle name="Separador de milhares 18 3 3 3 3" xfId="25804"/>
    <cellStyle name="Separador de milhares 18 3 3 3 4" xfId="16387"/>
    <cellStyle name="Separador de milhares 18 3 3 4" xfId="6971"/>
    <cellStyle name="Separador de milhares 18 3 3 4 2" xfId="10483"/>
    <cellStyle name="Separador de milhares 18 3 3 4 2 2" xfId="33464"/>
    <cellStyle name="Separador de milhares 18 3 3 4 2 3" xfId="22292"/>
    <cellStyle name="Separador de milhares 18 3 3 4 3" xfId="29952"/>
    <cellStyle name="Separador de milhares 18 3 3 4 4" xfId="14631"/>
    <cellStyle name="Separador de milhares 18 3 3 5" xfId="5775"/>
    <cellStyle name="Separador de milhares 18 3 3 5 2" xfId="21333"/>
    <cellStyle name="Separador de milhares 18 3 3 5 3" xfId="28756"/>
    <cellStyle name="Separador de milhares 18 3 3 5 4" xfId="12875"/>
    <cellStyle name="Separador de milhares 18 3 3 6" xfId="4095"/>
    <cellStyle name="Separador de milhares 18 3 3 6 2" xfId="27076"/>
    <cellStyle name="Separador de milhares 18 3 3 6 3" xfId="18143"/>
    <cellStyle name="Separador de milhares 18 3 3 7" xfId="24048"/>
    <cellStyle name="Separador de milhares 18 3 3 8" xfId="11755"/>
    <cellStyle name="Separador de milhares 18 3 4" xfId="1465"/>
    <cellStyle name="Separador de milhares 18 3 4 2" xfId="3221"/>
    <cellStyle name="Separador de milhares 18 3 4 2 2" xfId="9125"/>
    <cellStyle name="Separador de milhares 18 3 4 2 2 2" xfId="32106"/>
    <cellStyle name="Separador de milhares 18 3 4 2 2 3" xfId="20297"/>
    <cellStyle name="Separador de milhares 18 3 4 2 3" xfId="26202"/>
    <cellStyle name="Separador de milhares 18 3 4 2 4" xfId="16785"/>
    <cellStyle name="Separador de milhares 18 3 4 3" xfId="7369"/>
    <cellStyle name="Separador de milhares 18 3 4 3 2" xfId="10881"/>
    <cellStyle name="Separador de milhares 18 3 4 3 2 2" xfId="33862"/>
    <cellStyle name="Separador de milhares 18 3 4 3 2 3" xfId="22690"/>
    <cellStyle name="Separador de milhares 18 3 4 3 3" xfId="30350"/>
    <cellStyle name="Separador de milhares 18 3 4 3 4" xfId="15029"/>
    <cellStyle name="Separador de milhares 18 3 4 4" xfId="4493"/>
    <cellStyle name="Separador de milhares 18 3 4 4 2" xfId="27474"/>
    <cellStyle name="Separador de milhares 18 3 4 4 3" xfId="18541"/>
    <cellStyle name="Separador de milhares 18 3 4 5" xfId="24446"/>
    <cellStyle name="Separador de milhares 18 3 4 6" xfId="13273"/>
    <cellStyle name="Separador de milhares 18 3 5" xfId="829"/>
    <cellStyle name="Separador de milhares 18 3 5 2" xfId="2585"/>
    <cellStyle name="Separador de milhares 18 3 5 2 2" xfId="8489"/>
    <cellStyle name="Separador de milhares 18 3 5 2 2 2" xfId="31470"/>
    <cellStyle name="Separador de milhares 18 3 5 2 2 3" xfId="19661"/>
    <cellStyle name="Separador de milhares 18 3 5 2 3" xfId="25566"/>
    <cellStyle name="Separador de milhares 18 3 5 2 4" xfId="16149"/>
    <cellStyle name="Separador de milhares 18 3 5 3" xfId="6733"/>
    <cellStyle name="Separador de milhares 18 3 5 3 2" xfId="10245"/>
    <cellStyle name="Separador de milhares 18 3 5 3 2 2" xfId="33226"/>
    <cellStyle name="Separador de milhares 18 3 5 3 2 3" xfId="22054"/>
    <cellStyle name="Separador de milhares 18 3 5 3 3" xfId="29714"/>
    <cellStyle name="Separador de milhares 18 3 5 3 4" xfId="14393"/>
    <cellStyle name="Separador de milhares 18 3 5 4" xfId="5537"/>
    <cellStyle name="Separador de milhares 18 3 5 4 2" xfId="28518"/>
    <cellStyle name="Separador de milhares 18 3 5 4 3" xfId="17905"/>
    <cellStyle name="Separador de milhares 18 3 5 5" xfId="23810"/>
    <cellStyle name="Separador de milhares 18 3 5 6" xfId="12637"/>
    <cellStyle name="Separador de milhares 18 3 6" xfId="2178"/>
    <cellStyle name="Separador de milhares 18 3 6 2" xfId="8082"/>
    <cellStyle name="Separador de milhares 18 3 6 2 2" xfId="31063"/>
    <cellStyle name="Separador de milhares 18 3 6 2 3" xfId="19254"/>
    <cellStyle name="Separador de milhares 18 3 6 3" xfId="25159"/>
    <cellStyle name="Separador de milhares 18 3 6 4" xfId="15742"/>
    <cellStyle name="Separador de milhares 18 3 7" xfId="6326"/>
    <cellStyle name="Separador de milhares 18 3 7 2" xfId="9838"/>
    <cellStyle name="Separador de milhares 18 3 7 2 2" xfId="32819"/>
    <cellStyle name="Separador de milhares 18 3 7 2 3" xfId="21647"/>
    <cellStyle name="Separador de milhares 18 3 7 3" xfId="29307"/>
    <cellStyle name="Separador de milhares 18 3 7 4" xfId="13986"/>
    <cellStyle name="Separador de milhares 18 3 8" xfId="5206"/>
    <cellStyle name="Separador de milhares 18 3 8 2" xfId="21010"/>
    <cellStyle name="Separador de milhares 18 3 8 3" xfId="28187"/>
    <cellStyle name="Separador de milhares 18 3 8 4" xfId="12230"/>
    <cellStyle name="Separador de milhares 18 3 9" xfId="3857"/>
    <cellStyle name="Separador de milhares 18 3 9 2" xfId="26838"/>
    <cellStyle name="Separador de milhares 18 3 9 3" xfId="17498"/>
    <cellStyle name="Separador de milhares 18 4" xfId="340"/>
    <cellStyle name="Separador de milhares 18 4 2" xfId="1624"/>
    <cellStyle name="Separador de milhares 18 4 2 2" xfId="3380"/>
    <cellStyle name="Separador de milhares 18 4 2 2 2" xfId="9284"/>
    <cellStyle name="Separador de milhares 18 4 2 2 2 2" xfId="32265"/>
    <cellStyle name="Separador de milhares 18 4 2 2 2 3" xfId="20456"/>
    <cellStyle name="Separador de milhares 18 4 2 2 3" xfId="26361"/>
    <cellStyle name="Separador de milhares 18 4 2 2 4" xfId="16944"/>
    <cellStyle name="Separador de milhares 18 4 2 3" xfId="7528"/>
    <cellStyle name="Separador de milhares 18 4 2 3 2" xfId="11040"/>
    <cellStyle name="Separador de milhares 18 4 2 3 2 2" xfId="34021"/>
    <cellStyle name="Separador de milhares 18 4 2 3 2 3" xfId="22849"/>
    <cellStyle name="Separador de milhares 18 4 2 3 3" xfId="30509"/>
    <cellStyle name="Separador de milhares 18 4 2 3 4" xfId="15188"/>
    <cellStyle name="Separador de milhares 18 4 2 4" xfId="4652"/>
    <cellStyle name="Separador de milhares 18 4 2 4 2" xfId="27633"/>
    <cellStyle name="Separador de milhares 18 4 2 4 3" xfId="18700"/>
    <cellStyle name="Separador de milhares 18 4 2 5" xfId="24605"/>
    <cellStyle name="Separador de milhares 18 4 2 6" xfId="13432"/>
    <cellStyle name="Separador de milhares 18 4 3" xfId="988"/>
    <cellStyle name="Separador de milhares 18 4 3 2" xfId="2744"/>
    <cellStyle name="Separador de milhares 18 4 3 2 2" xfId="8648"/>
    <cellStyle name="Separador de milhares 18 4 3 2 2 2" xfId="31629"/>
    <cellStyle name="Separador de milhares 18 4 3 2 2 3" xfId="19820"/>
    <cellStyle name="Separador de milhares 18 4 3 2 3" xfId="25725"/>
    <cellStyle name="Separador de milhares 18 4 3 2 4" xfId="16308"/>
    <cellStyle name="Separador de milhares 18 4 3 3" xfId="6892"/>
    <cellStyle name="Separador de milhares 18 4 3 3 2" xfId="10404"/>
    <cellStyle name="Separador de milhares 18 4 3 3 2 2" xfId="33385"/>
    <cellStyle name="Separador de milhares 18 4 3 3 2 3" xfId="22213"/>
    <cellStyle name="Separador de milhares 18 4 3 3 3" xfId="29873"/>
    <cellStyle name="Separador de milhares 18 4 3 3 4" xfId="14552"/>
    <cellStyle name="Separador de milhares 18 4 3 4" xfId="5696"/>
    <cellStyle name="Separador de milhares 18 4 3 4 2" xfId="28677"/>
    <cellStyle name="Separador de milhares 18 4 3 4 3" xfId="18064"/>
    <cellStyle name="Separador de milhares 18 4 3 5" xfId="23969"/>
    <cellStyle name="Separador de milhares 18 4 3 6" xfId="12796"/>
    <cellStyle name="Separador de milhares 18 4 4" xfId="2099"/>
    <cellStyle name="Separador de milhares 18 4 4 2" xfId="8003"/>
    <cellStyle name="Separador de milhares 18 4 4 2 2" xfId="30984"/>
    <cellStyle name="Separador de milhares 18 4 4 2 3" xfId="19175"/>
    <cellStyle name="Separador de milhares 18 4 4 3" xfId="25080"/>
    <cellStyle name="Separador de milhares 18 4 4 4" xfId="15663"/>
    <cellStyle name="Separador de milhares 18 4 5" xfId="6247"/>
    <cellStyle name="Separador de milhares 18 4 5 2" xfId="9759"/>
    <cellStyle name="Separador de milhares 18 4 5 2 2" xfId="32740"/>
    <cellStyle name="Separador de milhares 18 4 5 2 3" xfId="21568"/>
    <cellStyle name="Separador de milhares 18 4 5 3" xfId="29228"/>
    <cellStyle name="Separador de milhares 18 4 5 4" xfId="13907"/>
    <cellStyle name="Separador de milhares 18 4 6" xfId="5127"/>
    <cellStyle name="Separador de milhares 18 4 6 2" xfId="20931"/>
    <cellStyle name="Separador de milhares 18 4 6 3" xfId="28108"/>
    <cellStyle name="Separador de milhares 18 4 6 4" xfId="12151"/>
    <cellStyle name="Separador de milhares 18 4 7" xfId="4016"/>
    <cellStyle name="Separador de milhares 18 4 7 2" xfId="26997"/>
    <cellStyle name="Separador de milhares 18 4 7 3" xfId="17419"/>
    <cellStyle name="Separador de milhares 18 4 8" xfId="23324"/>
    <cellStyle name="Separador de milhares 18 4 9" xfId="11676"/>
    <cellStyle name="Separador de milhares 18 5" xfId="496"/>
    <cellStyle name="Separador de milhares 18 5 2" xfId="1779"/>
    <cellStyle name="Separador de milhares 18 5 2 2" xfId="3535"/>
    <cellStyle name="Separador de milhares 18 5 2 2 2" xfId="9439"/>
    <cellStyle name="Separador de milhares 18 5 2 2 2 2" xfId="32420"/>
    <cellStyle name="Separador de milhares 18 5 2 2 2 3" xfId="20611"/>
    <cellStyle name="Separador de milhares 18 5 2 2 3" xfId="26516"/>
    <cellStyle name="Separador de milhares 18 5 2 2 4" xfId="17099"/>
    <cellStyle name="Separador de milhares 18 5 2 3" xfId="7683"/>
    <cellStyle name="Separador de milhares 18 5 2 3 2" xfId="11195"/>
    <cellStyle name="Separador de milhares 18 5 2 3 2 2" xfId="34176"/>
    <cellStyle name="Separador de milhares 18 5 2 3 2 3" xfId="23004"/>
    <cellStyle name="Separador de milhares 18 5 2 3 3" xfId="30664"/>
    <cellStyle name="Separador de milhares 18 5 2 3 4" xfId="15343"/>
    <cellStyle name="Separador de milhares 18 5 2 4" xfId="4807"/>
    <cellStyle name="Separador de milhares 18 5 2 4 2" xfId="27788"/>
    <cellStyle name="Separador de milhares 18 5 2 4 3" xfId="18855"/>
    <cellStyle name="Separador de milhares 18 5 2 5" xfId="24760"/>
    <cellStyle name="Separador de milhares 18 5 2 6" xfId="13587"/>
    <cellStyle name="Separador de milhares 18 5 3" xfId="1143"/>
    <cellStyle name="Separador de milhares 18 5 3 2" xfId="2899"/>
    <cellStyle name="Separador de milhares 18 5 3 2 2" xfId="8803"/>
    <cellStyle name="Separador de milhares 18 5 3 2 2 2" xfId="31784"/>
    <cellStyle name="Separador de milhares 18 5 3 2 2 3" xfId="19975"/>
    <cellStyle name="Separador de milhares 18 5 3 2 3" xfId="25880"/>
    <cellStyle name="Separador de milhares 18 5 3 2 4" xfId="16463"/>
    <cellStyle name="Separador de milhares 18 5 3 3" xfId="7047"/>
    <cellStyle name="Separador de milhares 18 5 3 3 2" xfId="10559"/>
    <cellStyle name="Separador de milhares 18 5 3 3 2 2" xfId="33540"/>
    <cellStyle name="Separador de milhares 18 5 3 3 2 3" xfId="22368"/>
    <cellStyle name="Separador de milhares 18 5 3 3 3" xfId="30028"/>
    <cellStyle name="Separador de milhares 18 5 3 3 4" xfId="14707"/>
    <cellStyle name="Separador de milhares 18 5 3 4" xfId="5851"/>
    <cellStyle name="Separador de milhares 18 5 3 4 2" xfId="28832"/>
    <cellStyle name="Separador de milhares 18 5 3 4 3" xfId="18219"/>
    <cellStyle name="Separador de milhares 18 5 3 5" xfId="24124"/>
    <cellStyle name="Separador de milhares 18 5 3 6" xfId="12951"/>
    <cellStyle name="Separador de milhares 18 5 4" xfId="2254"/>
    <cellStyle name="Separador de milhares 18 5 4 2" xfId="8158"/>
    <cellStyle name="Separador de milhares 18 5 4 2 2" xfId="31139"/>
    <cellStyle name="Separador de milhares 18 5 4 2 3" xfId="19330"/>
    <cellStyle name="Separador de milhares 18 5 4 3" xfId="25235"/>
    <cellStyle name="Separador de milhares 18 5 4 4" xfId="15818"/>
    <cellStyle name="Separador de milhares 18 5 5" xfId="6402"/>
    <cellStyle name="Separador de milhares 18 5 5 2" xfId="9914"/>
    <cellStyle name="Separador de milhares 18 5 5 2 2" xfId="32895"/>
    <cellStyle name="Separador de milhares 18 5 5 2 3" xfId="21723"/>
    <cellStyle name="Separador de milhares 18 5 5 3" xfId="29383"/>
    <cellStyle name="Separador de milhares 18 5 5 4" xfId="14062"/>
    <cellStyle name="Separador de milhares 18 5 6" xfId="5282"/>
    <cellStyle name="Separador de milhares 18 5 6 2" xfId="21086"/>
    <cellStyle name="Separador de milhares 18 5 6 3" xfId="28263"/>
    <cellStyle name="Separador de milhares 18 5 6 4" xfId="12306"/>
    <cellStyle name="Separador de milhares 18 5 7" xfId="4171"/>
    <cellStyle name="Separador de milhares 18 5 7 2" xfId="27152"/>
    <cellStyle name="Separador de milhares 18 5 7 3" xfId="17574"/>
    <cellStyle name="Separador de milhares 18 5 8" xfId="23479"/>
    <cellStyle name="Separador de milhares 18 5 9" xfId="11831"/>
    <cellStyle name="Separador de milhares 18 6" xfId="914"/>
    <cellStyle name="Separador de milhares 18 6 2" xfId="1550"/>
    <cellStyle name="Separador de milhares 18 6 2 2" xfId="3306"/>
    <cellStyle name="Separador de milhares 18 6 2 2 2" xfId="9210"/>
    <cellStyle name="Separador de milhares 18 6 2 2 2 2" xfId="32191"/>
    <cellStyle name="Separador de milhares 18 6 2 2 2 3" xfId="20382"/>
    <cellStyle name="Separador de milhares 18 6 2 2 3" xfId="26287"/>
    <cellStyle name="Separador de milhares 18 6 2 2 4" xfId="16870"/>
    <cellStyle name="Separador de milhares 18 6 2 3" xfId="7454"/>
    <cellStyle name="Separador de milhares 18 6 2 3 2" xfId="10966"/>
    <cellStyle name="Separador de milhares 18 6 2 3 2 2" xfId="33947"/>
    <cellStyle name="Separador de milhares 18 6 2 3 2 3" xfId="22775"/>
    <cellStyle name="Separador de milhares 18 6 2 3 3" xfId="30435"/>
    <cellStyle name="Separador de milhares 18 6 2 3 4" xfId="15114"/>
    <cellStyle name="Separador de milhares 18 6 2 4" xfId="4578"/>
    <cellStyle name="Separador de milhares 18 6 2 4 2" xfId="27559"/>
    <cellStyle name="Separador de milhares 18 6 2 4 3" xfId="18626"/>
    <cellStyle name="Separador de milhares 18 6 2 5" xfId="24531"/>
    <cellStyle name="Separador de milhares 18 6 2 6" xfId="13358"/>
    <cellStyle name="Separador de milhares 18 6 3" xfId="2670"/>
    <cellStyle name="Separador de milhares 18 6 3 2" xfId="8574"/>
    <cellStyle name="Separador de milhares 18 6 3 2 2" xfId="31555"/>
    <cellStyle name="Separador de milhares 18 6 3 2 3" xfId="19746"/>
    <cellStyle name="Separador de milhares 18 6 3 3" xfId="25651"/>
    <cellStyle name="Separador de milhares 18 6 3 4" xfId="16234"/>
    <cellStyle name="Separador de milhares 18 6 4" xfId="6818"/>
    <cellStyle name="Separador de milhares 18 6 4 2" xfId="10330"/>
    <cellStyle name="Separador de milhares 18 6 4 2 2" xfId="33311"/>
    <cellStyle name="Separador de milhares 18 6 4 2 3" xfId="22139"/>
    <cellStyle name="Separador de milhares 18 6 4 3" xfId="29799"/>
    <cellStyle name="Separador de milhares 18 6 4 4" xfId="14478"/>
    <cellStyle name="Separador de milhares 18 6 5" xfId="5622"/>
    <cellStyle name="Separador de milhares 18 6 5 2" xfId="21256"/>
    <cellStyle name="Separador de milhares 18 6 5 3" xfId="28603"/>
    <cellStyle name="Separador de milhares 18 6 5 4" xfId="12722"/>
    <cellStyle name="Separador de milhares 18 6 6" xfId="3942"/>
    <cellStyle name="Separador de milhares 18 6 6 2" xfId="26923"/>
    <cellStyle name="Separador de milhares 18 6 6 3" xfId="17990"/>
    <cellStyle name="Separador de milhares 18 6 7" xfId="23895"/>
    <cellStyle name="Separador de milhares 18 6 8" xfId="11602"/>
    <cellStyle name="Separador de milhares 18 7" xfId="1304"/>
    <cellStyle name="Separador de milhares 18 7 2" xfId="1940"/>
    <cellStyle name="Separador de milhares 18 7 2 2" xfId="3696"/>
    <cellStyle name="Separador de milhares 18 7 2 2 2" xfId="9600"/>
    <cellStyle name="Separador de milhares 18 7 2 2 2 2" xfId="32581"/>
    <cellStyle name="Separador de milhares 18 7 2 2 2 3" xfId="20772"/>
    <cellStyle name="Separador de milhares 18 7 2 2 3" xfId="26677"/>
    <cellStyle name="Separador de milhares 18 7 2 2 4" xfId="17260"/>
    <cellStyle name="Separador de milhares 18 7 2 3" xfId="7844"/>
    <cellStyle name="Separador de milhares 18 7 2 3 2" xfId="11356"/>
    <cellStyle name="Separador de milhares 18 7 2 3 2 2" xfId="34337"/>
    <cellStyle name="Separador de milhares 18 7 2 3 2 3" xfId="23165"/>
    <cellStyle name="Separador de milhares 18 7 2 3 3" xfId="30825"/>
    <cellStyle name="Separador de milhares 18 7 2 3 4" xfId="15504"/>
    <cellStyle name="Separador de milhares 18 7 2 4" xfId="4968"/>
    <cellStyle name="Separador de milhares 18 7 2 4 2" xfId="27949"/>
    <cellStyle name="Separador de milhares 18 7 2 4 3" xfId="19016"/>
    <cellStyle name="Separador de milhares 18 7 2 5" xfId="24921"/>
    <cellStyle name="Separador de milhares 18 7 2 6" xfId="13748"/>
    <cellStyle name="Separador de milhares 18 7 3" xfId="3060"/>
    <cellStyle name="Separador de milhares 18 7 3 2" xfId="8964"/>
    <cellStyle name="Separador de milhares 18 7 3 2 2" xfId="31945"/>
    <cellStyle name="Separador de milhares 18 7 3 2 3" xfId="20136"/>
    <cellStyle name="Separador de milhares 18 7 3 3" xfId="26041"/>
    <cellStyle name="Separador de milhares 18 7 3 4" xfId="16624"/>
    <cellStyle name="Separador de milhares 18 7 4" xfId="7208"/>
    <cellStyle name="Separador de milhares 18 7 4 2" xfId="10720"/>
    <cellStyle name="Separador de milhares 18 7 4 2 2" xfId="33701"/>
    <cellStyle name="Separador de milhares 18 7 4 2 3" xfId="22529"/>
    <cellStyle name="Separador de milhares 18 7 4 3" xfId="30189"/>
    <cellStyle name="Separador de milhares 18 7 4 4" xfId="14868"/>
    <cellStyle name="Separador de milhares 18 7 5" xfId="6012"/>
    <cellStyle name="Separador de milhares 18 7 5 2" xfId="21409"/>
    <cellStyle name="Separador de milhares 18 7 5 3" xfId="28993"/>
    <cellStyle name="Separador de milhares 18 7 5 4" xfId="13112"/>
    <cellStyle name="Separador de milhares 18 7 6" xfId="4332"/>
    <cellStyle name="Separador de milhares 18 7 6 2" xfId="27313"/>
    <cellStyle name="Separador de milhares 18 7 6 3" xfId="18380"/>
    <cellStyle name="Separador de milhares 18 7 7" xfId="24285"/>
    <cellStyle name="Separador de milhares 18 7 8" xfId="11992"/>
    <cellStyle name="Separador de milhares 18 8" xfId="744"/>
    <cellStyle name="Separador de milhares 18 8 2" xfId="2500"/>
    <cellStyle name="Separador de milhares 18 8 2 2" xfId="8404"/>
    <cellStyle name="Separador de milhares 18 8 2 2 2" xfId="31385"/>
    <cellStyle name="Separador de milhares 18 8 2 2 3" xfId="19576"/>
    <cellStyle name="Separador de milhares 18 8 2 3" xfId="25481"/>
    <cellStyle name="Separador de milhares 18 8 2 4" xfId="16064"/>
    <cellStyle name="Separador de milhares 18 8 3" xfId="6648"/>
    <cellStyle name="Separador de milhares 18 8 3 2" xfId="10160"/>
    <cellStyle name="Separador de milhares 18 8 3 2 2" xfId="33141"/>
    <cellStyle name="Separador de milhares 18 8 3 2 3" xfId="21969"/>
    <cellStyle name="Separador de milhares 18 8 3 3" xfId="29629"/>
    <cellStyle name="Separador de milhares 18 8 3 4" xfId="14308"/>
    <cellStyle name="Separador de milhares 18 8 4" xfId="4408"/>
    <cellStyle name="Separador de milhares 18 8 4 2" xfId="27389"/>
    <cellStyle name="Separador de milhares 18 8 4 3" xfId="17820"/>
    <cellStyle name="Separador de milhares 18 8 5" xfId="23725"/>
    <cellStyle name="Separador de milhares 18 8 6" xfId="12552"/>
    <cellStyle name="Separador de milhares 18 9" xfId="1380"/>
    <cellStyle name="Separador de milhares 18 9 2" xfId="3136"/>
    <cellStyle name="Separador de milhares 18 9 2 2" xfId="9040"/>
    <cellStyle name="Separador de milhares 18 9 2 2 2" xfId="32021"/>
    <cellStyle name="Separador de milhares 18 9 2 2 3" xfId="20212"/>
    <cellStyle name="Separador de milhares 18 9 2 3" xfId="26117"/>
    <cellStyle name="Separador de milhares 18 9 2 4" xfId="16700"/>
    <cellStyle name="Separador de milhares 18 9 3" xfId="7284"/>
    <cellStyle name="Separador de milhares 18 9 3 2" xfId="10796"/>
    <cellStyle name="Separador de milhares 18 9 3 2 2" xfId="33777"/>
    <cellStyle name="Separador de milhares 18 9 3 2 3" xfId="22605"/>
    <cellStyle name="Separador de milhares 18 9 3 3" xfId="30265"/>
    <cellStyle name="Separador de milhares 18 9 3 4" xfId="14944"/>
    <cellStyle name="Separador de milhares 18 9 4" xfId="6088"/>
    <cellStyle name="Separador de milhares 18 9 4 2" xfId="29069"/>
    <cellStyle name="Separador de milhares 18 9 4 3" xfId="18456"/>
    <cellStyle name="Separador de milhares 18 9 5" xfId="24361"/>
    <cellStyle name="Separador de milhares 18 9 6" xfId="13188"/>
    <cellStyle name="Separador de milhares 19" xfId="24"/>
    <cellStyle name="Separador de milhares 19 10" xfId="329"/>
    <cellStyle name="Separador de milhares 19 10 2" xfId="1613"/>
    <cellStyle name="Separador de milhares 19 10 2 2" xfId="3369"/>
    <cellStyle name="Separador de milhares 19 10 2 2 2" xfId="9273"/>
    <cellStyle name="Separador de milhares 19 10 2 2 2 2" xfId="32254"/>
    <cellStyle name="Separador de milhares 19 10 2 2 2 3" xfId="20445"/>
    <cellStyle name="Separador de milhares 19 10 2 2 3" xfId="26350"/>
    <cellStyle name="Separador de milhares 19 10 2 2 4" xfId="16933"/>
    <cellStyle name="Separador de milhares 19 10 2 3" xfId="7517"/>
    <cellStyle name="Separador de milhares 19 10 2 3 2" xfId="11029"/>
    <cellStyle name="Separador de milhares 19 10 2 3 2 2" xfId="34010"/>
    <cellStyle name="Separador de milhares 19 10 2 3 2 3" xfId="22838"/>
    <cellStyle name="Separador de milhares 19 10 2 3 3" xfId="30498"/>
    <cellStyle name="Separador de milhares 19 10 2 3 4" xfId="15177"/>
    <cellStyle name="Separador de milhares 19 10 2 4" xfId="4641"/>
    <cellStyle name="Separador de milhares 19 10 2 4 2" xfId="27622"/>
    <cellStyle name="Separador de milhares 19 10 2 4 3" xfId="18689"/>
    <cellStyle name="Separador de milhares 19 10 2 5" xfId="24594"/>
    <cellStyle name="Separador de milhares 19 10 2 6" xfId="13421"/>
    <cellStyle name="Separador de milhares 19 10 3" xfId="977"/>
    <cellStyle name="Separador de milhares 19 10 3 2" xfId="2733"/>
    <cellStyle name="Separador de milhares 19 10 3 2 2" xfId="8637"/>
    <cellStyle name="Separador de milhares 19 10 3 2 2 2" xfId="31618"/>
    <cellStyle name="Separador de milhares 19 10 3 2 2 3" xfId="19809"/>
    <cellStyle name="Separador de milhares 19 10 3 2 3" xfId="25714"/>
    <cellStyle name="Separador de milhares 19 10 3 2 4" xfId="16297"/>
    <cellStyle name="Separador de milhares 19 10 3 3" xfId="6881"/>
    <cellStyle name="Separador de milhares 19 10 3 3 2" xfId="10393"/>
    <cellStyle name="Separador de milhares 19 10 3 3 2 2" xfId="33374"/>
    <cellStyle name="Separador de milhares 19 10 3 3 2 3" xfId="22202"/>
    <cellStyle name="Separador de milhares 19 10 3 3 3" xfId="29862"/>
    <cellStyle name="Separador de milhares 19 10 3 3 4" xfId="14541"/>
    <cellStyle name="Separador de milhares 19 10 3 4" xfId="5685"/>
    <cellStyle name="Separador de milhares 19 10 3 4 2" xfId="28666"/>
    <cellStyle name="Separador de milhares 19 10 3 4 3" xfId="18053"/>
    <cellStyle name="Separador de milhares 19 10 3 5" xfId="23958"/>
    <cellStyle name="Separador de milhares 19 10 3 6" xfId="12785"/>
    <cellStyle name="Separador de milhares 19 10 4" xfId="2088"/>
    <cellStyle name="Separador de milhares 19 10 4 2" xfId="7992"/>
    <cellStyle name="Separador de milhares 19 10 4 2 2" xfId="30973"/>
    <cellStyle name="Separador de milhares 19 10 4 2 3" xfId="19164"/>
    <cellStyle name="Separador de milhares 19 10 4 3" xfId="25069"/>
    <cellStyle name="Separador de milhares 19 10 4 4" xfId="15652"/>
    <cellStyle name="Separador de milhares 19 10 5" xfId="6236"/>
    <cellStyle name="Separador de milhares 19 10 5 2" xfId="9748"/>
    <cellStyle name="Separador de milhares 19 10 5 2 2" xfId="32729"/>
    <cellStyle name="Separador de milhares 19 10 5 2 3" xfId="21557"/>
    <cellStyle name="Separador de milhares 19 10 5 3" xfId="29217"/>
    <cellStyle name="Separador de milhares 19 10 5 4" xfId="13896"/>
    <cellStyle name="Separador de milhares 19 10 6" xfId="5116"/>
    <cellStyle name="Separador de milhares 19 10 6 2" xfId="20920"/>
    <cellStyle name="Separador de milhares 19 10 6 3" xfId="28097"/>
    <cellStyle name="Separador de milhares 19 10 6 4" xfId="12140"/>
    <cellStyle name="Separador de milhares 19 10 7" xfId="4005"/>
    <cellStyle name="Separador de milhares 19 10 7 2" xfId="26986"/>
    <cellStyle name="Separador de milhares 19 10 7 3" xfId="17408"/>
    <cellStyle name="Separador de milhares 19 10 8" xfId="23313"/>
    <cellStyle name="Separador de milhares 19 10 9" xfId="11665"/>
    <cellStyle name="Separador de milhares 19 11" xfId="483"/>
    <cellStyle name="Separador de milhares 19 11 2" xfId="1766"/>
    <cellStyle name="Separador de milhares 19 11 2 2" xfId="3522"/>
    <cellStyle name="Separador de milhares 19 11 2 2 2" xfId="9426"/>
    <cellStyle name="Separador de milhares 19 11 2 2 2 2" xfId="32407"/>
    <cellStyle name="Separador de milhares 19 11 2 2 2 3" xfId="20598"/>
    <cellStyle name="Separador de milhares 19 11 2 2 3" xfId="26503"/>
    <cellStyle name="Separador de milhares 19 11 2 2 4" xfId="17086"/>
    <cellStyle name="Separador de milhares 19 11 2 3" xfId="7670"/>
    <cellStyle name="Separador de milhares 19 11 2 3 2" xfId="11182"/>
    <cellStyle name="Separador de milhares 19 11 2 3 2 2" xfId="34163"/>
    <cellStyle name="Separador de milhares 19 11 2 3 2 3" xfId="22991"/>
    <cellStyle name="Separador de milhares 19 11 2 3 3" xfId="30651"/>
    <cellStyle name="Separador de milhares 19 11 2 3 4" xfId="15330"/>
    <cellStyle name="Separador de milhares 19 11 2 4" xfId="4794"/>
    <cellStyle name="Separador de milhares 19 11 2 4 2" xfId="27775"/>
    <cellStyle name="Separador de milhares 19 11 2 4 3" xfId="18842"/>
    <cellStyle name="Separador de milhares 19 11 2 5" xfId="24747"/>
    <cellStyle name="Separador de milhares 19 11 2 6" xfId="13574"/>
    <cellStyle name="Separador de milhares 19 11 3" xfId="1130"/>
    <cellStyle name="Separador de milhares 19 11 3 2" xfId="2886"/>
    <cellStyle name="Separador de milhares 19 11 3 2 2" xfId="8790"/>
    <cellStyle name="Separador de milhares 19 11 3 2 2 2" xfId="31771"/>
    <cellStyle name="Separador de milhares 19 11 3 2 2 3" xfId="19962"/>
    <cellStyle name="Separador de milhares 19 11 3 2 3" xfId="25867"/>
    <cellStyle name="Separador de milhares 19 11 3 2 4" xfId="16450"/>
    <cellStyle name="Separador de milhares 19 11 3 3" xfId="7034"/>
    <cellStyle name="Separador de milhares 19 11 3 3 2" xfId="10546"/>
    <cellStyle name="Separador de milhares 19 11 3 3 2 2" xfId="33527"/>
    <cellStyle name="Separador de milhares 19 11 3 3 2 3" xfId="22355"/>
    <cellStyle name="Separador de milhares 19 11 3 3 3" xfId="30015"/>
    <cellStyle name="Separador de milhares 19 11 3 3 4" xfId="14694"/>
    <cellStyle name="Separador de milhares 19 11 3 4" xfId="5838"/>
    <cellStyle name="Separador de milhares 19 11 3 4 2" xfId="28819"/>
    <cellStyle name="Separador de milhares 19 11 3 4 3" xfId="18206"/>
    <cellStyle name="Separador de milhares 19 11 3 5" xfId="24111"/>
    <cellStyle name="Separador de milhares 19 11 3 6" xfId="12938"/>
    <cellStyle name="Separador de milhares 19 11 4" xfId="2241"/>
    <cellStyle name="Separador de milhares 19 11 4 2" xfId="8145"/>
    <cellStyle name="Separador de milhares 19 11 4 2 2" xfId="31126"/>
    <cellStyle name="Separador de milhares 19 11 4 2 3" xfId="19317"/>
    <cellStyle name="Separador de milhares 19 11 4 3" xfId="25222"/>
    <cellStyle name="Separador de milhares 19 11 4 4" xfId="15805"/>
    <cellStyle name="Separador de milhares 19 11 5" xfId="6389"/>
    <cellStyle name="Separador de milhares 19 11 5 2" xfId="9901"/>
    <cellStyle name="Separador de milhares 19 11 5 2 2" xfId="32882"/>
    <cellStyle name="Separador de milhares 19 11 5 2 3" xfId="21710"/>
    <cellStyle name="Separador de milhares 19 11 5 3" xfId="29370"/>
    <cellStyle name="Separador de milhares 19 11 5 4" xfId="14049"/>
    <cellStyle name="Separador de milhares 19 11 6" xfId="5269"/>
    <cellStyle name="Separador de milhares 19 11 6 2" xfId="21073"/>
    <cellStyle name="Separador de milhares 19 11 6 3" xfId="28250"/>
    <cellStyle name="Separador de milhares 19 11 6 4" xfId="12293"/>
    <cellStyle name="Separador de milhares 19 11 7" xfId="4158"/>
    <cellStyle name="Separador de milhares 19 11 7 2" xfId="27139"/>
    <cellStyle name="Separador de milhares 19 11 7 3" xfId="17561"/>
    <cellStyle name="Separador de milhares 19 11 8" xfId="23466"/>
    <cellStyle name="Separador de milhares 19 11 9" xfId="11818"/>
    <cellStyle name="Separador de milhares 19 12" xfId="892"/>
    <cellStyle name="Separador de milhares 19 12 2" xfId="1528"/>
    <cellStyle name="Separador de milhares 19 12 2 2" xfId="3284"/>
    <cellStyle name="Separador de milhares 19 12 2 2 2" xfId="9188"/>
    <cellStyle name="Separador de milhares 19 12 2 2 2 2" xfId="32169"/>
    <cellStyle name="Separador de milhares 19 12 2 2 2 3" xfId="20360"/>
    <cellStyle name="Separador de milhares 19 12 2 2 3" xfId="26265"/>
    <cellStyle name="Separador de milhares 19 12 2 2 4" xfId="16848"/>
    <cellStyle name="Separador de milhares 19 12 2 3" xfId="7432"/>
    <cellStyle name="Separador de milhares 19 12 2 3 2" xfId="10944"/>
    <cellStyle name="Separador de milhares 19 12 2 3 2 2" xfId="33925"/>
    <cellStyle name="Separador de milhares 19 12 2 3 2 3" xfId="22753"/>
    <cellStyle name="Separador de milhares 19 12 2 3 3" xfId="30413"/>
    <cellStyle name="Separador de milhares 19 12 2 3 4" xfId="15092"/>
    <cellStyle name="Separador de milhares 19 12 2 4" xfId="4556"/>
    <cellStyle name="Separador de milhares 19 12 2 4 2" xfId="27537"/>
    <cellStyle name="Separador de milhares 19 12 2 4 3" xfId="18604"/>
    <cellStyle name="Separador de milhares 19 12 2 5" xfId="24509"/>
    <cellStyle name="Separador de milhares 19 12 2 6" xfId="13336"/>
    <cellStyle name="Separador de milhares 19 12 3" xfId="2648"/>
    <cellStyle name="Separador de milhares 19 12 3 2" xfId="8552"/>
    <cellStyle name="Separador de milhares 19 12 3 2 2" xfId="31533"/>
    <cellStyle name="Separador de milhares 19 12 3 2 3" xfId="19724"/>
    <cellStyle name="Separador de milhares 19 12 3 3" xfId="25629"/>
    <cellStyle name="Separador de milhares 19 12 3 4" xfId="16212"/>
    <cellStyle name="Separador de milhares 19 12 4" xfId="6796"/>
    <cellStyle name="Separador de milhares 19 12 4 2" xfId="10308"/>
    <cellStyle name="Separador de milhares 19 12 4 2 2" xfId="33289"/>
    <cellStyle name="Separador de milhares 19 12 4 2 3" xfId="22117"/>
    <cellStyle name="Separador de milhares 19 12 4 3" xfId="29777"/>
    <cellStyle name="Separador de milhares 19 12 4 4" xfId="14456"/>
    <cellStyle name="Separador de milhares 19 12 5" xfId="5600"/>
    <cellStyle name="Separador de milhares 19 12 5 2" xfId="21234"/>
    <cellStyle name="Separador de milhares 19 12 5 3" xfId="28581"/>
    <cellStyle name="Separador de milhares 19 12 5 4" xfId="12700"/>
    <cellStyle name="Separador de milhares 19 12 6" xfId="3920"/>
    <cellStyle name="Separador de milhares 19 12 6 2" xfId="26901"/>
    <cellStyle name="Separador de milhares 19 12 6 3" xfId="17968"/>
    <cellStyle name="Separador de milhares 19 12 7" xfId="23873"/>
    <cellStyle name="Separador de milhares 19 12 8" xfId="11580"/>
    <cellStyle name="Separador de milhares 19 13" xfId="1291"/>
    <cellStyle name="Separador de milhares 19 13 2" xfId="1927"/>
    <cellStyle name="Separador de milhares 19 13 2 2" xfId="3683"/>
    <cellStyle name="Separador de milhares 19 13 2 2 2" xfId="9587"/>
    <cellStyle name="Separador de milhares 19 13 2 2 2 2" xfId="32568"/>
    <cellStyle name="Separador de milhares 19 13 2 2 2 3" xfId="20759"/>
    <cellStyle name="Separador de milhares 19 13 2 2 3" xfId="26664"/>
    <cellStyle name="Separador de milhares 19 13 2 2 4" xfId="17247"/>
    <cellStyle name="Separador de milhares 19 13 2 3" xfId="7831"/>
    <cellStyle name="Separador de milhares 19 13 2 3 2" xfId="11343"/>
    <cellStyle name="Separador de milhares 19 13 2 3 2 2" xfId="34324"/>
    <cellStyle name="Separador de milhares 19 13 2 3 2 3" xfId="23152"/>
    <cellStyle name="Separador de milhares 19 13 2 3 3" xfId="30812"/>
    <cellStyle name="Separador de milhares 19 13 2 3 4" xfId="15491"/>
    <cellStyle name="Separador de milhares 19 13 2 4" xfId="4955"/>
    <cellStyle name="Separador de milhares 19 13 2 4 2" xfId="27936"/>
    <cellStyle name="Separador de milhares 19 13 2 4 3" xfId="19003"/>
    <cellStyle name="Separador de milhares 19 13 2 5" xfId="24908"/>
    <cellStyle name="Separador de milhares 19 13 2 6" xfId="13735"/>
    <cellStyle name="Separador de milhares 19 13 3" xfId="3047"/>
    <cellStyle name="Separador de milhares 19 13 3 2" xfId="8951"/>
    <cellStyle name="Separador de milhares 19 13 3 2 2" xfId="31932"/>
    <cellStyle name="Separador de milhares 19 13 3 2 3" xfId="20123"/>
    <cellStyle name="Separador de milhares 19 13 3 3" xfId="26028"/>
    <cellStyle name="Separador de milhares 19 13 3 4" xfId="16611"/>
    <cellStyle name="Separador de milhares 19 13 4" xfId="7195"/>
    <cellStyle name="Separador de milhares 19 13 4 2" xfId="10707"/>
    <cellStyle name="Separador de milhares 19 13 4 2 2" xfId="33688"/>
    <cellStyle name="Separador de milhares 19 13 4 2 3" xfId="22516"/>
    <cellStyle name="Separador de milhares 19 13 4 3" xfId="30176"/>
    <cellStyle name="Separador de milhares 19 13 4 4" xfId="14855"/>
    <cellStyle name="Separador de milhares 19 13 5" xfId="5999"/>
    <cellStyle name="Separador de milhares 19 13 5 2" xfId="21396"/>
    <cellStyle name="Separador de milhares 19 13 5 3" xfId="28980"/>
    <cellStyle name="Separador de milhares 19 13 5 4" xfId="13099"/>
    <cellStyle name="Separador de milhares 19 13 6" xfId="4319"/>
    <cellStyle name="Separador de milhares 19 13 6 2" xfId="27300"/>
    <cellStyle name="Separador de milhares 19 13 6 3" xfId="18367"/>
    <cellStyle name="Separador de milhares 19 13 7" xfId="24272"/>
    <cellStyle name="Separador de milhares 19 13 8" xfId="11979"/>
    <cellStyle name="Separador de milhares 19 14" xfId="730"/>
    <cellStyle name="Separador de milhares 19 14 2" xfId="2487"/>
    <cellStyle name="Separador de milhares 19 14 2 2" xfId="8391"/>
    <cellStyle name="Separador de milhares 19 14 2 2 2" xfId="31372"/>
    <cellStyle name="Separador de milhares 19 14 2 2 3" xfId="19563"/>
    <cellStyle name="Separador de milhares 19 14 2 3" xfId="25468"/>
    <cellStyle name="Separador de milhares 19 14 2 4" xfId="16051"/>
    <cellStyle name="Separador de milhares 19 14 3" xfId="6635"/>
    <cellStyle name="Separador de milhares 19 14 3 2" xfId="10147"/>
    <cellStyle name="Separador de milhares 19 14 3 2 2" xfId="33128"/>
    <cellStyle name="Separador de milhares 19 14 3 2 3" xfId="21956"/>
    <cellStyle name="Separador de milhares 19 14 3 3" xfId="29616"/>
    <cellStyle name="Separador de milhares 19 14 3 4" xfId="14295"/>
    <cellStyle name="Separador de milhares 19 14 4" xfId="4395"/>
    <cellStyle name="Separador de milhares 19 14 4 2" xfId="27376"/>
    <cellStyle name="Separador de milhares 19 14 4 3" xfId="17807"/>
    <cellStyle name="Separador de milhares 19 14 5" xfId="23712"/>
    <cellStyle name="Separador de milhares 19 14 6" xfId="12539"/>
    <cellStyle name="Separador de milhares 19 15" xfId="653"/>
    <cellStyle name="Separador de milhares 19 15 2" xfId="2410"/>
    <cellStyle name="Separador de milhares 19 15 2 2" xfId="8314"/>
    <cellStyle name="Separador de milhares 19 15 2 2 2" xfId="31295"/>
    <cellStyle name="Separador de milhares 19 15 2 2 3" xfId="19486"/>
    <cellStyle name="Separador de milhares 19 15 2 3" xfId="25391"/>
    <cellStyle name="Separador de milhares 19 15 2 4" xfId="15974"/>
    <cellStyle name="Separador de milhares 19 15 3" xfId="6558"/>
    <cellStyle name="Separador de milhares 19 15 3 2" xfId="10070"/>
    <cellStyle name="Separador de milhares 19 15 3 2 2" xfId="33051"/>
    <cellStyle name="Separador de milhares 19 15 3 2 3" xfId="21879"/>
    <cellStyle name="Separador de milhares 19 15 3 3" xfId="29539"/>
    <cellStyle name="Separador de milhares 19 15 3 4" xfId="14218"/>
    <cellStyle name="Separador de milhares 19 15 4" xfId="5438"/>
    <cellStyle name="Separador de milhares 19 15 4 2" xfId="28419"/>
    <cellStyle name="Separador de milhares 19 15 4 3" xfId="17730"/>
    <cellStyle name="Separador de milhares 19 15 5" xfId="23635"/>
    <cellStyle name="Separador de milhares 19 15 6" xfId="12462"/>
    <cellStyle name="Separador de milhares 19 16" xfId="1367"/>
    <cellStyle name="Separador de milhares 19 16 2" xfId="3123"/>
    <cellStyle name="Separador de milhares 19 16 2 2" xfId="9027"/>
    <cellStyle name="Separador de milhares 19 16 2 2 2" xfId="32008"/>
    <cellStyle name="Separador de milhares 19 16 2 2 3" xfId="20199"/>
    <cellStyle name="Separador de milhares 19 16 2 3" xfId="26104"/>
    <cellStyle name="Separador de milhares 19 16 2 4" xfId="16687"/>
    <cellStyle name="Separador de milhares 19 16 3" xfId="7271"/>
    <cellStyle name="Separador de milhares 19 16 3 2" xfId="10783"/>
    <cellStyle name="Separador de milhares 19 16 3 2 2" xfId="33764"/>
    <cellStyle name="Separador de milhares 19 16 3 2 3" xfId="22592"/>
    <cellStyle name="Separador de milhares 19 16 3 3" xfId="30252"/>
    <cellStyle name="Separador de milhares 19 16 3 4" xfId="14931"/>
    <cellStyle name="Separador de milhares 19 16 4" xfId="6075"/>
    <cellStyle name="Separador de milhares 19 16 4 2" xfId="29056"/>
    <cellStyle name="Separador de milhares 19 16 4 3" xfId="18443"/>
    <cellStyle name="Separador de milhares 19 16 5" xfId="24348"/>
    <cellStyle name="Separador de milhares 19 16 6" xfId="13175"/>
    <cellStyle name="Separador de milhares 19 17" xfId="644"/>
    <cellStyle name="Separador de milhares 19 17 2" xfId="2402"/>
    <cellStyle name="Separador de milhares 19 17 2 2" xfId="8306"/>
    <cellStyle name="Separador de milhares 19 17 2 2 2" xfId="31287"/>
    <cellStyle name="Separador de milhares 19 17 2 2 3" xfId="19478"/>
    <cellStyle name="Separador de milhares 19 17 2 3" xfId="25383"/>
    <cellStyle name="Separador de milhares 19 17 2 4" xfId="15966"/>
    <cellStyle name="Separador de milhares 19 17 3" xfId="6550"/>
    <cellStyle name="Separador de milhares 19 17 3 2" xfId="10062"/>
    <cellStyle name="Separador de milhares 19 17 3 2 2" xfId="33043"/>
    <cellStyle name="Separador de milhares 19 17 3 2 3" xfId="21871"/>
    <cellStyle name="Separador de milhares 19 17 3 3" xfId="29531"/>
    <cellStyle name="Separador de milhares 19 17 3 4" xfId="14210"/>
    <cellStyle name="Separador de milhares 19 17 4" xfId="5430"/>
    <cellStyle name="Separador de milhares 19 17 4 2" xfId="28411"/>
    <cellStyle name="Separador de milhares 19 17 4 3" xfId="17722"/>
    <cellStyle name="Separador de milhares 19 17 5" xfId="23627"/>
    <cellStyle name="Separador de milhares 19 17 6" xfId="12454"/>
    <cellStyle name="Separador de milhares 19 18" xfId="2003"/>
    <cellStyle name="Separador de milhares 19 18 2" xfId="7907"/>
    <cellStyle name="Separador de milhares 19 18 2 2" xfId="30888"/>
    <cellStyle name="Separador de milhares 19 18 2 3" xfId="19079"/>
    <cellStyle name="Separador de milhares 19 18 3" xfId="24984"/>
    <cellStyle name="Separador de milhares 19 18 4" xfId="15567"/>
    <cellStyle name="Separador de milhares 19 19" xfId="6151"/>
    <cellStyle name="Separador de milhares 19 19 2" xfId="9663"/>
    <cellStyle name="Separador de milhares 19 19 2 2" xfId="32644"/>
    <cellStyle name="Separador de milhares 19 19 2 3" xfId="21472"/>
    <cellStyle name="Separador de milhares 19 19 3" xfId="29132"/>
    <cellStyle name="Separador de milhares 19 19 4" xfId="13811"/>
    <cellStyle name="Separador de milhares 19 2" xfId="299"/>
    <cellStyle name="Separador de milhares 19 2 10" xfId="700"/>
    <cellStyle name="Separador de milhares 19 2 10 2" xfId="2457"/>
    <cellStyle name="Separador de milhares 19 2 10 2 2" xfId="8361"/>
    <cellStyle name="Separador de milhares 19 2 10 2 2 2" xfId="31342"/>
    <cellStyle name="Separador de milhares 19 2 10 2 2 3" xfId="19533"/>
    <cellStyle name="Separador de milhares 19 2 10 2 3" xfId="25438"/>
    <cellStyle name="Separador de milhares 19 2 10 2 4" xfId="16021"/>
    <cellStyle name="Separador de milhares 19 2 10 3" xfId="6605"/>
    <cellStyle name="Separador de milhares 19 2 10 3 2" xfId="10117"/>
    <cellStyle name="Separador de milhares 19 2 10 3 2 2" xfId="33098"/>
    <cellStyle name="Separador de milhares 19 2 10 3 2 3" xfId="21926"/>
    <cellStyle name="Separador de milhares 19 2 10 3 3" xfId="29586"/>
    <cellStyle name="Separador de milhares 19 2 10 3 4" xfId="14265"/>
    <cellStyle name="Separador de milhares 19 2 10 4" xfId="5485"/>
    <cellStyle name="Separador de milhares 19 2 10 4 2" xfId="28466"/>
    <cellStyle name="Separador de milhares 19 2 10 4 3" xfId="17777"/>
    <cellStyle name="Separador de milhares 19 2 10 5" xfId="23682"/>
    <cellStyle name="Separador de milhares 19 2 10 6" xfId="12509"/>
    <cellStyle name="Separador de milhares 19 2 11" xfId="2058"/>
    <cellStyle name="Separador de milhares 19 2 11 2" xfId="7962"/>
    <cellStyle name="Separador de milhares 19 2 11 2 2" xfId="30943"/>
    <cellStyle name="Separador de milhares 19 2 11 2 3" xfId="19134"/>
    <cellStyle name="Separador de milhares 19 2 11 3" xfId="25039"/>
    <cellStyle name="Separador de milhares 19 2 11 4" xfId="15622"/>
    <cellStyle name="Separador de milhares 19 2 12" xfId="6206"/>
    <cellStyle name="Separador de milhares 19 2 12 2" xfId="9718"/>
    <cellStyle name="Separador de milhares 19 2 12 2 2" xfId="32699"/>
    <cellStyle name="Separador de milhares 19 2 12 2 3" xfId="21527"/>
    <cellStyle name="Separador de milhares 19 2 12 3" xfId="29187"/>
    <cellStyle name="Separador de milhares 19 2 12 4" xfId="13866"/>
    <cellStyle name="Separador de milhares 19 2 13" xfId="5086"/>
    <cellStyle name="Separador de milhares 19 2 13 2" xfId="20890"/>
    <cellStyle name="Separador de milhares 19 2 13 3" xfId="28067"/>
    <cellStyle name="Separador de milhares 19 2 13 4" xfId="12110"/>
    <cellStyle name="Separador de milhares 19 2 14" xfId="3805"/>
    <cellStyle name="Separador de milhares 19 2 14 2" xfId="26786"/>
    <cellStyle name="Separador de milhares 19 2 14 3" xfId="17378"/>
    <cellStyle name="Separador de milhares 19 2 15" xfId="23283"/>
    <cellStyle name="Separador de milhares 19 2 16" xfId="11465"/>
    <cellStyle name="Separador de milhares 19 2 2" xfId="308"/>
    <cellStyle name="Separador de milhares 19 2 2 10" xfId="2067"/>
    <cellStyle name="Separador de milhares 19 2 2 10 2" xfId="7971"/>
    <cellStyle name="Separador de milhares 19 2 2 10 2 2" xfId="30952"/>
    <cellStyle name="Separador de milhares 19 2 2 10 2 3" xfId="19143"/>
    <cellStyle name="Separador de milhares 19 2 2 10 3" xfId="25048"/>
    <cellStyle name="Separador de milhares 19 2 2 10 4" xfId="15631"/>
    <cellStyle name="Separador de milhares 19 2 2 11" xfId="6215"/>
    <cellStyle name="Separador de milhares 19 2 2 11 2" xfId="9727"/>
    <cellStyle name="Separador de milhares 19 2 2 11 2 2" xfId="32708"/>
    <cellStyle name="Separador de milhares 19 2 2 11 2 3" xfId="21536"/>
    <cellStyle name="Separador de milhares 19 2 2 11 3" xfId="29196"/>
    <cellStyle name="Separador de milhares 19 2 2 11 4" xfId="13875"/>
    <cellStyle name="Separador de milhares 19 2 2 12" xfId="5095"/>
    <cellStyle name="Separador de milhares 19 2 2 12 2" xfId="20899"/>
    <cellStyle name="Separador de milhares 19 2 2 12 3" xfId="28076"/>
    <cellStyle name="Separador de milhares 19 2 2 12 4" xfId="12119"/>
    <cellStyle name="Separador de milhares 19 2 2 13" xfId="3814"/>
    <cellStyle name="Separador de milhares 19 2 2 13 2" xfId="26795"/>
    <cellStyle name="Separador de milhares 19 2 2 13 3" xfId="17387"/>
    <cellStyle name="Separador de milhares 19 2 2 14" xfId="23292"/>
    <cellStyle name="Separador de milhares 19 2 2 15" xfId="11474"/>
    <cellStyle name="Separador de milhares 19 2 2 2" xfId="462"/>
    <cellStyle name="Separador de milhares 19 2 2 2 10" xfId="23445"/>
    <cellStyle name="Separador de milhares 19 2 2 2 11" xfId="11559"/>
    <cellStyle name="Separador de milhares 19 2 2 2 2" xfId="623"/>
    <cellStyle name="Separador de milhares 19 2 2 2 2 2" xfId="1906"/>
    <cellStyle name="Separador de milhares 19 2 2 2 2 2 2" xfId="3662"/>
    <cellStyle name="Separador de milhares 19 2 2 2 2 2 2 2" xfId="9566"/>
    <cellStyle name="Separador de milhares 19 2 2 2 2 2 2 2 2" xfId="32547"/>
    <cellStyle name="Separador de milhares 19 2 2 2 2 2 2 2 3" xfId="20738"/>
    <cellStyle name="Separador de milhares 19 2 2 2 2 2 2 3" xfId="26643"/>
    <cellStyle name="Separador de milhares 19 2 2 2 2 2 2 4" xfId="17226"/>
    <cellStyle name="Separador de milhares 19 2 2 2 2 2 3" xfId="7810"/>
    <cellStyle name="Separador de milhares 19 2 2 2 2 2 3 2" xfId="11322"/>
    <cellStyle name="Separador de milhares 19 2 2 2 2 2 3 2 2" xfId="34303"/>
    <cellStyle name="Separador de milhares 19 2 2 2 2 2 3 2 3" xfId="23131"/>
    <cellStyle name="Separador de milhares 19 2 2 2 2 2 3 3" xfId="30791"/>
    <cellStyle name="Separador de milhares 19 2 2 2 2 2 3 4" xfId="15470"/>
    <cellStyle name="Separador de milhares 19 2 2 2 2 2 4" xfId="4934"/>
    <cellStyle name="Separador de milhares 19 2 2 2 2 2 4 2" xfId="27915"/>
    <cellStyle name="Separador de milhares 19 2 2 2 2 2 4 3" xfId="18982"/>
    <cellStyle name="Separador de milhares 19 2 2 2 2 2 5" xfId="24887"/>
    <cellStyle name="Separador de milhares 19 2 2 2 2 2 6" xfId="13714"/>
    <cellStyle name="Separador de milhares 19 2 2 2 2 3" xfId="1270"/>
    <cellStyle name="Separador de milhares 19 2 2 2 2 3 2" xfId="3026"/>
    <cellStyle name="Separador de milhares 19 2 2 2 2 3 2 2" xfId="8930"/>
    <cellStyle name="Separador de milhares 19 2 2 2 2 3 2 2 2" xfId="31911"/>
    <cellStyle name="Separador de milhares 19 2 2 2 2 3 2 2 3" xfId="20102"/>
    <cellStyle name="Separador de milhares 19 2 2 2 2 3 2 3" xfId="26007"/>
    <cellStyle name="Separador de milhares 19 2 2 2 2 3 2 4" xfId="16590"/>
    <cellStyle name="Separador de milhares 19 2 2 2 2 3 3" xfId="7174"/>
    <cellStyle name="Separador de milhares 19 2 2 2 2 3 3 2" xfId="10686"/>
    <cellStyle name="Separador de milhares 19 2 2 2 2 3 3 2 2" xfId="33667"/>
    <cellStyle name="Separador de milhares 19 2 2 2 2 3 3 2 3" xfId="22495"/>
    <cellStyle name="Separador de milhares 19 2 2 2 2 3 3 3" xfId="30155"/>
    <cellStyle name="Separador de milhares 19 2 2 2 2 3 3 4" xfId="14834"/>
    <cellStyle name="Separador de milhares 19 2 2 2 2 3 4" xfId="5978"/>
    <cellStyle name="Separador de milhares 19 2 2 2 2 3 4 2" xfId="28959"/>
    <cellStyle name="Separador de milhares 19 2 2 2 2 3 4 3" xfId="18346"/>
    <cellStyle name="Separador de milhares 19 2 2 2 2 3 5" xfId="24251"/>
    <cellStyle name="Separador de milhares 19 2 2 2 2 3 6" xfId="13078"/>
    <cellStyle name="Separador de milhares 19 2 2 2 2 4" xfId="2381"/>
    <cellStyle name="Separador de milhares 19 2 2 2 2 4 2" xfId="8285"/>
    <cellStyle name="Separador de milhares 19 2 2 2 2 4 2 2" xfId="31266"/>
    <cellStyle name="Separador de milhares 19 2 2 2 2 4 2 3" xfId="19457"/>
    <cellStyle name="Separador de milhares 19 2 2 2 2 4 3" xfId="25362"/>
    <cellStyle name="Separador de milhares 19 2 2 2 2 4 4" xfId="15945"/>
    <cellStyle name="Separador de milhares 19 2 2 2 2 5" xfId="6529"/>
    <cellStyle name="Separador de milhares 19 2 2 2 2 5 2" xfId="10041"/>
    <cellStyle name="Separador de milhares 19 2 2 2 2 5 2 2" xfId="33022"/>
    <cellStyle name="Separador de milhares 19 2 2 2 2 5 2 3" xfId="21850"/>
    <cellStyle name="Separador de milhares 19 2 2 2 2 5 3" xfId="29510"/>
    <cellStyle name="Separador de milhares 19 2 2 2 2 5 4" xfId="14189"/>
    <cellStyle name="Separador de milhares 19 2 2 2 2 6" xfId="5409"/>
    <cellStyle name="Separador de milhares 19 2 2 2 2 6 2" xfId="21213"/>
    <cellStyle name="Separador de milhares 19 2 2 2 2 6 3" xfId="28390"/>
    <cellStyle name="Separador de milhares 19 2 2 2 2 6 4" xfId="12433"/>
    <cellStyle name="Separador de milhares 19 2 2 2 2 7" xfId="4298"/>
    <cellStyle name="Separador de milhares 19 2 2 2 2 7 2" xfId="27279"/>
    <cellStyle name="Separador de milhares 19 2 2 2 2 7 3" xfId="17701"/>
    <cellStyle name="Separador de milhares 19 2 2 2 2 8" xfId="23606"/>
    <cellStyle name="Separador de milhares 19 2 2 2 2 9" xfId="11958"/>
    <cellStyle name="Separador de milhares 19 2 2 2 3" xfId="1109"/>
    <cellStyle name="Separador de milhares 19 2 2 2 3 2" xfId="1745"/>
    <cellStyle name="Separador de milhares 19 2 2 2 3 2 2" xfId="3501"/>
    <cellStyle name="Separador de milhares 19 2 2 2 3 2 2 2" xfId="9405"/>
    <cellStyle name="Separador de milhares 19 2 2 2 3 2 2 2 2" xfId="32386"/>
    <cellStyle name="Separador de milhares 19 2 2 2 3 2 2 2 3" xfId="20577"/>
    <cellStyle name="Separador de milhares 19 2 2 2 3 2 2 3" xfId="26482"/>
    <cellStyle name="Separador de milhares 19 2 2 2 3 2 2 4" xfId="17065"/>
    <cellStyle name="Separador de milhares 19 2 2 2 3 2 3" xfId="7649"/>
    <cellStyle name="Separador de milhares 19 2 2 2 3 2 3 2" xfId="11161"/>
    <cellStyle name="Separador de milhares 19 2 2 2 3 2 3 2 2" xfId="34142"/>
    <cellStyle name="Separador de milhares 19 2 2 2 3 2 3 2 3" xfId="22970"/>
    <cellStyle name="Separador de milhares 19 2 2 2 3 2 3 3" xfId="30630"/>
    <cellStyle name="Separador de milhares 19 2 2 2 3 2 3 4" xfId="15309"/>
    <cellStyle name="Separador de milhares 19 2 2 2 3 2 4" xfId="4773"/>
    <cellStyle name="Separador de milhares 19 2 2 2 3 2 4 2" xfId="27754"/>
    <cellStyle name="Separador de milhares 19 2 2 2 3 2 4 3" xfId="18821"/>
    <cellStyle name="Separador de milhares 19 2 2 2 3 2 5" xfId="24726"/>
    <cellStyle name="Separador de milhares 19 2 2 2 3 2 6" xfId="13553"/>
    <cellStyle name="Separador de milhares 19 2 2 2 3 3" xfId="2865"/>
    <cellStyle name="Separador de milhares 19 2 2 2 3 3 2" xfId="8769"/>
    <cellStyle name="Separador de milhares 19 2 2 2 3 3 2 2" xfId="31750"/>
    <cellStyle name="Separador de milhares 19 2 2 2 3 3 2 3" xfId="19941"/>
    <cellStyle name="Separador de milhares 19 2 2 2 3 3 3" xfId="25846"/>
    <cellStyle name="Separador de milhares 19 2 2 2 3 3 4" xfId="16429"/>
    <cellStyle name="Separador de milhares 19 2 2 2 3 4" xfId="7013"/>
    <cellStyle name="Separador de milhares 19 2 2 2 3 4 2" xfId="10525"/>
    <cellStyle name="Separador de milhares 19 2 2 2 3 4 2 2" xfId="33506"/>
    <cellStyle name="Separador de milhares 19 2 2 2 3 4 2 3" xfId="22334"/>
    <cellStyle name="Separador de milhares 19 2 2 2 3 4 3" xfId="29994"/>
    <cellStyle name="Separador de milhares 19 2 2 2 3 4 4" xfId="14673"/>
    <cellStyle name="Separador de milhares 19 2 2 2 3 5" xfId="5817"/>
    <cellStyle name="Separador de milhares 19 2 2 2 3 5 2" xfId="21375"/>
    <cellStyle name="Separador de milhares 19 2 2 2 3 5 3" xfId="28798"/>
    <cellStyle name="Separador de milhares 19 2 2 2 3 5 4" xfId="12917"/>
    <cellStyle name="Separador de milhares 19 2 2 2 3 6" xfId="4137"/>
    <cellStyle name="Separador de milhares 19 2 2 2 3 6 2" xfId="27118"/>
    <cellStyle name="Separador de milhares 19 2 2 2 3 6 3" xfId="18185"/>
    <cellStyle name="Separador de milhares 19 2 2 2 3 7" xfId="24090"/>
    <cellStyle name="Separador de milhares 19 2 2 2 3 8" xfId="11797"/>
    <cellStyle name="Separador de milhares 19 2 2 2 4" xfId="1507"/>
    <cellStyle name="Separador de milhares 19 2 2 2 4 2" xfId="3263"/>
    <cellStyle name="Separador de milhares 19 2 2 2 4 2 2" xfId="9167"/>
    <cellStyle name="Separador de milhares 19 2 2 2 4 2 2 2" xfId="32148"/>
    <cellStyle name="Separador de milhares 19 2 2 2 4 2 2 3" xfId="20339"/>
    <cellStyle name="Separador de milhares 19 2 2 2 4 2 3" xfId="26244"/>
    <cellStyle name="Separador de milhares 19 2 2 2 4 2 4" xfId="16827"/>
    <cellStyle name="Separador de milhares 19 2 2 2 4 3" xfId="7411"/>
    <cellStyle name="Separador de milhares 19 2 2 2 4 3 2" xfId="10923"/>
    <cellStyle name="Separador de milhares 19 2 2 2 4 3 2 2" xfId="33904"/>
    <cellStyle name="Separador de milhares 19 2 2 2 4 3 2 3" xfId="22732"/>
    <cellStyle name="Separador de milhares 19 2 2 2 4 3 3" xfId="30392"/>
    <cellStyle name="Separador de milhares 19 2 2 2 4 3 4" xfId="15071"/>
    <cellStyle name="Separador de milhares 19 2 2 2 4 4" xfId="4535"/>
    <cellStyle name="Separador de milhares 19 2 2 2 4 4 2" xfId="27516"/>
    <cellStyle name="Separador de milhares 19 2 2 2 4 4 3" xfId="18583"/>
    <cellStyle name="Separador de milhares 19 2 2 2 4 5" xfId="24488"/>
    <cellStyle name="Separador de milhares 19 2 2 2 4 6" xfId="13315"/>
    <cellStyle name="Separador de milhares 19 2 2 2 5" xfId="871"/>
    <cellStyle name="Separador de milhares 19 2 2 2 5 2" xfId="2627"/>
    <cellStyle name="Separador de milhares 19 2 2 2 5 2 2" xfId="8531"/>
    <cellStyle name="Separador de milhares 19 2 2 2 5 2 2 2" xfId="31512"/>
    <cellStyle name="Separador de milhares 19 2 2 2 5 2 2 3" xfId="19703"/>
    <cellStyle name="Separador de milhares 19 2 2 2 5 2 3" xfId="25608"/>
    <cellStyle name="Separador de milhares 19 2 2 2 5 2 4" xfId="16191"/>
    <cellStyle name="Separador de milhares 19 2 2 2 5 3" xfId="6775"/>
    <cellStyle name="Separador de milhares 19 2 2 2 5 3 2" xfId="10287"/>
    <cellStyle name="Separador de milhares 19 2 2 2 5 3 2 2" xfId="33268"/>
    <cellStyle name="Separador de milhares 19 2 2 2 5 3 2 3" xfId="22096"/>
    <cellStyle name="Separador de milhares 19 2 2 2 5 3 3" xfId="29756"/>
    <cellStyle name="Separador de milhares 19 2 2 2 5 3 4" xfId="14435"/>
    <cellStyle name="Separador de milhares 19 2 2 2 5 4" xfId="5579"/>
    <cellStyle name="Separador de milhares 19 2 2 2 5 4 2" xfId="28560"/>
    <cellStyle name="Separador de milhares 19 2 2 2 5 4 3" xfId="17947"/>
    <cellStyle name="Separador de milhares 19 2 2 2 5 5" xfId="23852"/>
    <cellStyle name="Separador de milhares 19 2 2 2 5 6" xfId="12679"/>
    <cellStyle name="Separador de milhares 19 2 2 2 6" xfId="2220"/>
    <cellStyle name="Separador de milhares 19 2 2 2 6 2" xfId="8124"/>
    <cellStyle name="Separador de milhares 19 2 2 2 6 2 2" xfId="31105"/>
    <cellStyle name="Separador de milhares 19 2 2 2 6 2 3" xfId="19296"/>
    <cellStyle name="Separador de milhares 19 2 2 2 6 3" xfId="25201"/>
    <cellStyle name="Separador de milhares 19 2 2 2 6 4" xfId="15784"/>
    <cellStyle name="Separador de milhares 19 2 2 2 7" xfId="6368"/>
    <cellStyle name="Separador de milhares 19 2 2 2 7 2" xfId="9880"/>
    <cellStyle name="Separador de milhares 19 2 2 2 7 2 2" xfId="32861"/>
    <cellStyle name="Separador de milhares 19 2 2 2 7 2 3" xfId="21689"/>
    <cellStyle name="Separador de milhares 19 2 2 2 7 3" xfId="29349"/>
    <cellStyle name="Separador de milhares 19 2 2 2 7 4" xfId="14028"/>
    <cellStyle name="Separador de milhares 19 2 2 2 8" xfId="5248"/>
    <cellStyle name="Separador de milhares 19 2 2 2 8 2" xfId="21052"/>
    <cellStyle name="Separador de milhares 19 2 2 2 8 3" xfId="28229"/>
    <cellStyle name="Separador de milhares 19 2 2 2 8 4" xfId="12272"/>
    <cellStyle name="Separador de milhares 19 2 2 2 9" xfId="3899"/>
    <cellStyle name="Separador de milhares 19 2 2 2 9 2" xfId="26880"/>
    <cellStyle name="Separador de milhares 19 2 2 2 9 3" xfId="17540"/>
    <cellStyle name="Separador de milhares 19 2 2 3" xfId="376"/>
    <cellStyle name="Separador de milhares 19 2 2 3 2" xfId="1660"/>
    <cellStyle name="Separador de milhares 19 2 2 3 2 2" xfId="3416"/>
    <cellStyle name="Separador de milhares 19 2 2 3 2 2 2" xfId="9320"/>
    <cellStyle name="Separador de milhares 19 2 2 3 2 2 2 2" xfId="32301"/>
    <cellStyle name="Separador de milhares 19 2 2 3 2 2 2 3" xfId="20492"/>
    <cellStyle name="Separador de milhares 19 2 2 3 2 2 3" xfId="26397"/>
    <cellStyle name="Separador de milhares 19 2 2 3 2 2 4" xfId="16980"/>
    <cellStyle name="Separador de milhares 19 2 2 3 2 3" xfId="7564"/>
    <cellStyle name="Separador de milhares 19 2 2 3 2 3 2" xfId="11076"/>
    <cellStyle name="Separador de milhares 19 2 2 3 2 3 2 2" xfId="34057"/>
    <cellStyle name="Separador de milhares 19 2 2 3 2 3 2 3" xfId="22885"/>
    <cellStyle name="Separador de milhares 19 2 2 3 2 3 3" xfId="30545"/>
    <cellStyle name="Separador de milhares 19 2 2 3 2 3 4" xfId="15224"/>
    <cellStyle name="Separador de milhares 19 2 2 3 2 4" xfId="4688"/>
    <cellStyle name="Separador de milhares 19 2 2 3 2 4 2" xfId="27669"/>
    <cellStyle name="Separador de milhares 19 2 2 3 2 4 3" xfId="18736"/>
    <cellStyle name="Separador de milhares 19 2 2 3 2 5" xfId="24641"/>
    <cellStyle name="Separador de milhares 19 2 2 3 2 6" xfId="13468"/>
    <cellStyle name="Separador de milhares 19 2 2 3 3" xfId="1024"/>
    <cellStyle name="Separador de milhares 19 2 2 3 3 2" xfId="2780"/>
    <cellStyle name="Separador de milhares 19 2 2 3 3 2 2" xfId="8684"/>
    <cellStyle name="Separador de milhares 19 2 2 3 3 2 2 2" xfId="31665"/>
    <cellStyle name="Separador de milhares 19 2 2 3 3 2 2 3" xfId="19856"/>
    <cellStyle name="Separador de milhares 19 2 2 3 3 2 3" xfId="25761"/>
    <cellStyle name="Separador de milhares 19 2 2 3 3 2 4" xfId="16344"/>
    <cellStyle name="Separador de milhares 19 2 2 3 3 3" xfId="6928"/>
    <cellStyle name="Separador de milhares 19 2 2 3 3 3 2" xfId="10440"/>
    <cellStyle name="Separador de milhares 19 2 2 3 3 3 2 2" xfId="33421"/>
    <cellStyle name="Separador de milhares 19 2 2 3 3 3 2 3" xfId="22249"/>
    <cellStyle name="Separador de milhares 19 2 2 3 3 3 3" xfId="29909"/>
    <cellStyle name="Separador de milhares 19 2 2 3 3 3 4" xfId="14588"/>
    <cellStyle name="Separador de milhares 19 2 2 3 3 4" xfId="5732"/>
    <cellStyle name="Separador de milhares 19 2 2 3 3 4 2" xfId="28713"/>
    <cellStyle name="Separador de milhares 19 2 2 3 3 4 3" xfId="18100"/>
    <cellStyle name="Separador de milhares 19 2 2 3 3 5" xfId="24005"/>
    <cellStyle name="Separador de milhares 19 2 2 3 3 6" xfId="12832"/>
    <cellStyle name="Separador de milhares 19 2 2 3 4" xfId="2135"/>
    <cellStyle name="Separador de milhares 19 2 2 3 4 2" xfId="8039"/>
    <cellStyle name="Separador de milhares 19 2 2 3 4 2 2" xfId="31020"/>
    <cellStyle name="Separador de milhares 19 2 2 3 4 2 3" xfId="19211"/>
    <cellStyle name="Separador de milhares 19 2 2 3 4 3" xfId="25116"/>
    <cellStyle name="Separador de milhares 19 2 2 3 4 4" xfId="15699"/>
    <cellStyle name="Separador de milhares 19 2 2 3 5" xfId="6283"/>
    <cellStyle name="Separador de milhares 19 2 2 3 5 2" xfId="9795"/>
    <cellStyle name="Separador de milhares 19 2 2 3 5 2 2" xfId="32776"/>
    <cellStyle name="Separador de milhares 19 2 2 3 5 2 3" xfId="21604"/>
    <cellStyle name="Separador de milhares 19 2 2 3 5 3" xfId="29264"/>
    <cellStyle name="Separador de milhares 19 2 2 3 5 4" xfId="13943"/>
    <cellStyle name="Separador de milhares 19 2 2 3 6" xfId="5163"/>
    <cellStyle name="Separador de milhares 19 2 2 3 6 2" xfId="20967"/>
    <cellStyle name="Separador de milhares 19 2 2 3 6 3" xfId="28144"/>
    <cellStyle name="Separador de milhares 19 2 2 3 6 4" xfId="12187"/>
    <cellStyle name="Separador de milhares 19 2 2 3 7" xfId="4052"/>
    <cellStyle name="Separador de milhares 19 2 2 3 7 2" xfId="27033"/>
    <cellStyle name="Separador de milhares 19 2 2 3 7 3" xfId="17455"/>
    <cellStyle name="Separador de milhares 19 2 2 3 8" xfId="23360"/>
    <cellStyle name="Separador de milhares 19 2 2 3 9" xfId="11712"/>
    <cellStyle name="Separador de milhares 19 2 2 4" xfId="538"/>
    <cellStyle name="Separador de milhares 19 2 2 4 2" xfId="1821"/>
    <cellStyle name="Separador de milhares 19 2 2 4 2 2" xfId="3577"/>
    <cellStyle name="Separador de milhares 19 2 2 4 2 2 2" xfId="9481"/>
    <cellStyle name="Separador de milhares 19 2 2 4 2 2 2 2" xfId="32462"/>
    <cellStyle name="Separador de milhares 19 2 2 4 2 2 2 3" xfId="20653"/>
    <cellStyle name="Separador de milhares 19 2 2 4 2 2 3" xfId="26558"/>
    <cellStyle name="Separador de milhares 19 2 2 4 2 2 4" xfId="17141"/>
    <cellStyle name="Separador de milhares 19 2 2 4 2 3" xfId="7725"/>
    <cellStyle name="Separador de milhares 19 2 2 4 2 3 2" xfId="11237"/>
    <cellStyle name="Separador de milhares 19 2 2 4 2 3 2 2" xfId="34218"/>
    <cellStyle name="Separador de milhares 19 2 2 4 2 3 2 3" xfId="23046"/>
    <cellStyle name="Separador de milhares 19 2 2 4 2 3 3" xfId="30706"/>
    <cellStyle name="Separador de milhares 19 2 2 4 2 3 4" xfId="15385"/>
    <cellStyle name="Separador de milhares 19 2 2 4 2 4" xfId="4849"/>
    <cellStyle name="Separador de milhares 19 2 2 4 2 4 2" xfId="27830"/>
    <cellStyle name="Separador de milhares 19 2 2 4 2 4 3" xfId="18897"/>
    <cellStyle name="Separador de milhares 19 2 2 4 2 5" xfId="24802"/>
    <cellStyle name="Separador de milhares 19 2 2 4 2 6" xfId="13629"/>
    <cellStyle name="Separador de milhares 19 2 2 4 3" xfId="1185"/>
    <cellStyle name="Separador de milhares 19 2 2 4 3 2" xfId="2941"/>
    <cellStyle name="Separador de milhares 19 2 2 4 3 2 2" xfId="8845"/>
    <cellStyle name="Separador de milhares 19 2 2 4 3 2 2 2" xfId="31826"/>
    <cellStyle name="Separador de milhares 19 2 2 4 3 2 2 3" xfId="20017"/>
    <cellStyle name="Separador de milhares 19 2 2 4 3 2 3" xfId="25922"/>
    <cellStyle name="Separador de milhares 19 2 2 4 3 2 4" xfId="16505"/>
    <cellStyle name="Separador de milhares 19 2 2 4 3 3" xfId="7089"/>
    <cellStyle name="Separador de milhares 19 2 2 4 3 3 2" xfId="10601"/>
    <cellStyle name="Separador de milhares 19 2 2 4 3 3 2 2" xfId="33582"/>
    <cellStyle name="Separador de milhares 19 2 2 4 3 3 2 3" xfId="22410"/>
    <cellStyle name="Separador de milhares 19 2 2 4 3 3 3" xfId="30070"/>
    <cellStyle name="Separador de milhares 19 2 2 4 3 3 4" xfId="14749"/>
    <cellStyle name="Separador de milhares 19 2 2 4 3 4" xfId="5893"/>
    <cellStyle name="Separador de milhares 19 2 2 4 3 4 2" xfId="28874"/>
    <cellStyle name="Separador de milhares 19 2 2 4 3 4 3" xfId="18261"/>
    <cellStyle name="Separador de milhares 19 2 2 4 3 5" xfId="24166"/>
    <cellStyle name="Separador de milhares 19 2 2 4 3 6" xfId="12993"/>
    <cellStyle name="Separador de milhares 19 2 2 4 4" xfId="2296"/>
    <cellStyle name="Separador de milhares 19 2 2 4 4 2" xfId="8200"/>
    <cellStyle name="Separador de milhares 19 2 2 4 4 2 2" xfId="31181"/>
    <cellStyle name="Separador de milhares 19 2 2 4 4 2 3" xfId="19372"/>
    <cellStyle name="Separador de milhares 19 2 2 4 4 3" xfId="25277"/>
    <cellStyle name="Separador de milhares 19 2 2 4 4 4" xfId="15860"/>
    <cellStyle name="Separador de milhares 19 2 2 4 5" xfId="6444"/>
    <cellStyle name="Separador de milhares 19 2 2 4 5 2" xfId="9956"/>
    <cellStyle name="Separador de milhares 19 2 2 4 5 2 2" xfId="32937"/>
    <cellStyle name="Separador de milhares 19 2 2 4 5 2 3" xfId="21765"/>
    <cellStyle name="Separador de milhares 19 2 2 4 5 3" xfId="29425"/>
    <cellStyle name="Separador de milhares 19 2 2 4 5 4" xfId="14104"/>
    <cellStyle name="Separador de milhares 19 2 2 4 6" xfId="5324"/>
    <cellStyle name="Separador de milhares 19 2 2 4 6 2" xfId="21128"/>
    <cellStyle name="Separador de milhares 19 2 2 4 6 3" xfId="28305"/>
    <cellStyle name="Separador de milhares 19 2 2 4 6 4" xfId="12348"/>
    <cellStyle name="Separador de milhares 19 2 2 4 7" xfId="4213"/>
    <cellStyle name="Separador de milhares 19 2 2 4 7 2" xfId="27194"/>
    <cellStyle name="Separador de milhares 19 2 2 4 7 3" xfId="17616"/>
    <cellStyle name="Separador de milhares 19 2 2 4 8" xfId="23521"/>
    <cellStyle name="Separador de milhares 19 2 2 4 9" xfId="11873"/>
    <cellStyle name="Separador de milhares 19 2 2 5" xfId="956"/>
    <cellStyle name="Separador de milhares 19 2 2 5 2" xfId="1592"/>
    <cellStyle name="Separador de milhares 19 2 2 5 2 2" xfId="3348"/>
    <cellStyle name="Separador de milhares 19 2 2 5 2 2 2" xfId="9252"/>
    <cellStyle name="Separador de milhares 19 2 2 5 2 2 2 2" xfId="32233"/>
    <cellStyle name="Separador de milhares 19 2 2 5 2 2 2 3" xfId="20424"/>
    <cellStyle name="Separador de milhares 19 2 2 5 2 2 3" xfId="26329"/>
    <cellStyle name="Separador de milhares 19 2 2 5 2 2 4" xfId="16912"/>
    <cellStyle name="Separador de milhares 19 2 2 5 2 3" xfId="7496"/>
    <cellStyle name="Separador de milhares 19 2 2 5 2 3 2" xfId="11008"/>
    <cellStyle name="Separador de milhares 19 2 2 5 2 3 2 2" xfId="33989"/>
    <cellStyle name="Separador de milhares 19 2 2 5 2 3 2 3" xfId="22817"/>
    <cellStyle name="Separador de milhares 19 2 2 5 2 3 3" xfId="30477"/>
    <cellStyle name="Separador de milhares 19 2 2 5 2 3 4" xfId="15156"/>
    <cellStyle name="Separador de milhares 19 2 2 5 2 4" xfId="4620"/>
    <cellStyle name="Separador de milhares 19 2 2 5 2 4 2" xfId="27601"/>
    <cellStyle name="Separador de milhares 19 2 2 5 2 4 3" xfId="18668"/>
    <cellStyle name="Separador de milhares 19 2 2 5 2 5" xfId="24573"/>
    <cellStyle name="Separador de milhares 19 2 2 5 2 6" xfId="13400"/>
    <cellStyle name="Separador de milhares 19 2 2 5 3" xfId="2712"/>
    <cellStyle name="Separador de milhares 19 2 2 5 3 2" xfId="8616"/>
    <cellStyle name="Separador de milhares 19 2 2 5 3 2 2" xfId="31597"/>
    <cellStyle name="Separador de milhares 19 2 2 5 3 2 3" xfId="19788"/>
    <cellStyle name="Separador de milhares 19 2 2 5 3 3" xfId="25693"/>
    <cellStyle name="Separador de milhares 19 2 2 5 3 4" xfId="16276"/>
    <cellStyle name="Separador de milhares 19 2 2 5 4" xfId="6860"/>
    <cellStyle name="Separador de milhares 19 2 2 5 4 2" xfId="10372"/>
    <cellStyle name="Separador de milhares 19 2 2 5 4 2 2" xfId="33353"/>
    <cellStyle name="Separador de milhares 19 2 2 5 4 2 3" xfId="22181"/>
    <cellStyle name="Separador de milhares 19 2 2 5 4 3" xfId="29841"/>
    <cellStyle name="Separador de milhares 19 2 2 5 4 4" xfId="14520"/>
    <cellStyle name="Separador de milhares 19 2 2 5 5" xfId="5664"/>
    <cellStyle name="Separador de milhares 19 2 2 5 5 2" xfId="21298"/>
    <cellStyle name="Separador de milhares 19 2 2 5 5 3" xfId="28645"/>
    <cellStyle name="Separador de milhares 19 2 2 5 5 4" xfId="12764"/>
    <cellStyle name="Separador de milhares 19 2 2 5 6" xfId="3984"/>
    <cellStyle name="Separador de milhares 19 2 2 5 6 2" xfId="26965"/>
    <cellStyle name="Separador de milhares 19 2 2 5 6 3" xfId="18032"/>
    <cellStyle name="Separador de milhares 19 2 2 5 7" xfId="23937"/>
    <cellStyle name="Separador de milhares 19 2 2 5 8" xfId="11644"/>
    <cellStyle name="Separador de milhares 19 2 2 6" xfId="1346"/>
    <cellStyle name="Separador de milhares 19 2 2 6 2" xfId="1982"/>
    <cellStyle name="Separador de milhares 19 2 2 6 2 2" xfId="3738"/>
    <cellStyle name="Separador de milhares 19 2 2 6 2 2 2" xfId="9642"/>
    <cellStyle name="Separador de milhares 19 2 2 6 2 2 2 2" xfId="32623"/>
    <cellStyle name="Separador de milhares 19 2 2 6 2 2 2 3" xfId="20814"/>
    <cellStyle name="Separador de milhares 19 2 2 6 2 2 3" xfId="26719"/>
    <cellStyle name="Separador de milhares 19 2 2 6 2 2 4" xfId="17302"/>
    <cellStyle name="Separador de milhares 19 2 2 6 2 3" xfId="7886"/>
    <cellStyle name="Separador de milhares 19 2 2 6 2 3 2" xfId="11398"/>
    <cellStyle name="Separador de milhares 19 2 2 6 2 3 2 2" xfId="34379"/>
    <cellStyle name="Separador de milhares 19 2 2 6 2 3 2 3" xfId="23207"/>
    <cellStyle name="Separador de milhares 19 2 2 6 2 3 3" xfId="30867"/>
    <cellStyle name="Separador de milhares 19 2 2 6 2 3 4" xfId="15546"/>
    <cellStyle name="Separador de milhares 19 2 2 6 2 4" xfId="5010"/>
    <cellStyle name="Separador de milhares 19 2 2 6 2 4 2" xfId="27991"/>
    <cellStyle name="Separador de milhares 19 2 2 6 2 4 3" xfId="19058"/>
    <cellStyle name="Separador de milhares 19 2 2 6 2 5" xfId="24963"/>
    <cellStyle name="Separador de milhares 19 2 2 6 2 6" xfId="13790"/>
    <cellStyle name="Separador de milhares 19 2 2 6 3" xfId="3102"/>
    <cellStyle name="Separador de milhares 19 2 2 6 3 2" xfId="9006"/>
    <cellStyle name="Separador de milhares 19 2 2 6 3 2 2" xfId="31987"/>
    <cellStyle name="Separador de milhares 19 2 2 6 3 2 3" xfId="20178"/>
    <cellStyle name="Separador de milhares 19 2 2 6 3 3" xfId="26083"/>
    <cellStyle name="Separador de milhares 19 2 2 6 3 4" xfId="16666"/>
    <cellStyle name="Separador de milhares 19 2 2 6 4" xfId="7250"/>
    <cellStyle name="Separador de milhares 19 2 2 6 4 2" xfId="10762"/>
    <cellStyle name="Separador de milhares 19 2 2 6 4 2 2" xfId="33743"/>
    <cellStyle name="Separador de milhares 19 2 2 6 4 2 3" xfId="22571"/>
    <cellStyle name="Separador de milhares 19 2 2 6 4 3" xfId="30231"/>
    <cellStyle name="Separador de milhares 19 2 2 6 4 4" xfId="14910"/>
    <cellStyle name="Separador de milhares 19 2 2 6 5" xfId="6054"/>
    <cellStyle name="Separador de milhares 19 2 2 6 5 2" xfId="21451"/>
    <cellStyle name="Separador de milhares 19 2 2 6 5 3" xfId="29035"/>
    <cellStyle name="Separador de milhares 19 2 2 6 5 4" xfId="13154"/>
    <cellStyle name="Separador de milhares 19 2 2 6 6" xfId="4374"/>
    <cellStyle name="Separador de milhares 19 2 2 6 6 2" xfId="27355"/>
    <cellStyle name="Separador de milhares 19 2 2 6 6 3" xfId="18422"/>
    <cellStyle name="Separador de milhares 19 2 2 6 7" xfId="24327"/>
    <cellStyle name="Separador de milhares 19 2 2 6 8" xfId="12034"/>
    <cellStyle name="Separador de milhares 19 2 2 7" xfId="786"/>
    <cellStyle name="Separador de milhares 19 2 2 7 2" xfId="2542"/>
    <cellStyle name="Separador de milhares 19 2 2 7 2 2" xfId="8446"/>
    <cellStyle name="Separador de milhares 19 2 2 7 2 2 2" xfId="31427"/>
    <cellStyle name="Separador de milhares 19 2 2 7 2 2 3" xfId="19618"/>
    <cellStyle name="Separador de milhares 19 2 2 7 2 3" xfId="25523"/>
    <cellStyle name="Separador de milhares 19 2 2 7 2 4" xfId="16106"/>
    <cellStyle name="Separador de milhares 19 2 2 7 3" xfId="6690"/>
    <cellStyle name="Separador de milhares 19 2 2 7 3 2" xfId="10202"/>
    <cellStyle name="Separador de milhares 19 2 2 7 3 2 2" xfId="33183"/>
    <cellStyle name="Separador de milhares 19 2 2 7 3 2 3" xfId="22011"/>
    <cellStyle name="Separador de milhares 19 2 2 7 3 3" xfId="29671"/>
    <cellStyle name="Separador de milhares 19 2 2 7 3 4" xfId="14350"/>
    <cellStyle name="Separador de milhares 19 2 2 7 4" xfId="4450"/>
    <cellStyle name="Separador de milhares 19 2 2 7 4 2" xfId="27431"/>
    <cellStyle name="Separador de milhares 19 2 2 7 4 3" xfId="17862"/>
    <cellStyle name="Separador de milhares 19 2 2 7 5" xfId="23767"/>
    <cellStyle name="Separador de milhares 19 2 2 7 6" xfId="12594"/>
    <cellStyle name="Separador de milhares 19 2 2 8" xfId="1422"/>
    <cellStyle name="Separador de milhares 19 2 2 8 2" xfId="3178"/>
    <cellStyle name="Separador de milhares 19 2 2 8 2 2" xfId="9082"/>
    <cellStyle name="Separador de milhares 19 2 2 8 2 2 2" xfId="32063"/>
    <cellStyle name="Separador de milhares 19 2 2 8 2 2 3" xfId="20254"/>
    <cellStyle name="Separador de milhares 19 2 2 8 2 3" xfId="26159"/>
    <cellStyle name="Separador de milhares 19 2 2 8 2 4" xfId="16742"/>
    <cellStyle name="Separador de milhares 19 2 2 8 3" xfId="7326"/>
    <cellStyle name="Separador de milhares 19 2 2 8 3 2" xfId="10838"/>
    <cellStyle name="Separador de milhares 19 2 2 8 3 2 2" xfId="33819"/>
    <cellStyle name="Separador de milhares 19 2 2 8 3 2 3" xfId="22647"/>
    <cellStyle name="Separador de milhares 19 2 2 8 3 3" xfId="30307"/>
    <cellStyle name="Separador de milhares 19 2 2 8 3 4" xfId="14986"/>
    <cellStyle name="Separador de milhares 19 2 2 8 4" xfId="6130"/>
    <cellStyle name="Separador de milhares 19 2 2 8 4 2" xfId="29111"/>
    <cellStyle name="Separador de milhares 19 2 2 8 4 3" xfId="18498"/>
    <cellStyle name="Separador de milhares 19 2 2 8 5" xfId="24403"/>
    <cellStyle name="Separador de milhares 19 2 2 8 6" xfId="13230"/>
    <cellStyle name="Separador de milhares 19 2 2 9" xfId="709"/>
    <cellStyle name="Separador de milhares 19 2 2 9 2" xfId="2466"/>
    <cellStyle name="Separador de milhares 19 2 2 9 2 2" xfId="8370"/>
    <cellStyle name="Separador de milhares 19 2 2 9 2 2 2" xfId="31351"/>
    <cellStyle name="Separador de milhares 19 2 2 9 2 2 3" xfId="19542"/>
    <cellStyle name="Separador de milhares 19 2 2 9 2 3" xfId="25447"/>
    <cellStyle name="Separador de milhares 19 2 2 9 2 4" xfId="16030"/>
    <cellStyle name="Separador de milhares 19 2 2 9 3" xfId="6614"/>
    <cellStyle name="Separador de milhares 19 2 2 9 3 2" xfId="10126"/>
    <cellStyle name="Separador de milhares 19 2 2 9 3 2 2" xfId="33107"/>
    <cellStyle name="Separador de milhares 19 2 2 9 3 2 3" xfId="21935"/>
    <cellStyle name="Separador de milhares 19 2 2 9 3 3" xfId="29595"/>
    <cellStyle name="Separador de milhares 19 2 2 9 3 4" xfId="14274"/>
    <cellStyle name="Separador de milhares 19 2 2 9 4" xfId="5494"/>
    <cellStyle name="Separador de milhares 19 2 2 9 4 2" xfId="28475"/>
    <cellStyle name="Separador de milhares 19 2 2 9 4 3" xfId="17786"/>
    <cellStyle name="Separador de milhares 19 2 2 9 5" xfId="23691"/>
    <cellStyle name="Separador de milhares 19 2 2 9 6" xfId="12518"/>
    <cellStyle name="Separador de milhares 19 2 3" xfId="453"/>
    <cellStyle name="Separador de milhares 19 2 3 10" xfId="23436"/>
    <cellStyle name="Separador de milhares 19 2 3 11" xfId="11550"/>
    <cellStyle name="Separador de milhares 19 2 3 2" xfId="614"/>
    <cellStyle name="Separador de milhares 19 2 3 2 2" xfId="1897"/>
    <cellStyle name="Separador de milhares 19 2 3 2 2 2" xfId="3653"/>
    <cellStyle name="Separador de milhares 19 2 3 2 2 2 2" xfId="9557"/>
    <cellStyle name="Separador de milhares 19 2 3 2 2 2 2 2" xfId="32538"/>
    <cellStyle name="Separador de milhares 19 2 3 2 2 2 2 3" xfId="20729"/>
    <cellStyle name="Separador de milhares 19 2 3 2 2 2 3" xfId="26634"/>
    <cellStyle name="Separador de milhares 19 2 3 2 2 2 4" xfId="17217"/>
    <cellStyle name="Separador de milhares 19 2 3 2 2 3" xfId="7801"/>
    <cellStyle name="Separador de milhares 19 2 3 2 2 3 2" xfId="11313"/>
    <cellStyle name="Separador de milhares 19 2 3 2 2 3 2 2" xfId="34294"/>
    <cellStyle name="Separador de milhares 19 2 3 2 2 3 2 3" xfId="23122"/>
    <cellStyle name="Separador de milhares 19 2 3 2 2 3 3" xfId="30782"/>
    <cellStyle name="Separador de milhares 19 2 3 2 2 3 4" xfId="15461"/>
    <cellStyle name="Separador de milhares 19 2 3 2 2 4" xfId="4925"/>
    <cellStyle name="Separador de milhares 19 2 3 2 2 4 2" xfId="27906"/>
    <cellStyle name="Separador de milhares 19 2 3 2 2 4 3" xfId="18973"/>
    <cellStyle name="Separador de milhares 19 2 3 2 2 5" xfId="24878"/>
    <cellStyle name="Separador de milhares 19 2 3 2 2 6" xfId="13705"/>
    <cellStyle name="Separador de milhares 19 2 3 2 3" xfId="1261"/>
    <cellStyle name="Separador de milhares 19 2 3 2 3 2" xfId="3017"/>
    <cellStyle name="Separador de milhares 19 2 3 2 3 2 2" xfId="8921"/>
    <cellStyle name="Separador de milhares 19 2 3 2 3 2 2 2" xfId="31902"/>
    <cellStyle name="Separador de milhares 19 2 3 2 3 2 2 3" xfId="20093"/>
    <cellStyle name="Separador de milhares 19 2 3 2 3 2 3" xfId="25998"/>
    <cellStyle name="Separador de milhares 19 2 3 2 3 2 4" xfId="16581"/>
    <cellStyle name="Separador de milhares 19 2 3 2 3 3" xfId="7165"/>
    <cellStyle name="Separador de milhares 19 2 3 2 3 3 2" xfId="10677"/>
    <cellStyle name="Separador de milhares 19 2 3 2 3 3 2 2" xfId="33658"/>
    <cellStyle name="Separador de milhares 19 2 3 2 3 3 2 3" xfId="22486"/>
    <cellStyle name="Separador de milhares 19 2 3 2 3 3 3" xfId="30146"/>
    <cellStyle name="Separador de milhares 19 2 3 2 3 3 4" xfId="14825"/>
    <cellStyle name="Separador de milhares 19 2 3 2 3 4" xfId="5969"/>
    <cellStyle name="Separador de milhares 19 2 3 2 3 4 2" xfId="28950"/>
    <cellStyle name="Separador de milhares 19 2 3 2 3 4 3" xfId="18337"/>
    <cellStyle name="Separador de milhares 19 2 3 2 3 5" xfId="24242"/>
    <cellStyle name="Separador de milhares 19 2 3 2 3 6" xfId="13069"/>
    <cellStyle name="Separador de milhares 19 2 3 2 4" xfId="2372"/>
    <cellStyle name="Separador de milhares 19 2 3 2 4 2" xfId="8276"/>
    <cellStyle name="Separador de milhares 19 2 3 2 4 2 2" xfId="31257"/>
    <cellStyle name="Separador de milhares 19 2 3 2 4 2 3" xfId="19448"/>
    <cellStyle name="Separador de milhares 19 2 3 2 4 3" xfId="25353"/>
    <cellStyle name="Separador de milhares 19 2 3 2 4 4" xfId="15936"/>
    <cellStyle name="Separador de milhares 19 2 3 2 5" xfId="6520"/>
    <cellStyle name="Separador de milhares 19 2 3 2 5 2" xfId="10032"/>
    <cellStyle name="Separador de milhares 19 2 3 2 5 2 2" xfId="33013"/>
    <cellStyle name="Separador de milhares 19 2 3 2 5 2 3" xfId="21841"/>
    <cellStyle name="Separador de milhares 19 2 3 2 5 3" xfId="29501"/>
    <cellStyle name="Separador de milhares 19 2 3 2 5 4" xfId="14180"/>
    <cellStyle name="Separador de milhares 19 2 3 2 6" xfId="5400"/>
    <cellStyle name="Separador de milhares 19 2 3 2 6 2" xfId="21204"/>
    <cellStyle name="Separador de milhares 19 2 3 2 6 3" xfId="28381"/>
    <cellStyle name="Separador de milhares 19 2 3 2 6 4" xfId="12424"/>
    <cellStyle name="Separador de milhares 19 2 3 2 7" xfId="4289"/>
    <cellStyle name="Separador de milhares 19 2 3 2 7 2" xfId="27270"/>
    <cellStyle name="Separador de milhares 19 2 3 2 7 3" xfId="17692"/>
    <cellStyle name="Separador de milhares 19 2 3 2 8" xfId="23597"/>
    <cellStyle name="Separador de milhares 19 2 3 2 9" xfId="11949"/>
    <cellStyle name="Separador de milhares 19 2 3 3" xfId="1100"/>
    <cellStyle name="Separador de milhares 19 2 3 3 2" xfId="1736"/>
    <cellStyle name="Separador de milhares 19 2 3 3 2 2" xfId="3492"/>
    <cellStyle name="Separador de milhares 19 2 3 3 2 2 2" xfId="9396"/>
    <cellStyle name="Separador de milhares 19 2 3 3 2 2 2 2" xfId="32377"/>
    <cellStyle name="Separador de milhares 19 2 3 3 2 2 2 3" xfId="20568"/>
    <cellStyle name="Separador de milhares 19 2 3 3 2 2 3" xfId="26473"/>
    <cellStyle name="Separador de milhares 19 2 3 3 2 2 4" xfId="17056"/>
    <cellStyle name="Separador de milhares 19 2 3 3 2 3" xfId="7640"/>
    <cellStyle name="Separador de milhares 19 2 3 3 2 3 2" xfId="11152"/>
    <cellStyle name="Separador de milhares 19 2 3 3 2 3 2 2" xfId="34133"/>
    <cellStyle name="Separador de milhares 19 2 3 3 2 3 2 3" xfId="22961"/>
    <cellStyle name="Separador de milhares 19 2 3 3 2 3 3" xfId="30621"/>
    <cellStyle name="Separador de milhares 19 2 3 3 2 3 4" xfId="15300"/>
    <cellStyle name="Separador de milhares 19 2 3 3 2 4" xfId="4764"/>
    <cellStyle name="Separador de milhares 19 2 3 3 2 4 2" xfId="27745"/>
    <cellStyle name="Separador de milhares 19 2 3 3 2 4 3" xfId="18812"/>
    <cellStyle name="Separador de milhares 19 2 3 3 2 5" xfId="24717"/>
    <cellStyle name="Separador de milhares 19 2 3 3 2 6" xfId="13544"/>
    <cellStyle name="Separador de milhares 19 2 3 3 3" xfId="2856"/>
    <cellStyle name="Separador de milhares 19 2 3 3 3 2" xfId="8760"/>
    <cellStyle name="Separador de milhares 19 2 3 3 3 2 2" xfId="31741"/>
    <cellStyle name="Separador de milhares 19 2 3 3 3 2 3" xfId="19932"/>
    <cellStyle name="Separador de milhares 19 2 3 3 3 3" xfId="25837"/>
    <cellStyle name="Separador de milhares 19 2 3 3 3 4" xfId="16420"/>
    <cellStyle name="Separador de milhares 19 2 3 3 4" xfId="7004"/>
    <cellStyle name="Separador de milhares 19 2 3 3 4 2" xfId="10516"/>
    <cellStyle name="Separador de milhares 19 2 3 3 4 2 2" xfId="33497"/>
    <cellStyle name="Separador de milhares 19 2 3 3 4 2 3" xfId="22325"/>
    <cellStyle name="Separador de milhares 19 2 3 3 4 3" xfId="29985"/>
    <cellStyle name="Separador de milhares 19 2 3 3 4 4" xfId="14664"/>
    <cellStyle name="Separador de milhares 19 2 3 3 5" xfId="5808"/>
    <cellStyle name="Separador de milhares 19 2 3 3 5 2" xfId="21366"/>
    <cellStyle name="Separador de milhares 19 2 3 3 5 3" xfId="28789"/>
    <cellStyle name="Separador de milhares 19 2 3 3 5 4" xfId="12908"/>
    <cellStyle name="Separador de milhares 19 2 3 3 6" xfId="4128"/>
    <cellStyle name="Separador de milhares 19 2 3 3 6 2" xfId="27109"/>
    <cellStyle name="Separador de milhares 19 2 3 3 6 3" xfId="18176"/>
    <cellStyle name="Separador de milhares 19 2 3 3 7" xfId="24081"/>
    <cellStyle name="Separador de milhares 19 2 3 3 8" xfId="11788"/>
    <cellStyle name="Separador de milhares 19 2 3 4" xfId="1498"/>
    <cellStyle name="Separador de milhares 19 2 3 4 2" xfId="3254"/>
    <cellStyle name="Separador de milhares 19 2 3 4 2 2" xfId="9158"/>
    <cellStyle name="Separador de milhares 19 2 3 4 2 2 2" xfId="32139"/>
    <cellStyle name="Separador de milhares 19 2 3 4 2 2 3" xfId="20330"/>
    <cellStyle name="Separador de milhares 19 2 3 4 2 3" xfId="26235"/>
    <cellStyle name="Separador de milhares 19 2 3 4 2 4" xfId="16818"/>
    <cellStyle name="Separador de milhares 19 2 3 4 3" xfId="7402"/>
    <cellStyle name="Separador de milhares 19 2 3 4 3 2" xfId="10914"/>
    <cellStyle name="Separador de milhares 19 2 3 4 3 2 2" xfId="33895"/>
    <cellStyle name="Separador de milhares 19 2 3 4 3 2 3" xfId="22723"/>
    <cellStyle name="Separador de milhares 19 2 3 4 3 3" xfId="30383"/>
    <cellStyle name="Separador de milhares 19 2 3 4 3 4" xfId="15062"/>
    <cellStyle name="Separador de milhares 19 2 3 4 4" xfId="4526"/>
    <cellStyle name="Separador de milhares 19 2 3 4 4 2" xfId="27507"/>
    <cellStyle name="Separador de milhares 19 2 3 4 4 3" xfId="18574"/>
    <cellStyle name="Separador de milhares 19 2 3 4 5" xfId="24479"/>
    <cellStyle name="Separador de milhares 19 2 3 4 6" xfId="13306"/>
    <cellStyle name="Separador de milhares 19 2 3 5" xfId="862"/>
    <cellStyle name="Separador de milhares 19 2 3 5 2" xfId="2618"/>
    <cellStyle name="Separador de milhares 19 2 3 5 2 2" xfId="8522"/>
    <cellStyle name="Separador de milhares 19 2 3 5 2 2 2" xfId="31503"/>
    <cellStyle name="Separador de milhares 19 2 3 5 2 2 3" xfId="19694"/>
    <cellStyle name="Separador de milhares 19 2 3 5 2 3" xfId="25599"/>
    <cellStyle name="Separador de milhares 19 2 3 5 2 4" xfId="16182"/>
    <cellStyle name="Separador de milhares 19 2 3 5 3" xfId="6766"/>
    <cellStyle name="Separador de milhares 19 2 3 5 3 2" xfId="10278"/>
    <cellStyle name="Separador de milhares 19 2 3 5 3 2 2" xfId="33259"/>
    <cellStyle name="Separador de milhares 19 2 3 5 3 2 3" xfId="22087"/>
    <cellStyle name="Separador de milhares 19 2 3 5 3 3" xfId="29747"/>
    <cellStyle name="Separador de milhares 19 2 3 5 3 4" xfId="14426"/>
    <cellStyle name="Separador de milhares 19 2 3 5 4" xfId="5570"/>
    <cellStyle name="Separador de milhares 19 2 3 5 4 2" xfId="28551"/>
    <cellStyle name="Separador de milhares 19 2 3 5 4 3" xfId="17938"/>
    <cellStyle name="Separador de milhares 19 2 3 5 5" xfId="23843"/>
    <cellStyle name="Separador de milhares 19 2 3 5 6" xfId="12670"/>
    <cellStyle name="Separador de milhares 19 2 3 6" xfId="2211"/>
    <cellStyle name="Separador de milhares 19 2 3 6 2" xfId="8115"/>
    <cellStyle name="Separador de milhares 19 2 3 6 2 2" xfId="31096"/>
    <cellStyle name="Separador de milhares 19 2 3 6 2 3" xfId="19287"/>
    <cellStyle name="Separador de milhares 19 2 3 6 3" xfId="25192"/>
    <cellStyle name="Separador de milhares 19 2 3 6 4" xfId="15775"/>
    <cellStyle name="Separador de milhares 19 2 3 7" xfId="6359"/>
    <cellStyle name="Separador de milhares 19 2 3 7 2" xfId="9871"/>
    <cellStyle name="Separador de milhares 19 2 3 7 2 2" xfId="32852"/>
    <cellStyle name="Separador de milhares 19 2 3 7 2 3" xfId="21680"/>
    <cellStyle name="Separador de milhares 19 2 3 7 3" xfId="29340"/>
    <cellStyle name="Separador de milhares 19 2 3 7 4" xfId="14019"/>
    <cellStyle name="Separador de milhares 19 2 3 8" xfId="5239"/>
    <cellStyle name="Separador de milhares 19 2 3 8 2" xfId="21043"/>
    <cellStyle name="Separador de milhares 19 2 3 8 3" xfId="28220"/>
    <cellStyle name="Separador de milhares 19 2 3 8 4" xfId="12263"/>
    <cellStyle name="Separador de milhares 19 2 3 9" xfId="3890"/>
    <cellStyle name="Separador de milhares 19 2 3 9 2" xfId="26871"/>
    <cellStyle name="Separador de milhares 19 2 3 9 3" xfId="17531"/>
    <cellStyle name="Separador de milhares 19 2 4" xfId="371"/>
    <cellStyle name="Separador de milhares 19 2 4 2" xfId="1655"/>
    <cellStyle name="Separador de milhares 19 2 4 2 2" xfId="3411"/>
    <cellStyle name="Separador de milhares 19 2 4 2 2 2" xfId="9315"/>
    <cellStyle name="Separador de milhares 19 2 4 2 2 2 2" xfId="32296"/>
    <cellStyle name="Separador de milhares 19 2 4 2 2 2 3" xfId="20487"/>
    <cellStyle name="Separador de milhares 19 2 4 2 2 3" xfId="26392"/>
    <cellStyle name="Separador de milhares 19 2 4 2 2 4" xfId="16975"/>
    <cellStyle name="Separador de milhares 19 2 4 2 3" xfId="7559"/>
    <cellStyle name="Separador de milhares 19 2 4 2 3 2" xfId="11071"/>
    <cellStyle name="Separador de milhares 19 2 4 2 3 2 2" xfId="34052"/>
    <cellStyle name="Separador de milhares 19 2 4 2 3 2 3" xfId="22880"/>
    <cellStyle name="Separador de milhares 19 2 4 2 3 3" xfId="30540"/>
    <cellStyle name="Separador de milhares 19 2 4 2 3 4" xfId="15219"/>
    <cellStyle name="Separador de milhares 19 2 4 2 4" xfId="4683"/>
    <cellStyle name="Separador de milhares 19 2 4 2 4 2" xfId="27664"/>
    <cellStyle name="Separador de milhares 19 2 4 2 4 3" xfId="18731"/>
    <cellStyle name="Separador de milhares 19 2 4 2 5" xfId="24636"/>
    <cellStyle name="Separador de milhares 19 2 4 2 6" xfId="13463"/>
    <cellStyle name="Separador de milhares 19 2 4 3" xfId="1019"/>
    <cellStyle name="Separador de milhares 19 2 4 3 2" xfId="2775"/>
    <cellStyle name="Separador de milhares 19 2 4 3 2 2" xfId="8679"/>
    <cellStyle name="Separador de milhares 19 2 4 3 2 2 2" xfId="31660"/>
    <cellStyle name="Separador de milhares 19 2 4 3 2 2 3" xfId="19851"/>
    <cellStyle name="Separador de milhares 19 2 4 3 2 3" xfId="25756"/>
    <cellStyle name="Separador de milhares 19 2 4 3 2 4" xfId="16339"/>
    <cellStyle name="Separador de milhares 19 2 4 3 3" xfId="6923"/>
    <cellStyle name="Separador de milhares 19 2 4 3 3 2" xfId="10435"/>
    <cellStyle name="Separador de milhares 19 2 4 3 3 2 2" xfId="33416"/>
    <cellStyle name="Separador de milhares 19 2 4 3 3 2 3" xfId="22244"/>
    <cellStyle name="Separador de milhares 19 2 4 3 3 3" xfId="29904"/>
    <cellStyle name="Separador de milhares 19 2 4 3 3 4" xfId="14583"/>
    <cellStyle name="Separador de milhares 19 2 4 3 4" xfId="5727"/>
    <cellStyle name="Separador de milhares 19 2 4 3 4 2" xfId="28708"/>
    <cellStyle name="Separador de milhares 19 2 4 3 4 3" xfId="18095"/>
    <cellStyle name="Separador de milhares 19 2 4 3 5" xfId="24000"/>
    <cellStyle name="Separador de milhares 19 2 4 3 6" xfId="12827"/>
    <cellStyle name="Separador de milhares 19 2 4 4" xfId="2130"/>
    <cellStyle name="Separador de milhares 19 2 4 4 2" xfId="8034"/>
    <cellStyle name="Separador de milhares 19 2 4 4 2 2" xfId="31015"/>
    <cellStyle name="Separador de milhares 19 2 4 4 2 3" xfId="19206"/>
    <cellStyle name="Separador de milhares 19 2 4 4 3" xfId="25111"/>
    <cellStyle name="Separador de milhares 19 2 4 4 4" xfId="15694"/>
    <cellStyle name="Separador de milhares 19 2 4 5" xfId="6278"/>
    <cellStyle name="Separador de milhares 19 2 4 5 2" xfId="9790"/>
    <cellStyle name="Separador de milhares 19 2 4 5 2 2" xfId="32771"/>
    <cellStyle name="Separador de milhares 19 2 4 5 2 3" xfId="21599"/>
    <cellStyle name="Separador de milhares 19 2 4 5 3" xfId="29259"/>
    <cellStyle name="Separador de milhares 19 2 4 5 4" xfId="13938"/>
    <cellStyle name="Separador de milhares 19 2 4 6" xfId="5158"/>
    <cellStyle name="Separador de milhares 19 2 4 6 2" xfId="20962"/>
    <cellStyle name="Separador de milhares 19 2 4 6 3" xfId="28139"/>
    <cellStyle name="Separador de milhares 19 2 4 6 4" xfId="12182"/>
    <cellStyle name="Separador de milhares 19 2 4 7" xfId="4047"/>
    <cellStyle name="Separador de milhares 19 2 4 7 2" xfId="27028"/>
    <cellStyle name="Separador de milhares 19 2 4 7 3" xfId="17450"/>
    <cellStyle name="Separador de milhares 19 2 4 8" xfId="23355"/>
    <cellStyle name="Separador de milhares 19 2 4 9" xfId="11707"/>
    <cellStyle name="Separador de milhares 19 2 5" xfId="529"/>
    <cellStyle name="Separador de milhares 19 2 5 2" xfId="1812"/>
    <cellStyle name="Separador de milhares 19 2 5 2 2" xfId="3568"/>
    <cellStyle name="Separador de milhares 19 2 5 2 2 2" xfId="9472"/>
    <cellStyle name="Separador de milhares 19 2 5 2 2 2 2" xfId="32453"/>
    <cellStyle name="Separador de milhares 19 2 5 2 2 2 3" xfId="20644"/>
    <cellStyle name="Separador de milhares 19 2 5 2 2 3" xfId="26549"/>
    <cellStyle name="Separador de milhares 19 2 5 2 2 4" xfId="17132"/>
    <cellStyle name="Separador de milhares 19 2 5 2 3" xfId="7716"/>
    <cellStyle name="Separador de milhares 19 2 5 2 3 2" xfId="11228"/>
    <cellStyle name="Separador de milhares 19 2 5 2 3 2 2" xfId="34209"/>
    <cellStyle name="Separador de milhares 19 2 5 2 3 2 3" xfId="23037"/>
    <cellStyle name="Separador de milhares 19 2 5 2 3 3" xfId="30697"/>
    <cellStyle name="Separador de milhares 19 2 5 2 3 4" xfId="15376"/>
    <cellStyle name="Separador de milhares 19 2 5 2 4" xfId="4840"/>
    <cellStyle name="Separador de milhares 19 2 5 2 4 2" xfId="27821"/>
    <cellStyle name="Separador de milhares 19 2 5 2 4 3" xfId="18888"/>
    <cellStyle name="Separador de milhares 19 2 5 2 5" xfId="24793"/>
    <cellStyle name="Separador de milhares 19 2 5 2 6" xfId="13620"/>
    <cellStyle name="Separador de milhares 19 2 5 3" xfId="1176"/>
    <cellStyle name="Separador de milhares 19 2 5 3 2" xfId="2932"/>
    <cellStyle name="Separador de milhares 19 2 5 3 2 2" xfId="8836"/>
    <cellStyle name="Separador de milhares 19 2 5 3 2 2 2" xfId="31817"/>
    <cellStyle name="Separador de milhares 19 2 5 3 2 2 3" xfId="20008"/>
    <cellStyle name="Separador de milhares 19 2 5 3 2 3" xfId="25913"/>
    <cellStyle name="Separador de milhares 19 2 5 3 2 4" xfId="16496"/>
    <cellStyle name="Separador de milhares 19 2 5 3 3" xfId="7080"/>
    <cellStyle name="Separador de milhares 19 2 5 3 3 2" xfId="10592"/>
    <cellStyle name="Separador de milhares 19 2 5 3 3 2 2" xfId="33573"/>
    <cellStyle name="Separador de milhares 19 2 5 3 3 2 3" xfId="22401"/>
    <cellStyle name="Separador de milhares 19 2 5 3 3 3" xfId="30061"/>
    <cellStyle name="Separador de milhares 19 2 5 3 3 4" xfId="14740"/>
    <cellStyle name="Separador de milhares 19 2 5 3 4" xfId="5884"/>
    <cellStyle name="Separador de milhares 19 2 5 3 4 2" xfId="28865"/>
    <cellStyle name="Separador de milhares 19 2 5 3 4 3" xfId="18252"/>
    <cellStyle name="Separador de milhares 19 2 5 3 5" xfId="24157"/>
    <cellStyle name="Separador de milhares 19 2 5 3 6" xfId="12984"/>
    <cellStyle name="Separador de milhares 19 2 5 4" xfId="2287"/>
    <cellStyle name="Separador de milhares 19 2 5 4 2" xfId="8191"/>
    <cellStyle name="Separador de milhares 19 2 5 4 2 2" xfId="31172"/>
    <cellStyle name="Separador de milhares 19 2 5 4 2 3" xfId="19363"/>
    <cellStyle name="Separador de milhares 19 2 5 4 3" xfId="25268"/>
    <cellStyle name="Separador de milhares 19 2 5 4 4" xfId="15851"/>
    <cellStyle name="Separador de milhares 19 2 5 5" xfId="6435"/>
    <cellStyle name="Separador de milhares 19 2 5 5 2" xfId="9947"/>
    <cellStyle name="Separador de milhares 19 2 5 5 2 2" xfId="32928"/>
    <cellStyle name="Separador de milhares 19 2 5 5 2 3" xfId="21756"/>
    <cellStyle name="Separador de milhares 19 2 5 5 3" xfId="29416"/>
    <cellStyle name="Separador de milhares 19 2 5 5 4" xfId="14095"/>
    <cellStyle name="Separador de milhares 19 2 5 6" xfId="5315"/>
    <cellStyle name="Separador de milhares 19 2 5 6 2" xfId="21119"/>
    <cellStyle name="Separador de milhares 19 2 5 6 3" xfId="28296"/>
    <cellStyle name="Separador de milhares 19 2 5 6 4" xfId="12339"/>
    <cellStyle name="Separador de milhares 19 2 5 7" xfId="4204"/>
    <cellStyle name="Separador de milhares 19 2 5 7 2" xfId="27185"/>
    <cellStyle name="Separador de milhares 19 2 5 7 3" xfId="17607"/>
    <cellStyle name="Separador de milhares 19 2 5 8" xfId="23512"/>
    <cellStyle name="Separador de milhares 19 2 5 9" xfId="11864"/>
    <cellStyle name="Separador de milhares 19 2 6" xfId="947"/>
    <cellStyle name="Separador de milhares 19 2 6 2" xfId="1583"/>
    <cellStyle name="Separador de milhares 19 2 6 2 2" xfId="3339"/>
    <cellStyle name="Separador de milhares 19 2 6 2 2 2" xfId="9243"/>
    <cellStyle name="Separador de milhares 19 2 6 2 2 2 2" xfId="32224"/>
    <cellStyle name="Separador de milhares 19 2 6 2 2 2 3" xfId="20415"/>
    <cellStyle name="Separador de milhares 19 2 6 2 2 3" xfId="26320"/>
    <cellStyle name="Separador de milhares 19 2 6 2 2 4" xfId="16903"/>
    <cellStyle name="Separador de milhares 19 2 6 2 3" xfId="7487"/>
    <cellStyle name="Separador de milhares 19 2 6 2 3 2" xfId="10999"/>
    <cellStyle name="Separador de milhares 19 2 6 2 3 2 2" xfId="33980"/>
    <cellStyle name="Separador de milhares 19 2 6 2 3 2 3" xfId="22808"/>
    <cellStyle name="Separador de milhares 19 2 6 2 3 3" xfId="30468"/>
    <cellStyle name="Separador de milhares 19 2 6 2 3 4" xfId="15147"/>
    <cellStyle name="Separador de milhares 19 2 6 2 4" xfId="4611"/>
    <cellStyle name="Separador de milhares 19 2 6 2 4 2" xfId="27592"/>
    <cellStyle name="Separador de milhares 19 2 6 2 4 3" xfId="18659"/>
    <cellStyle name="Separador de milhares 19 2 6 2 5" xfId="24564"/>
    <cellStyle name="Separador de milhares 19 2 6 2 6" xfId="13391"/>
    <cellStyle name="Separador de milhares 19 2 6 3" xfId="2703"/>
    <cellStyle name="Separador de milhares 19 2 6 3 2" xfId="8607"/>
    <cellStyle name="Separador de milhares 19 2 6 3 2 2" xfId="31588"/>
    <cellStyle name="Separador de milhares 19 2 6 3 2 3" xfId="19779"/>
    <cellStyle name="Separador de milhares 19 2 6 3 3" xfId="25684"/>
    <cellStyle name="Separador de milhares 19 2 6 3 4" xfId="16267"/>
    <cellStyle name="Separador de milhares 19 2 6 4" xfId="6851"/>
    <cellStyle name="Separador de milhares 19 2 6 4 2" xfId="10363"/>
    <cellStyle name="Separador de milhares 19 2 6 4 2 2" xfId="33344"/>
    <cellStyle name="Separador de milhares 19 2 6 4 2 3" xfId="22172"/>
    <cellStyle name="Separador de milhares 19 2 6 4 3" xfId="29832"/>
    <cellStyle name="Separador de milhares 19 2 6 4 4" xfId="14511"/>
    <cellStyle name="Separador de milhares 19 2 6 5" xfId="5655"/>
    <cellStyle name="Separador de milhares 19 2 6 5 2" xfId="21289"/>
    <cellStyle name="Separador de milhares 19 2 6 5 3" xfId="28636"/>
    <cellStyle name="Separador de milhares 19 2 6 5 4" xfId="12755"/>
    <cellStyle name="Separador de milhares 19 2 6 6" xfId="3975"/>
    <cellStyle name="Separador de milhares 19 2 6 6 2" xfId="26956"/>
    <cellStyle name="Separador de milhares 19 2 6 6 3" xfId="18023"/>
    <cellStyle name="Separador de milhares 19 2 6 7" xfId="23928"/>
    <cellStyle name="Separador de milhares 19 2 6 8" xfId="11635"/>
    <cellStyle name="Separador de milhares 19 2 7" xfId="1337"/>
    <cellStyle name="Separador de milhares 19 2 7 2" xfId="1973"/>
    <cellStyle name="Separador de milhares 19 2 7 2 2" xfId="3729"/>
    <cellStyle name="Separador de milhares 19 2 7 2 2 2" xfId="9633"/>
    <cellStyle name="Separador de milhares 19 2 7 2 2 2 2" xfId="32614"/>
    <cellStyle name="Separador de milhares 19 2 7 2 2 2 3" xfId="20805"/>
    <cellStyle name="Separador de milhares 19 2 7 2 2 3" xfId="26710"/>
    <cellStyle name="Separador de milhares 19 2 7 2 2 4" xfId="17293"/>
    <cellStyle name="Separador de milhares 19 2 7 2 3" xfId="7877"/>
    <cellStyle name="Separador de milhares 19 2 7 2 3 2" xfId="11389"/>
    <cellStyle name="Separador de milhares 19 2 7 2 3 2 2" xfId="34370"/>
    <cellStyle name="Separador de milhares 19 2 7 2 3 2 3" xfId="23198"/>
    <cellStyle name="Separador de milhares 19 2 7 2 3 3" xfId="30858"/>
    <cellStyle name="Separador de milhares 19 2 7 2 3 4" xfId="15537"/>
    <cellStyle name="Separador de milhares 19 2 7 2 4" xfId="5001"/>
    <cellStyle name="Separador de milhares 19 2 7 2 4 2" xfId="27982"/>
    <cellStyle name="Separador de milhares 19 2 7 2 4 3" xfId="19049"/>
    <cellStyle name="Separador de milhares 19 2 7 2 5" xfId="24954"/>
    <cellStyle name="Separador de milhares 19 2 7 2 6" xfId="13781"/>
    <cellStyle name="Separador de milhares 19 2 7 3" xfId="3093"/>
    <cellStyle name="Separador de milhares 19 2 7 3 2" xfId="8997"/>
    <cellStyle name="Separador de milhares 19 2 7 3 2 2" xfId="31978"/>
    <cellStyle name="Separador de milhares 19 2 7 3 2 3" xfId="20169"/>
    <cellStyle name="Separador de milhares 19 2 7 3 3" xfId="26074"/>
    <cellStyle name="Separador de milhares 19 2 7 3 4" xfId="16657"/>
    <cellStyle name="Separador de milhares 19 2 7 4" xfId="7241"/>
    <cellStyle name="Separador de milhares 19 2 7 4 2" xfId="10753"/>
    <cellStyle name="Separador de milhares 19 2 7 4 2 2" xfId="33734"/>
    <cellStyle name="Separador de milhares 19 2 7 4 2 3" xfId="22562"/>
    <cellStyle name="Separador de milhares 19 2 7 4 3" xfId="30222"/>
    <cellStyle name="Separador de milhares 19 2 7 4 4" xfId="14901"/>
    <cellStyle name="Separador de milhares 19 2 7 5" xfId="6045"/>
    <cellStyle name="Separador de milhares 19 2 7 5 2" xfId="21442"/>
    <cellStyle name="Separador de milhares 19 2 7 5 3" xfId="29026"/>
    <cellStyle name="Separador de milhares 19 2 7 5 4" xfId="13145"/>
    <cellStyle name="Separador de milhares 19 2 7 6" xfId="4365"/>
    <cellStyle name="Separador de milhares 19 2 7 6 2" xfId="27346"/>
    <cellStyle name="Separador de milhares 19 2 7 6 3" xfId="18413"/>
    <cellStyle name="Separador de milhares 19 2 7 7" xfId="24318"/>
    <cellStyle name="Separador de milhares 19 2 7 8" xfId="12025"/>
    <cellStyle name="Separador de milhares 19 2 8" xfId="777"/>
    <cellStyle name="Separador de milhares 19 2 8 2" xfId="2533"/>
    <cellStyle name="Separador de milhares 19 2 8 2 2" xfId="8437"/>
    <cellStyle name="Separador de milhares 19 2 8 2 2 2" xfId="31418"/>
    <cellStyle name="Separador de milhares 19 2 8 2 2 3" xfId="19609"/>
    <cellStyle name="Separador de milhares 19 2 8 2 3" xfId="25514"/>
    <cellStyle name="Separador de milhares 19 2 8 2 4" xfId="16097"/>
    <cellStyle name="Separador de milhares 19 2 8 3" xfId="6681"/>
    <cellStyle name="Separador de milhares 19 2 8 3 2" xfId="10193"/>
    <cellStyle name="Separador de milhares 19 2 8 3 2 2" xfId="33174"/>
    <cellStyle name="Separador de milhares 19 2 8 3 2 3" xfId="22002"/>
    <cellStyle name="Separador de milhares 19 2 8 3 3" xfId="29662"/>
    <cellStyle name="Separador de milhares 19 2 8 3 4" xfId="14341"/>
    <cellStyle name="Separador de milhares 19 2 8 4" xfId="4441"/>
    <cellStyle name="Separador de milhares 19 2 8 4 2" xfId="27422"/>
    <cellStyle name="Separador de milhares 19 2 8 4 3" xfId="17853"/>
    <cellStyle name="Separador de milhares 19 2 8 5" xfId="23758"/>
    <cellStyle name="Separador de milhares 19 2 8 6" xfId="12585"/>
    <cellStyle name="Separador de milhares 19 2 9" xfId="1413"/>
    <cellStyle name="Separador de milhares 19 2 9 2" xfId="3169"/>
    <cellStyle name="Separador de milhares 19 2 9 2 2" xfId="9073"/>
    <cellStyle name="Separador de milhares 19 2 9 2 2 2" xfId="32054"/>
    <cellStyle name="Separador de milhares 19 2 9 2 2 3" xfId="20245"/>
    <cellStyle name="Separador de milhares 19 2 9 2 3" xfId="26150"/>
    <cellStyle name="Separador de milhares 19 2 9 2 4" xfId="16733"/>
    <cellStyle name="Separador de milhares 19 2 9 3" xfId="7317"/>
    <cellStyle name="Separador de milhares 19 2 9 3 2" xfId="10829"/>
    <cellStyle name="Separador de milhares 19 2 9 3 2 2" xfId="33810"/>
    <cellStyle name="Separador de milhares 19 2 9 3 2 3" xfId="22638"/>
    <cellStyle name="Separador de milhares 19 2 9 3 3" xfId="30298"/>
    <cellStyle name="Separador de milhares 19 2 9 3 4" xfId="14977"/>
    <cellStyle name="Separador de milhares 19 2 9 4" xfId="6121"/>
    <cellStyle name="Separador de milhares 19 2 9 4 2" xfId="29102"/>
    <cellStyle name="Separador de milhares 19 2 9 4 3" xfId="18489"/>
    <cellStyle name="Separador de milhares 19 2 9 5" xfId="24394"/>
    <cellStyle name="Separador de milhares 19 2 9 6" xfId="13221"/>
    <cellStyle name="Separador de milhares 19 20" xfId="5031"/>
    <cellStyle name="Separador de milhares 19 20 2" xfId="20835"/>
    <cellStyle name="Separador de milhares 19 20 3" xfId="28012"/>
    <cellStyle name="Separador de milhares 19 20 4" xfId="12055"/>
    <cellStyle name="Separador de milhares 19 21" xfId="3759"/>
    <cellStyle name="Separador de milhares 19 21 2" xfId="26740"/>
    <cellStyle name="Separador de milhares 19 21 3" xfId="17323"/>
    <cellStyle name="Separador de milhares 19 22" xfId="23228"/>
    <cellStyle name="Separador de milhares 19 23" xfId="11419"/>
    <cellStyle name="Separador de milhares 19 3" xfId="245"/>
    <cellStyle name="Separador de milhares 19 3 10" xfId="2036"/>
    <cellStyle name="Separador de milhares 19 3 10 2" xfId="7940"/>
    <cellStyle name="Separador de milhares 19 3 10 2 2" xfId="30921"/>
    <cellStyle name="Separador de milhares 19 3 10 2 3" xfId="19112"/>
    <cellStyle name="Separador de milhares 19 3 10 3" xfId="25017"/>
    <cellStyle name="Separador de milhares 19 3 10 4" xfId="15600"/>
    <cellStyle name="Separador de milhares 19 3 11" xfId="6184"/>
    <cellStyle name="Separador de milhares 19 3 11 2" xfId="9696"/>
    <cellStyle name="Separador de milhares 19 3 11 2 2" xfId="32677"/>
    <cellStyle name="Separador de milhares 19 3 11 2 3" xfId="21505"/>
    <cellStyle name="Separador de milhares 19 3 11 3" xfId="29165"/>
    <cellStyle name="Separador de milhares 19 3 11 4" xfId="13844"/>
    <cellStyle name="Separador de milhares 19 3 12" xfId="5064"/>
    <cellStyle name="Separador de milhares 19 3 12 2" xfId="20868"/>
    <cellStyle name="Separador de milhares 19 3 12 3" xfId="28045"/>
    <cellStyle name="Separador de milhares 19 3 12 4" xfId="12088"/>
    <cellStyle name="Separador de milhares 19 3 13" xfId="3783"/>
    <cellStyle name="Separador de milhares 19 3 13 2" xfId="26764"/>
    <cellStyle name="Separador de milhares 19 3 13 3" xfId="17356"/>
    <cellStyle name="Separador de milhares 19 3 14" xfId="23261"/>
    <cellStyle name="Separador de milhares 19 3 15" xfId="11443"/>
    <cellStyle name="Separador de milhares 19 3 2" xfId="431"/>
    <cellStyle name="Separador de milhares 19 3 2 10" xfId="23414"/>
    <cellStyle name="Separador de milhares 19 3 2 11" xfId="11528"/>
    <cellStyle name="Separador de milhares 19 3 2 2" xfId="592"/>
    <cellStyle name="Separador de milhares 19 3 2 2 2" xfId="1875"/>
    <cellStyle name="Separador de milhares 19 3 2 2 2 2" xfId="3631"/>
    <cellStyle name="Separador de milhares 19 3 2 2 2 2 2" xfId="9535"/>
    <cellStyle name="Separador de milhares 19 3 2 2 2 2 2 2" xfId="32516"/>
    <cellStyle name="Separador de milhares 19 3 2 2 2 2 2 3" xfId="20707"/>
    <cellStyle name="Separador de milhares 19 3 2 2 2 2 3" xfId="26612"/>
    <cellStyle name="Separador de milhares 19 3 2 2 2 2 4" xfId="17195"/>
    <cellStyle name="Separador de milhares 19 3 2 2 2 3" xfId="7779"/>
    <cellStyle name="Separador de milhares 19 3 2 2 2 3 2" xfId="11291"/>
    <cellStyle name="Separador de milhares 19 3 2 2 2 3 2 2" xfId="34272"/>
    <cellStyle name="Separador de milhares 19 3 2 2 2 3 2 3" xfId="23100"/>
    <cellStyle name="Separador de milhares 19 3 2 2 2 3 3" xfId="30760"/>
    <cellStyle name="Separador de milhares 19 3 2 2 2 3 4" xfId="15439"/>
    <cellStyle name="Separador de milhares 19 3 2 2 2 4" xfId="4903"/>
    <cellStyle name="Separador de milhares 19 3 2 2 2 4 2" xfId="27884"/>
    <cellStyle name="Separador de milhares 19 3 2 2 2 4 3" xfId="18951"/>
    <cellStyle name="Separador de milhares 19 3 2 2 2 5" xfId="24856"/>
    <cellStyle name="Separador de milhares 19 3 2 2 2 6" xfId="13683"/>
    <cellStyle name="Separador de milhares 19 3 2 2 3" xfId="1239"/>
    <cellStyle name="Separador de milhares 19 3 2 2 3 2" xfId="2995"/>
    <cellStyle name="Separador de milhares 19 3 2 2 3 2 2" xfId="8899"/>
    <cellStyle name="Separador de milhares 19 3 2 2 3 2 2 2" xfId="31880"/>
    <cellStyle name="Separador de milhares 19 3 2 2 3 2 2 3" xfId="20071"/>
    <cellStyle name="Separador de milhares 19 3 2 2 3 2 3" xfId="25976"/>
    <cellStyle name="Separador de milhares 19 3 2 2 3 2 4" xfId="16559"/>
    <cellStyle name="Separador de milhares 19 3 2 2 3 3" xfId="7143"/>
    <cellStyle name="Separador de milhares 19 3 2 2 3 3 2" xfId="10655"/>
    <cellStyle name="Separador de milhares 19 3 2 2 3 3 2 2" xfId="33636"/>
    <cellStyle name="Separador de milhares 19 3 2 2 3 3 2 3" xfId="22464"/>
    <cellStyle name="Separador de milhares 19 3 2 2 3 3 3" xfId="30124"/>
    <cellStyle name="Separador de milhares 19 3 2 2 3 3 4" xfId="14803"/>
    <cellStyle name="Separador de milhares 19 3 2 2 3 4" xfId="5947"/>
    <cellStyle name="Separador de milhares 19 3 2 2 3 4 2" xfId="28928"/>
    <cellStyle name="Separador de milhares 19 3 2 2 3 4 3" xfId="18315"/>
    <cellStyle name="Separador de milhares 19 3 2 2 3 5" xfId="24220"/>
    <cellStyle name="Separador de milhares 19 3 2 2 3 6" xfId="13047"/>
    <cellStyle name="Separador de milhares 19 3 2 2 4" xfId="2350"/>
    <cellStyle name="Separador de milhares 19 3 2 2 4 2" xfId="8254"/>
    <cellStyle name="Separador de milhares 19 3 2 2 4 2 2" xfId="31235"/>
    <cellStyle name="Separador de milhares 19 3 2 2 4 2 3" xfId="19426"/>
    <cellStyle name="Separador de milhares 19 3 2 2 4 3" xfId="25331"/>
    <cellStyle name="Separador de milhares 19 3 2 2 4 4" xfId="15914"/>
    <cellStyle name="Separador de milhares 19 3 2 2 5" xfId="6498"/>
    <cellStyle name="Separador de milhares 19 3 2 2 5 2" xfId="10010"/>
    <cellStyle name="Separador de milhares 19 3 2 2 5 2 2" xfId="32991"/>
    <cellStyle name="Separador de milhares 19 3 2 2 5 2 3" xfId="21819"/>
    <cellStyle name="Separador de milhares 19 3 2 2 5 3" xfId="29479"/>
    <cellStyle name="Separador de milhares 19 3 2 2 5 4" xfId="14158"/>
    <cellStyle name="Separador de milhares 19 3 2 2 6" xfId="5378"/>
    <cellStyle name="Separador de milhares 19 3 2 2 6 2" xfId="21182"/>
    <cellStyle name="Separador de milhares 19 3 2 2 6 3" xfId="28359"/>
    <cellStyle name="Separador de milhares 19 3 2 2 6 4" xfId="12402"/>
    <cellStyle name="Separador de milhares 19 3 2 2 7" xfId="4267"/>
    <cellStyle name="Separador de milhares 19 3 2 2 7 2" xfId="27248"/>
    <cellStyle name="Separador de milhares 19 3 2 2 7 3" xfId="17670"/>
    <cellStyle name="Separador de milhares 19 3 2 2 8" xfId="23575"/>
    <cellStyle name="Separador de milhares 19 3 2 2 9" xfId="11927"/>
    <cellStyle name="Separador de milhares 19 3 2 3" xfId="1078"/>
    <cellStyle name="Separador de milhares 19 3 2 3 2" xfId="1714"/>
    <cellStyle name="Separador de milhares 19 3 2 3 2 2" xfId="3470"/>
    <cellStyle name="Separador de milhares 19 3 2 3 2 2 2" xfId="9374"/>
    <cellStyle name="Separador de milhares 19 3 2 3 2 2 2 2" xfId="32355"/>
    <cellStyle name="Separador de milhares 19 3 2 3 2 2 2 3" xfId="20546"/>
    <cellStyle name="Separador de milhares 19 3 2 3 2 2 3" xfId="26451"/>
    <cellStyle name="Separador de milhares 19 3 2 3 2 2 4" xfId="17034"/>
    <cellStyle name="Separador de milhares 19 3 2 3 2 3" xfId="7618"/>
    <cellStyle name="Separador de milhares 19 3 2 3 2 3 2" xfId="11130"/>
    <cellStyle name="Separador de milhares 19 3 2 3 2 3 2 2" xfId="34111"/>
    <cellStyle name="Separador de milhares 19 3 2 3 2 3 2 3" xfId="22939"/>
    <cellStyle name="Separador de milhares 19 3 2 3 2 3 3" xfId="30599"/>
    <cellStyle name="Separador de milhares 19 3 2 3 2 3 4" xfId="15278"/>
    <cellStyle name="Separador de milhares 19 3 2 3 2 4" xfId="4742"/>
    <cellStyle name="Separador de milhares 19 3 2 3 2 4 2" xfId="27723"/>
    <cellStyle name="Separador de milhares 19 3 2 3 2 4 3" xfId="18790"/>
    <cellStyle name="Separador de milhares 19 3 2 3 2 5" xfId="24695"/>
    <cellStyle name="Separador de milhares 19 3 2 3 2 6" xfId="13522"/>
    <cellStyle name="Separador de milhares 19 3 2 3 3" xfId="2834"/>
    <cellStyle name="Separador de milhares 19 3 2 3 3 2" xfId="8738"/>
    <cellStyle name="Separador de milhares 19 3 2 3 3 2 2" xfId="31719"/>
    <cellStyle name="Separador de milhares 19 3 2 3 3 2 3" xfId="19910"/>
    <cellStyle name="Separador de milhares 19 3 2 3 3 3" xfId="25815"/>
    <cellStyle name="Separador de milhares 19 3 2 3 3 4" xfId="16398"/>
    <cellStyle name="Separador de milhares 19 3 2 3 4" xfId="6982"/>
    <cellStyle name="Separador de milhares 19 3 2 3 4 2" xfId="10494"/>
    <cellStyle name="Separador de milhares 19 3 2 3 4 2 2" xfId="33475"/>
    <cellStyle name="Separador de milhares 19 3 2 3 4 2 3" xfId="22303"/>
    <cellStyle name="Separador de milhares 19 3 2 3 4 3" xfId="29963"/>
    <cellStyle name="Separador de milhares 19 3 2 3 4 4" xfId="14642"/>
    <cellStyle name="Separador de milhares 19 3 2 3 5" xfId="5786"/>
    <cellStyle name="Separador de milhares 19 3 2 3 5 2" xfId="21344"/>
    <cellStyle name="Separador de milhares 19 3 2 3 5 3" xfId="28767"/>
    <cellStyle name="Separador de milhares 19 3 2 3 5 4" xfId="12886"/>
    <cellStyle name="Separador de milhares 19 3 2 3 6" xfId="4106"/>
    <cellStyle name="Separador de milhares 19 3 2 3 6 2" xfId="27087"/>
    <cellStyle name="Separador de milhares 19 3 2 3 6 3" xfId="18154"/>
    <cellStyle name="Separador de milhares 19 3 2 3 7" xfId="24059"/>
    <cellStyle name="Separador de milhares 19 3 2 3 8" xfId="11766"/>
    <cellStyle name="Separador de milhares 19 3 2 4" xfId="1476"/>
    <cellStyle name="Separador de milhares 19 3 2 4 2" xfId="3232"/>
    <cellStyle name="Separador de milhares 19 3 2 4 2 2" xfId="9136"/>
    <cellStyle name="Separador de milhares 19 3 2 4 2 2 2" xfId="32117"/>
    <cellStyle name="Separador de milhares 19 3 2 4 2 2 3" xfId="20308"/>
    <cellStyle name="Separador de milhares 19 3 2 4 2 3" xfId="26213"/>
    <cellStyle name="Separador de milhares 19 3 2 4 2 4" xfId="16796"/>
    <cellStyle name="Separador de milhares 19 3 2 4 3" xfId="7380"/>
    <cellStyle name="Separador de milhares 19 3 2 4 3 2" xfId="10892"/>
    <cellStyle name="Separador de milhares 19 3 2 4 3 2 2" xfId="33873"/>
    <cellStyle name="Separador de milhares 19 3 2 4 3 2 3" xfId="22701"/>
    <cellStyle name="Separador de milhares 19 3 2 4 3 3" xfId="30361"/>
    <cellStyle name="Separador de milhares 19 3 2 4 3 4" xfId="15040"/>
    <cellStyle name="Separador de milhares 19 3 2 4 4" xfId="4504"/>
    <cellStyle name="Separador de milhares 19 3 2 4 4 2" xfId="27485"/>
    <cellStyle name="Separador de milhares 19 3 2 4 4 3" xfId="18552"/>
    <cellStyle name="Separador de milhares 19 3 2 4 5" xfId="24457"/>
    <cellStyle name="Separador de milhares 19 3 2 4 6" xfId="13284"/>
    <cellStyle name="Separador de milhares 19 3 2 5" xfId="840"/>
    <cellStyle name="Separador de milhares 19 3 2 5 2" xfId="2596"/>
    <cellStyle name="Separador de milhares 19 3 2 5 2 2" xfId="8500"/>
    <cellStyle name="Separador de milhares 19 3 2 5 2 2 2" xfId="31481"/>
    <cellStyle name="Separador de milhares 19 3 2 5 2 2 3" xfId="19672"/>
    <cellStyle name="Separador de milhares 19 3 2 5 2 3" xfId="25577"/>
    <cellStyle name="Separador de milhares 19 3 2 5 2 4" xfId="16160"/>
    <cellStyle name="Separador de milhares 19 3 2 5 3" xfId="6744"/>
    <cellStyle name="Separador de milhares 19 3 2 5 3 2" xfId="10256"/>
    <cellStyle name="Separador de milhares 19 3 2 5 3 2 2" xfId="33237"/>
    <cellStyle name="Separador de milhares 19 3 2 5 3 2 3" xfId="22065"/>
    <cellStyle name="Separador de milhares 19 3 2 5 3 3" xfId="29725"/>
    <cellStyle name="Separador de milhares 19 3 2 5 3 4" xfId="14404"/>
    <cellStyle name="Separador de milhares 19 3 2 5 4" xfId="5548"/>
    <cellStyle name="Separador de milhares 19 3 2 5 4 2" xfId="28529"/>
    <cellStyle name="Separador de milhares 19 3 2 5 4 3" xfId="17916"/>
    <cellStyle name="Separador de milhares 19 3 2 5 5" xfId="23821"/>
    <cellStyle name="Separador de milhares 19 3 2 5 6" xfId="12648"/>
    <cellStyle name="Separador de milhares 19 3 2 6" xfId="2189"/>
    <cellStyle name="Separador de milhares 19 3 2 6 2" xfId="8093"/>
    <cellStyle name="Separador de milhares 19 3 2 6 2 2" xfId="31074"/>
    <cellStyle name="Separador de milhares 19 3 2 6 2 3" xfId="19265"/>
    <cellStyle name="Separador de milhares 19 3 2 6 3" xfId="25170"/>
    <cellStyle name="Separador de milhares 19 3 2 6 4" xfId="15753"/>
    <cellStyle name="Separador de milhares 19 3 2 7" xfId="6337"/>
    <cellStyle name="Separador de milhares 19 3 2 7 2" xfId="9849"/>
    <cellStyle name="Separador de milhares 19 3 2 7 2 2" xfId="32830"/>
    <cellStyle name="Separador de milhares 19 3 2 7 2 3" xfId="21658"/>
    <cellStyle name="Separador de milhares 19 3 2 7 3" xfId="29318"/>
    <cellStyle name="Separador de milhares 19 3 2 7 4" xfId="13997"/>
    <cellStyle name="Separador de milhares 19 3 2 8" xfId="5217"/>
    <cellStyle name="Separador de milhares 19 3 2 8 2" xfId="21021"/>
    <cellStyle name="Separador de milhares 19 3 2 8 3" xfId="28198"/>
    <cellStyle name="Separador de milhares 19 3 2 8 4" xfId="12241"/>
    <cellStyle name="Separador de milhares 19 3 2 9" xfId="3868"/>
    <cellStyle name="Separador de milhares 19 3 2 9 2" xfId="26849"/>
    <cellStyle name="Separador de milhares 19 3 2 9 3" xfId="17509"/>
    <cellStyle name="Separador de milhares 19 3 3" xfId="351"/>
    <cellStyle name="Separador de milhares 19 3 3 2" xfId="1635"/>
    <cellStyle name="Separador de milhares 19 3 3 2 2" xfId="3391"/>
    <cellStyle name="Separador de milhares 19 3 3 2 2 2" xfId="9295"/>
    <cellStyle name="Separador de milhares 19 3 3 2 2 2 2" xfId="32276"/>
    <cellStyle name="Separador de milhares 19 3 3 2 2 2 3" xfId="20467"/>
    <cellStyle name="Separador de milhares 19 3 3 2 2 3" xfId="26372"/>
    <cellStyle name="Separador de milhares 19 3 3 2 2 4" xfId="16955"/>
    <cellStyle name="Separador de milhares 19 3 3 2 3" xfId="7539"/>
    <cellStyle name="Separador de milhares 19 3 3 2 3 2" xfId="11051"/>
    <cellStyle name="Separador de milhares 19 3 3 2 3 2 2" xfId="34032"/>
    <cellStyle name="Separador de milhares 19 3 3 2 3 2 3" xfId="22860"/>
    <cellStyle name="Separador de milhares 19 3 3 2 3 3" xfId="30520"/>
    <cellStyle name="Separador de milhares 19 3 3 2 3 4" xfId="15199"/>
    <cellStyle name="Separador de milhares 19 3 3 2 4" xfId="4663"/>
    <cellStyle name="Separador de milhares 19 3 3 2 4 2" xfId="27644"/>
    <cellStyle name="Separador de milhares 19 3 3 2 4 3" xfId="18711"/>
    <cellStyle name="Separador de milhares 19 3 3 2 5" xfId="24616"/>
    <cellStyle name="Separador de milhares 19 3 3 2 6" xfId="13443"/>
    <cellStyle name="Separador de milhares 19 3 3 3" xfId="999"/>
    <cellStyle name="Separador de milhares 19 3 3 3 2" xfId="2755"/>
    <cellStyle name="Separador de milhares 19 3 3 3 2 2" xfId="8659"/>
    <cellStyle name="Separador de milhares 19 3 3 3 2 2 2" xfId="31640"/>
    <cellStyle name="Separador de milhares 19 3 3 3 2 2 3" xfId="19831"/>
    <cellStyle name="Separador de milhares 19 3 3 3 2 3" xfId="25736"/>
    <cellStyle name="Separador de milhares 19 3 3 3 2 4" xfId="16319"/>
    <cellStyle name="Separador de milhares 19 3 3 3 3" xfId="6903"/>
    <cellStyle name="Separador de milhares 19 3 3 3 3 2" xfId="10415"/>
    <cellStyle name="Separador de milhares 19 3 3 3 3 2 2" xfId="33396"/>
    <cellStyle name="Separador de milhares 19 3 3 3 3 2 3" xfId="22224"/>
    <cellStyle name="Separador de milhares 19 3 3 3 3 3" xfId="29884"/>
    <cellStyle name="Separador de milhares 19 3 3 3 3 4" xfId="14563"/>
    <cellStyle name="Separador de milhares 19 3 3 3 4" xfId="5707"/>
    <cellStyle name="Separador de milhares 19 3 3 3 4 2" xfId="28688"/>
    <cellStyle name="Separador de milhares 19 3 3 3 4 3" xfId="18075"/>
    <cellStyle name="Separador de milhares 19 3 3 3 5" xfId="23980"/>
    <cellStyle name="Separador de milhares 19 3 3 3 6" xfId="12807"/>
    <cellStyle name="Separador de milhares 19 3 3 4" xfId="2110"/>
    <cellStyle name="Separador de milhares 19 3 3 4 2" xfId="8014"/>
    <cellStyle name="Separador de milhares 19 3 3 4 2 2" xfId="30995"/>
    <cellStyle name="Separador de milhares 19 3 3 4 2 3" xfId="19186"/>
    <cellStyle name="Separador de milhares 19 3 3 4 3" xfId="25091"/>
    <cellStyle name="Separador de milhares 19 3 3 4 4" xfId="15674"/>
    <cellStyle name="Separador de milhares 19 3 3 5" xfId="6258"/>
    <cellStyle name="Separador de milhares 19 3 3 5 2" xfId="9770"/>
    <cellStyle name="Separador de milhares 19 3 3 5 2 2" xfId="32751"/>
    <cellStyle name="Separador de milhares 19 3 3 5 2 3" xfId="21579"/>
    <cellStyle name="Separador de milhares 19 3 3 5 3" xfId="29239"/>
    <cellStyle name="Separador de milhares 19 3 3 5 4" xfId="13918"/>
    <cellStyle name="Separador de milhares 19 3 3 6" xfId="5138"/>
    <cellStyle name="Separador de milhares 19 3 3 6 2" xfId="20942"/>
    <cellStyle name="Separador de milhares 19 3 3 6 3" xfId="28119"/>
    <cellStyle name="Separador de milhares 19 3 3 6 4" xfId="12162"/>
    <cellStyle name="Separador de milhares 19 3 3 7" xfId="4027"/>
    <cellStyle name="Separador de milhares 19 3 3 7 2" xfId="27008"/>
    <cellStyle name="Separador de milhares 19 3 3 7 3" xfId="17430"/>
    <cellStyle name="Separador de milhares 19 3 3 8" xfId="23335"/>
    <cellStyle name="Separador de milhares 19 3 3 9" xfId="11687"/>
    <cellStyle name="Separador de milhares 19 3 4" xfId="507"/>
    <cellStyle name="Separador de milhares 19 3 4 2" xfId="1790"/>
    <cellStyle name="Separador de milhares 19 3 4 2 2" xfId="3546"/>
    <cellStyle name="Separador de milhares 19 3 4 2 2 2" xfId="9450"/>
    <cellStyle name="Separador de milhares 19 3 4 2 2 2 2" xfId="32431"/>
    <cellStyle name="Separador de milhares 19 3 4 2 2 2 3" xfId="20622"/>
    <cellStyle name="Separador de milhares 19 3 4 2 2 3" xfId="26527"/>
    <cellStyle name="Separador de milhares 19 3 4 2 2 4" xfId="17110"/>
    <cellStyle name="Separador de milhares 19 3 4 2 3" xfId="7694"/>
    <cellStyle name="Separador de milhares 19 3 4 2 3 2" xfId="11206"/>
    <cellStyle name="Separador de milhares 19 3 4 2 3 2 2" xfId="34187"/>
    <cellStyle name="Separador de milhares 19 3 4 2 3 2 3" xfId="23015"/>
    <cellStyle name="Separador de milhares 19 3 4 2 3 3" xfId="30675"/>
    <cellStyle name="Separador de milhares 19 3 4 2 3 4" xfId="15354"/>
    <cellStyle name="Separador de milhares 19 3 4 2 4" xfId="4818"/>
    <cellStyle name="Separador de milhares 19 3 4 2 4 2" xfId="27799"/>
    <cellStyle name="Separador de milhares 19 3 4 2 4 3" xfId="18866"/>
    <cellStyle name="Separador de milhares 19 3 4 2 5" xfId="24771"/>
    <cellStyle name="Separador de milhares 19 3 4 2 6" xfId="13598"/>
    <cellStyle name="Separador de milhares 19 3 4 3" xfId="1154"/>
    <cellStyle name="Separador de milhares 19 3 4 3 2" xfId="2910"/>
    <cellStyle name="Separador de milhares 19 3 4 3 2 2" xfId="8814"/>
    <cellStyle name="Separador de milhares 19 3 4 3 2 2 2" xfId="31795"/>
    <cellStyle name="Separador de milhares 19 3 4 3 2 2 3" xfId="19986"/>
    <cellStyle name="Separador de milhares 19 3 4 3 2 3" xfId="25891"/>
    <cellStyle name="Separador de milhares 19 3 4 3 2 4" xfId="16474"/>
    <cellStyle name="Separador de milhares 19 3 4 3 3" xfId="7058"/>
    <cellStyle name="Separador de milhares 19 3 4 3 3 2" xfId="10570"/>
    <cellStyle name="Separador de milhares 19 3 4 3 3 2 2" xfId="33551"/>
    <cellStyle name="Separador de milhares 19 3 4 3 3 2 3" xfId="22379"/>
    <cellStyle name="Separador de milhares 19 3 4 3 3 3" xfId="30039"/>
    <cellStyle name="Separador de milhares 19 3 4 3 3 4" xfId="14718"/>
    <cellStyle name="Separador de milhares 19 3 4 3 4" xfId="5862"/>
    <cellStyle name="Separador de milhares 19 3 4 3 4 2" xfId="28843"/>
    <cellStyle name="Separador de milhares 19 3 4 3 4 3" xfId="18230"/>
    <cellStyle name="Separador de milhares 19 3 4 3 5" xfId="24135"/>
    <cellStyle name="Separador de milhares 19 3 4 3 6" xfId="12962"/>
    <cellStyle name="Separador de milhares 19 3 4 4" xfId="2265"/>
    <cellStyle name="Separador de milhares 19 3 4 4 2" xfId="8169"/>
    <cellStyle name="Separador de milhares 19 3 4 4 2 2" xfId="31150"/>
    <cellStyle name="Separador de milhares 19 3 4 4 2 3" xfId="19341"/>
    <cellStyle name="Separador de milhares 19 3 4 4 3" xfId="25246"/>
    <cellStyle name="Separador de milhares 19 3 4 4 4" xfId="15829"/>
    <cellStyle name="Separador de milhares 19 3 4 5" xfId="6413"/>
    <cellStyle name="Separador de milhares 19 3 4 5 2" xfId="9925"/>
    <cellStyle name="Separador de milhares 19 3 4 5 2 2" xfId="32906"/>
    <cellStyle name="Separador de milhares 19 3 4 5 2 3" xfId="21734"/>
    <cellStyle name="Separador de milhares 19 3 4 5 3" xfId="29394"/>
    <cellStyle name="Separador de milhares 19 3 4 5 4" xfId="14073"/>
    <cellStyle name="Separador de milhares 19 3 4 6" xfId="5293"/>
    <cellStyle name="Separador de milhares 19 3 4 6 2" xfId="21097"/>
    <cellStyle name="Separador de milhares 19 3 4 6 3" xfId="28274"/>
    <cellStyle name="Separador de milhares 19 3 4 6 4" xfId="12317"/>
    <cellStyle name="Separador de milhares 19 3 4 7" xfId="4182"/>
    <cellStyle name="Separador de milhares 19 3 4 7 2" xfId="27163"/>
    <cellStyle name="Separador de milhares 19 3 4 7 3" xfId="17585"/>
    <cellStyle name="Separador de milhares 19 3 4 8" xfId="23490"/>
    <cellStyle name="Separador de milhares 19 3 4 9" xfId="11842"/>
    <cellStyle name="Separador de milhares 19 3 5" xfId="925"/>
    <cellStyle name="Separador de milhares 19 3 5 2" xfId="1561"/>
    <cellStyle name="Separador de milhares 19 3 5 2 2" xfId="3317"/>
    <cellStyle name="Separador de milhares 19 3 5 2 2 2" xfId="9221"/>
    <cellStyle name="Separador de milhares 19 3 5 2 2 2 2" xfId="32202"/>
    <cellStyle name="Separador de milhares 19 3 5 2 2 2 3" xfId="20393"/>
    <cellStyle name="Separador de milhares 19 3 5 2 2 3" xfId="26298"/>
    <cellStyle name="Separador de milhares 19 3 5 2 2 4" xfId="16881"/>
    <cellStyle name="Separador de milhares 19 3 5 2 3" xfId="7465"/>
    <cellStyle name="Separador de milhares 19 3 5 2 3 2" xfId="10977"/>
    <cellStyle name="Separador de milhares 19 3 5 2 3 2 2" xfId="33958"/>
    <cellStyle name="Separador de milhares 19 3 5 2 3 2 3" xfId="22786"/>
    <cellStyle name="Separador de milhares 19 3 5 2 3 3" xfId="30446"/>
    <cellStyle name="Separador de milhares 19 3 5 2 3 4" xfId="15125"/>
    <cellStyle name="Separador de milhares 19 3 5 2 4" xfId="4589"/>
    <cellStyle name="Separador de milhares 19 3 5 2 4 2" xfId="27570"/>
    <cellStyle name="Separador de milhares 19 3 5 2 4 3" xfId="18637"/>
    <cellStyle name="Separador de milhares 19 3 5 2 5" xfId="24542"/>
    <cellStyle name="Separador de milhares 19 3 5 2 6" xfId="13369"/>
    <cellStyle name="Separador de milhares 19 3 5 3" xfId="2681"/>
    <cellStyle name="Separador de milhares 19 3 5 3 2" xfId="8585"/>
    <cellStyle name="Separador de milhares 19 3 5 3 2 2" xfId="31566"/>
    <cellStyle name="Separador de milhares 19 3 5 3 2 3" xfId="19757"/>
    <cellStyle name="Separador de milhares 19 3 5 3 3" xfId="25662"/>
    <cellStyle name="Separador de milhares 19 3 5 3 4" xfId="16245"/>
    <cellStyle name="Separador de milhares 19 3 5 4" xfId="6829"/>
    <cellStyle name="Separador de milhares 19 3 5 4 2" xfId="10341"/>
    <cellStyle name="Separador de milhares 19 3 5 4 2 2" xfId="33322"/>
    <cellStyle name="Separador de milhares 19 3 5 4 2 3" xfId="22150"/>
    <cellStyle name="Separador de milhares 19 3 5 4 3" xfId="29810"/>
    <cellStyle name="Separador de milhares 19 3 5 4 4" xfId="14489"/>
    <cellStyle name="Separador de milhares 19 3 5 5" xfId="5633"/>
    <cellStyle name="Separador de milhares 19 3 5 5 2" xfId="21267"/>
    <cellStyle name="Separador de milhares 19 3 5 5 3" xfId="28614"/>
    <cellStyle name="Separador de milhares 19 3 5 5 4" xfId="12733"/>
    <cellStyle name="Separador de milhares 19 3 5 6" xfId="3953"/>
    <cellStyle name="Separador de milhares 19 3 5 6 2" xfId="26934"/>
    <cellStyle name="Separador de milhares 19 3 5 6 3" xfId="18001"/>
    <cellStyle name="Separador de milhares 19 3 5 7" xfId="23906"/>
    <cellStyle name="Separador de milhares 19 3 5 8" xfId="11613"/>
    <cellStyle name="Separador de milhares 19 3 6" xfId="1315"/>
    <cellStyle name="Separador de milhares 19 3 6 2" xfId="1951"/>
    <cellStyle name="Separador de milhares 19 3 6 2 2" xfId="3707"/>
    <cellStyle name="Separador de milhares 19 3 6 2 2 2" xfId="9611"/>
    <cellStyle name="Separador de milhares 19 3 6 2 2 2 2" xfId="32592"/>
    <cellStyle name="Separador de milhares 19 3 6 2 2 2 3" xfId="20783"/>
    <cellStyle name="Separador de milhares 19 3 6 2 2 3" xfId="26688"/>
    <cellStyle name="Separador de milhares 19 3 6 2 2 4" xfId="17271"/>
    <cellStyle name="Separador de milhares 19 3 6 2 3" xfId="7855"/>
    <cellStyle name="Separador de milhares 19 3 6 2 3 2" xfId="11367"/>
    <cellStyle name="Separador de milhares 19 3 6 2 3 2 2" xfId="34348"/>
    <cellStyle name="Separador de milhares 19 3 6 2 3 2 3" xfId="23176"/>
    <cellStyle name="Separador de milhares 19 3 6 2 3 3" xfId="30836"/>
    <cellStyle name="Separador de milhares 19 3 6 2 3 4" xfId="15515"/>
    <cellStyle name="Separador de milhares 19 3 6 2 4" xfId="4979"/>
    <cellStyle name="Separador de milhares 19 3 6 2 4 2" xfId="27960"/>
    <cellStyle name="Separador de milhares 19 3 6 2 4 3" xfId="19027"/>
    <cellStyle name="Separador de milhares 19 3 6 2 5" xfId="24932"/>
    <cellStyle name="Separador de milhares 19 3 6 2 6" xfId="13759"/>
    <cellStyle name="Separador de milhares 19 3 6 3" xfId="3071"/>
    <cellStyle name="Separador de milhares 19 3 6 3 2" xfId="8975"/>
    <cellStyle name="Separador de milhares 19 3 6 3 2 2" xfId="31956"/>
    <cellStyle name="Separador de milhares 19 3 6 3 2 3" xfId="20147"/>
    <cellStyle name="Separador de milhares 19 3 6 3 3" xfId="26052"/>
    <cellStyle name="Separador de milhares 19 3 6 3 4" xfId="16635"/>
    <cellStyle name="Separador de milhares 19 3 6 4" xfId="7219"/>
    <cellStyle name="Separador de milhares 19 3 6 4 2" xfId="10731"/>
    <cellStyle name="Separador de milhares 19 3 6 4 2 2" xfId="33712"/>
    <cellStyle name="Separador de milhares 19 3 6 4 2 3" xfId="22540"/>
    <cellStyle name="Separador de milhares 19 3 6 4 3" xfId="30200"/>
    <cellStyle name="Separador de milhares 19 3 6 4 4" xfId="14879"/>
    <cellStyle name="Separador de milhares 19 3 6 5" xfId="6023"/>
    <cellStyle name="Separador de milhares 19 3 6 5 2" xfId="21420"/>
    <cellStyle name="Separador de milhares 19 3 6 5 3" xfId="29004"/>
    <cellStyle name="Separador de milhares 19 3 6 5 4" xfId="13123"/>
    <cellStyle name="Separador de milhares 19 3 6 6" xfId="4343"/>
    <cellStyle name="Separador de milhares 19 3 6 6 2" xfId="27324"/>
    <cellStyle name="Separador de milhares 19 3 6 6 3" xfId="18391"/>
    <cellStyle name="Separador de milhares 19 3 6 7" xfId="24296"/>
    <cellStyle name="Separador de milhares 19 3 6 8" xfId="12003"/>
    <cellStyle name="Separador de milhares 19 3 7" xfId="755"/>
    <cellStyle name="Separador de milhares 19 3 7 2" xfId="2511"/>
    <cellStyle name="Separador de milhares 19 3 7 2 2" xfId="8415"/>
    <cellStyle name="Separador de milhares 19 3 7 2 2 2" xfId="31396"/>
    <cellStyle name="Separador de milhares 19 3 7 2 2 3" xfId="19587"/>
    <cellStyle name="Separador de milhares 19 3 7 2 3" xfId="25492"/>
    <cellStyle name="Separador de milhares 19 3 7 2 4" xfId="16075"/>
    <cellStyle name="Separador de milhares 19 3 7 3" xfId="6659"/>
    <cellStyle name="Separador de milhares 19 3 7 3 2" xfId="10171"/>
    <cellStyle name="Separador de milhares 19 3 7 3 2 2" xfId="33152"/>
    <cellStyle name="Separador de milhares 19 3 7 3 2 3" xfId="21980"/>
    <cellStyle name="Separador de milhares 19 3 7 3 3" xfId="29640"/>
    <cellStyle name="Separador de milhares 19 3 7 3 4" xfId="14319"/>
    <cellStyle name="Separador de milhares 19 3 7 4" xfId="4419"/>
    <cellStyle name="Separador de milhares 19 3 7 4 2" xfId="27400"/>
    <cellStyle name="Separador de milhares 19 3 7 4 3" xfId="17831"/>
    <cellStyle name="Separador de milhares 19 3 7 5" xfId="23736"/>
    <cellStyle name="Separador de milhares 19 3 7 6" xfId="12563"/>
    <cellStyle name="Separador de milhares 19 3 8" xfId="1391"/>
    <cellStyle name="Separador de milhares 19 3 8 2" xfId="3147"/>
    <cellStyle name="Separador de milhares 19 3 8 2 2" xfId="9051"/>
    <cellStyle name="Separador de milhares 19 3 8 2 2 2" xfId="32032"/>
    <cellStyle name="Separador de milhares 19 3 8 2 2 3" xfId="20223"/>
    <cellStyle name="Separador de milhares 19 3 8 2 3" xfId="26128"/>
    <cellStyle name="Separador de milhares 19 3 8 2 4" xfId="16711"/>
    <cellStyle name="Separador de milhares 19 3 8 3" xfId="7295"/>
    <cellStyle name="Separador de milhares 19 3 8 3 2" xfId="10807"/>
    <cellStyle name="Separador de milhares 19 3 8 3 2 2" xfId="33788"/>
    <cellStyle name="Separador de milhares 19 3 8 3 2 3" xfId="22616"/>
    <cellStyle name="Separador de milhares 19 3 8 3 3" xfId="30276"/>
    <cellStyle name="Separador de milhares 19 3 8 3 4" xfId="14955"/>
    <cellStyle name="Separador de milhares 19 3 8 4" xfId="6099"/>
    <cellStyle name="Separador de milhares 19 3 8 4 2" xfId="29080"/>
    <cellStyle name="Separador de milhares 19 3 8 4 3" xfId="18467"/>
    <cellStyle name="Separador de milhares 19 3 8 5" xfId="24372"/>
    <cellStyle name="Separador de milhares 19 3 8 6" xfId="13199"/>
    <cellStyle name="Separador de milhares 19 3 9" xfId="678"/>
    <cellStyle name="Separador de milhares 19 3 9 2" xfId="2435"/>
    <cellStyle name="Separador de milhares 19 3 9 2 2" xfId="8339"/>
    <cellStyle name="Separador de milhares 19 3 9 2 2 2" xfId="31320"/>
    <cellStyle name="Separador de milhares 19 3 9 2 2 3" xfId="19511"/>
    <cellStyle name="Separador de milhares 19 3 9 2 3" xfId="25416"/>
    <cellStyle name="Separador de milhares 19 3 9 2 4" xfId="15999"/>
    <cellStyle name="Separador de milhares 19 3 9 3" xfId="6583"/>
    <cellStyle name="Separador de milhares 19 3 9 3 2" xfId="10095"/>
    <cellStyle name="Separador de milhares 19 3 9 3 2 2" xfId="33076"/>
    <cellStyle name="Separador de milhares 19 3 9 3 2 3" xfId="21904"/>
    <cellStyle name="Separador de milhares 19 3 9 3 3" xfId="29564"/>
    <cellStyle name="Separador de milhares 19 3 9 3 4" xfId="14243"/>
    <cellStyle name="Separador de milhares 19 3 9 4" xfId="5463"/>
    <cellStyle name="Separador de milhares 19 3 9 4 2" xfId="28444"/>
    <cellStyle name="Separador de milhares 19 3 9 4 3" xfId="17755"/>
    <cellStyle name="Separador de milhares 19 3 9 5" xfId="23660"/>
    <cellStyle name="Separador de milhares 19 3 9 6" xfId="12487"/>
    <cellStyle name="Separador de milhares 19 4" xfId="304"/>
    <cellStyle name="Separador de milhares 19 4 10" xfId="2063"/>
    <cellStyle name="Separador de milhares 19 4 10 2" xfId="7967"/>
    <cellStyle name="Separador de milhares 19 4 10 2 2" xfId="30948"/>
    <cellStyle name="Separador de milhares 19 4 10 2 3" xfId="19139"/>
    <cellStyle name="Separador de milhares 19 4 10 3" xfId="25044"/>
    <cellStyle name="Separador de milhares 19 4 10 4" xfId="15627"/>
    <cellStyle name="Separador de milhares 19 4 11" xfId="6211"/>
    <cellStyle name="Separador de milhares 19 4 11 2" xfId="9723"/>
    <cellStyle name="Separador de milhares 19 4 11 2 2" xfId="32704"/>
    <cellStyle name="Separador de milhares 19 4 11 2 3" xfId="21532"/>
    <cellStyle name="Separador de milhares 19 4 11 3" xfId="29192"/>
    <cellStyle name="Separador de milhares 19 4 11 4" xfId="13871"/>
    <cellStyle name="Separador de milhares 19 4 12" xfId="5091"/>
    <cellStyle name="Separador de milhares 19 4 12 2" xfId="20895"/>
    <cellStyle name="Separador de milhares 19 4 12 3" xfId="28072"/>
    <cellStyle name="Separador de milhares 19 4 12 4" xfId="12115"/>
    <cellStyle name="Separador de milhares 19 4 13" xfId="3810"/>
    <cellStyle name="Separador de milhares 19 4 13 2" xfId="26791"/>
    <cellStyle name="Separador de milhares 19 4 13 3" xfId="17383"/>
    <cellStyle name="Separador de milhares 19 4 14" xfId="23288"/>
    <cellStyle name="Separador de milhares 19 4 15" xfId="11470"/>
    <cellStyle name="Separador de milhares 19 4 2" xfId="458"/>
    <cellStyle name="Separador de milhares 19 4 2 10" xfId="23441"/>
    <cellStyle name="Separador de milhares 19 4 2 11" xfId="11555"/>
    <cellStyle name="Separador de milhares 19 4 2 2" xfId="619"/>
    <cellStyle name="Separador de milhares 19 4 2 2 2" xfId="1902"/>
    <cellStyle name="Separador de milhares 19 4 2 2 2 2" xfId="3658"/>
    <cellStyle name="Separador de milhares 19 4 2 2 2 2 2" xfId="9562"/>
    <cellStyle name="Separador de milhares 19 4 2 2 2 2 2 2" xfId="32543"/>
    <cellStyle name="Separador de milhares 19 4 2 2 2 2 2 3" xfId="20734"/>
    <cellStyle name="Separador de milhares 19 4 2 2 2 2 3" xfId="26639"/>
    <cellStyle name="Separador de milhares 19 4 2 2 2 2 4" xfId="17222"/>
    <cellStyle name="Separador de milhares 19 4 2 2 2 3" xfId="7806"/>
    <cellStyle name="Separador de milhares 19 4 2 2 2 3 2" xfId="11318"/>
    <cellStyle name="Separador de milhares 19 4 2 2 2 3 2 2" xfId="34299"/>
    <cellStyle name="Separador de milhares 19 4 2 2 2 3 2 3" xfId="23127"/>
    <cellStyle name="Separador de milhares 19 4 2 2 2 3 3" xfId="30787"/>
    <cellStyle name="Separador de milhares 19 4 2 2 2 3 4" xfId="15466"/>
    <cellStyle name="Separador de milhares 19 4 2 2 2 4" xfId="4930"/>
    <cellStyle name="Separador de milhares 19 4 2 2 2 4 2" xfId="27911"/>
    <cellStyle name="Separador de milhares 19 4 2 2 2 4 3" xfId="18978"/>
    <cellStyle name="Separador de milhares 19 4 2 2 2 5" xfId="24883"/>
    <cellStyle name="Separador de milhares 19 4 2 2 2 6" xfId="13710"/>
    <cellStyle name="Separador de milhares 19 4 2 2 3" xfId="1266"/>
    <cellStyle name="Separador de milhares 19 4 2 2 3 2" xfId="3022"/>
    <cellStyle name="Separador de milhares 19 4 2 2 3 2 2" xfId="8926"/>
    <cellStyle name="Separador de milhares 19 4 2 2 3 2 2 2" xfId="31907"/>
    <cellStyle name="Separador de milhares 19 4 2 2 3 2 2 3" xfId="20098"/>
    <cellStyle name="Separador de milhares 19 4 2 2 3 2 3" xfId="26003"/>
    <cellStyle name="Separador de milhares 19 4 2 2 3 2 4" xfId="16586"/>
    <cellStyle name="Separador de milhares 19 4 2 2 3 3" xfId="7170"/>
    <cellStyle name="Separador de milhares 19 4 2 2 3 3 2" xfId="10682"/>
    <cellStyle name="Separador de milhares 19 4 2 2 3 3 2 2" xfId="33663"/>
    <cellStyle name="Separador de milhares 19 4 2 2 3 3 2 3" xfId="22491"/>
    <cellStyle name="Separador de milhares 19 4 2 2 3 3 3" xfId="30151"/>
    <cellStyle name="Separador de milhares 19 4 2 2 3 3 4" xfId="14830"/>
    <cellStyle name="Separador de milhares 19 4 2 2 3 4" xfId="5974"/>
    <cellStyle name="Separador de milhares 19 4 2 2 3 4 2" xfId="28955"/>
    <cellStyle name="Separador de milhares 19 4 2 2 3 4 3" xfId="18342"/>
    <cellStyle name="Separador de milhares 19 4 2 2 3 5" xfId="24247"/>
    <cellStyle name="Separador de milhares 19 4 2 2 3 6" xfId="13074"/>
    <cellStyle name="Separador de milhares 19 4 2 2 4" xfId="2377"/>
    <cellStyle name="Separador de milhares 19 4 2 2 4 2" xfId="8281"/>
    <cellStyle name="Separador de milhares 19 4 2 2 4 2 2" xfId="31262"/>
    <cellStyle name="Separador de milhares 19 4 2 2 4 2 3" xfId="19453"/>
    <cellStyle name="Separador de milhares 19 4 2 2 4 3" xfId="25358"/>
    <cellStyle name="Separador de milhares 19 4 2 2 4 4" xfId="15941"/>
    <cellStyle name="Separador de milhares 19 4 2 2 5" xfId="6525"/>
    <cellStyle name="Separador de milhares 19 4 2 2 5 2" xfId="10037"/>
    <cellStyle name="Separador de milhares 19 4 2 2 5 2 2" xfId="33018"/>
    <cellStyle name="Separador de milhares 19 4 2 2 5 2 3" xfId="21846"/>
    <cellStyle name="Separador de milhares 19 4 2 2 5 3" xfId="29506"/>
    <cellStyle name="Separador de milhares 19 4 2 2 5 4" xfId="14185"/>
    <cellStyle name="Separador de milhares 19 4 2 2 6" xfId="5405"/>
    <cellStyle name="Separador de milhares 19 4 2 2 6 2" xfId="21209"/>
    <cellStyle name="Separador de milhares 19 4 2 2 6 3" xfId="28386"/>
    <cellStyle name="Separador de milhares 19 4 2 2 6 4" xfId="12429"/>
    <cellStyle name="Separador de milhares 19 4 2 2 7" xfId="4294"/>
    <cellStyle name="Separador de milhares 19 4 2 2 7 2" xfId="27275"/>
    <cellStyle name="Separador de milhares 19 4 2 2 7 3" xfId="17697"/>
    <cellStyle name="Separador de milhares 19 4 2 2 8" xfId="23602"/>
    <cellStyle name="Separador de milhares 19 4 2 2 9" xfId="11954"/>
    <cellStyle name="Separador de milhares 19 4 2 3" xfId="1105"/>
    <cellStyle name="Separador de milhares 19 4 2 3 2" xfId="1741"/>
    <cellStyle name="Separador de milhares 19 4 2 3 2 2" xfId="3497"/>
    <cellStyle name="Separador de milhares 19 4 2 3 2 2 2" xfId="9401"/>
    <cellStyle name="Separador de milhares 19 4 2 3 2 2 2 2" xfId="32382"/>
    <cellStyle name="Separador de milhares 19 4 2 3 2 2 2 3" xfId="20573"/>
    <cellStyle name="Separador de milhares 19 4 2 3 2 2 3" xfId="26478"/>
    <cellStyle name="Separador de milhares 19 4 2 3 2 2 4" xfId="17061"/>
    <cellStyle name="Separador de milhares 19 4 2 3 2 3" xfId="7645"/>
    <cellStyle name="Separador de milhares 19 4 2 3 2 3 2" xfId="11157"/>
    <cellStyle name="Separador de milhares 19 4 2 3 2 3 2 2" xfId="34138"/>
    <cellStyle name="Separador de milhares 19 4 2 3 2 3 2 3" xfId="22966"/>
    <cellStyle name="Separador de milhares 19 4 2 3 2 3 3" xfId="30626"/>
    <cellStyle name="Separador de milhares 19 4 2 3 2 3 4" xfId="15305"/>
    <cellStyle name="Separador de milhares 19 4 2 3 2 4" xfId="4769"/>
    <cellStyle name="Separador de milhares 19 4 2 3 2 4 2" xfId="27750"/>
    <cellStyle name="Separador de milhares 19 4 2 3 2 4 3" xfId="18817"/>
    <cellStyle name="Separador de milhares 19 4 2 3 2 5" xfId="24722"/>
    <cellStyle name="Separador de milhares 19 4 2 3 2 6" xfId="13549"/>
    <cellStyle name="Separador de milhares 19 4 2 3 3" xfId="2861"/>
    <cellStyle name="Separador de milhares 19 4 2 3 3 2" xfId="8765"/>
    <cellStyle name="Separador de milhares 19 4 2 3 3 2 2" xfId="31746"/>
    <cellStyle name="Separador de milhares 19 4 2 3 3 2 3" xfId="19937"/>
    <cellStyle name="Separador de milhares 19 4 2 3 3 3" xfId="25842"/>
    <cellStyle name="Separador de milhares 19 4 2 3 3 4" xfId="16425"/>
    <cellStyle name="Separador de milhares 19 4 2 3 4" xfId="7009"/>
    <cellStyle name="Separador de milhares 19 4 2 3 4 2" xfId="10521"/>
    <cellStyle name="Separador de milhares 19 4 2 3 4 2 2" xfId="33502"/>
    <cellStyle name="Separador de milhares 19 4 2 3 4 2 3" xfId="22330"/>
    <cellStyle name="Separador de milhares 19 4 2 3 4 3" xfId="29990"/>
    <cellStyle name="Separador de milhares 19 4 2 3 4 4" xfId="14669"/>
    <cellStyle name="Separador de milhares 19 4 2 3 5" xfId="5813"/>
    <cellStyle name="Separador de milhares 19 4 2 3 5 2" xfId="21371"/>
    <cellStyle name="Separador de milhares 19 4 2 3 5 3" xfId="28794"/>
    <cellStyle name="Separador de milhares 19 4 2 3 5 4" xfId="12913"/>
    <cellStyle name="Separador de milhares 19 4 2 3 6" xfId="4133"/>
    <cellStyle name="Separador de milhares 19 4 2 3 6 2" xfId="27114"/>
    <cellStyle name="Separador de milhares 19 4 2 3 6 3" xfId="18181"/>
    <cellStyle name="Separador de milhares 19 4 2 3 7" xfId="24086"/>
    <cellStyle name="Separador de milhares 19 4 2 3 8" xfId="11793"/>
    <cellStyle name="Separador de milhares 19 4 2 4" xfId="1503"/>
    <cellStyle name="Separador de milhares 19 4 2 4 2" xfId="3259"/>
    <cellStyle name="Separador de milhares 19 4 2 4 2 2" xfId="9163"/>
    <cellStyle name="Separador de milhares 19 4 2 4 2 2 2" xfId="32144"/>
    <cellStyle name="Separador de milhares 19 4 2 4 2 2 3" xfId="20335"/>
    <cellStyle name="Separador de milhares 19 4 2 4 2 3" xfId="26240"/>
    <cellStyle name="Separador de milhares 19 4 2 4 2 4" xfId="16823"/>
    <cellStyle name="Separador de milhares 19 4 2 4 3" xfId="7407"/>
    <cellStyle name="Separador de milhares 19 4 2 4 3 2" xfId="10919"/>
    <cellStyle name="Separador de milhares 19 4 2 4 3 2 2" xfId="33900"/>
    <cellStyle name="Separador de milhares 19 4 2 4 3 2 3" xfId="22728"/>
    <cellStyle name="Separador de milhares 19 4 2 4 3 3" xfId="30388"/>
    <cellStyle name="Separador de milhares 19 4 2 4 3 4" xfId="15067"/>
    <cellStyle name="Separador de milhares 19 4 2 4 4" xfId="4531"/>
    <cellStyle name="Separador de milhares 19 4 2 4 4 2" xfId="27512"/>
    <cellStyle name="Separador de milhares 19 4 2 4 4 3" xfId="18579"/>
    <cellStyle name="Separador de milhares 19 4 2 4 5" xfId="24484"/>
    <cellStyle name="Separador de milhares 19 4 2 4 6" xfId="13311"/>
    <cellStyle name="Separador de milhares 19 4 2 5" xfId="867"/>
    <cellStyle name="Separador de milhares 19 4 2 5 2" xfId="2623"/>
    <cellStyle name="Separador de milhares 19 4 2 5 2 2" xfId="8527"/>
    <cellStyle name="Separador de milhares 19 4 2 5 2 2 2" xfId="31508"/>
    <cellStyle name="Separador de milhares 19 4 2 5 2 2 3" xfId="19699"/>
    <cellStyle name="Separador de milhares 19 4 2 5 2 3" xfId="25604"/>
    <cellStyle name="Separador de milhares 19 4 2 5 2 4" xfId="16187"/>
    <cellStyle name="Separador de milhares 19 4 2 5 3" xfId="6771"/>
    <cellStyle name="Separador de milhares 19 4 2 5 3 2" xfId="10283"/>
    <cellStyle name="Separador de milhares 19 4 2 5 3 2 2" xfId="33264"/>
    <cellStyle name="Separador de milhares 19 4 2 5 3 2 3" xfId="22092"/>
    <cellStyle name="Separador de milhares 19 4 2 5 3 3" xfId="29752"/>
    <cellStyle name="Separador de milhares 19 4 2 5 3 4" xfId="14431"/>
    <cellStyle name="Separador de milhares 19 4 2 5 4" xfId="5575"/>
    <cellStyle name="Separador de milhares 19 4 2 5 4 2" xfId="28556"/>
    <cellStyle name="Separador de milhares 19 4 2 5 4 3" xfId="17943"/>
    <cellStyle name="Separador de milhares 19 4 2 5 5" xfId="23848"/>
    <cellStyle name="Separador de milhares 19 4 2 5 6" xfId="12675"/>
    <cellStyle name="Separador de milhares 19 4 2 6" xfId="2216"/>
    <cellStyle name="Separador de milhares 19 4 2 6 2" xfId="8120"/>
    <cellStyle name="Separador de milhares 19 4 2 6 2 2" xfId="31101"/>
    <cellStyle name="Separador de milhares 19 4 2 6 2 3" xfId="19292"/>
    <cellStyle name="Separador de milhares 19 4 2 6 3" xfId="25197"/>
    <cellStyle name="Separador de milhares 19 4 2 6 4" xfId="15780"/>
    <cellStyle name="Separador de milhares 19 4 2 7" xfId="6364"/>
    <cellStyle name="Separador de milhares 19 4 2 7 2" xfId="9876"/>
    <cellStyle name="Separador de milhares 19 4 2 7 2 2" xfId="32857"/>
    <cellStyle name="Separador de milhares 19 4 2 7 2 3" xfId="21685"/>
    <cellStyle name="Separador de milhares 19 4 2 7 3" xfId="29345"/>
    <cellStyle name="Separador de milhares 19 4 2 7 4" xfId="14024"/>
    <cellStyle name="Separador de milhares 19 4 2 8" xfId="5244"/>
    <cellStyle name="Separador de milhares 19 4 2 8 2" xfId="21048"/>
    <cellStyle name="Separador de milhares 19 4 2 8 3" xfId="28225"/>
    <cellStyle name="Separador de milhares 19 4 2 8 4" xfId="12268"/>
    <cellStyle name="Separador de milhares 19 4 2 9" xfId="3895"/>
    <cellStyle name="Separador de milhares 19 4 2 9 2" xfId="26876"/>
    <cellStyle name="Separador de milhares 19 4 2 9 3" xfId="17536"/>
    <cellStyle name="Separador de milhares 19 4 3" xfId="374"/>
    <cellStyle name="Separador de milhares 19 4 3 2" xfId="1658"/>
    <cellStyle name="Separador de milhares 19 4 3 2 2" xfId="3414"/>
    <cellStyle name="Separador de milhares 19 4 3 2 2 2" xfId="9318"/>
    <cellStyle name="Separador de milhares 19 4 3 2 2 2 2" xfId="32299"/>
    <cellStyle name="Separador de milhares 19 4 3 2 2 2 3" xfId="20490"/>
    <cellStyle name="Separador de milhares 19 4 3 2 2 3" xfId="26395"/>
    <cellStyle name="Separador de milhares 19 4 3 2 2 4" xfId="16978"/>
    <cellStyle name="Separador de milhares 19 4 3 2 3" xfId="7562"/>
    <cellStyle name="Separador de milhares 19 4 3 2 3 2" xfId="11074"/>
    <cellStyle name="Separador de milhares 19 4 3 2 3 2 2" xfId="34055"/>
    <cellStyle name="Separador de milhares 19 4 3 2 3 2 3" xfId="22883"/>
    <cellStyle name="Separador de milhares 19 4 3 2 3 3" xfId="30543"/>
    <cellStyle name="Separador de milhares 19 4 3 2 3 4" xfId="15222"/>
    <cellStyle name="Separador de milhares 19 4 3 2 4" xfId="4686"/>
    <cellStyle name="Separador de milhares 19 4 3 2 4 2" xfId="27667"/>
    <cellStyle name="Separador de milhares 19 4 3 2 4 3" xfId="18734"/>
    <cellStyle name="Separador de milhares 19 4 3 2 5" xfId="24639"/>
    <cellStyle name="Separador de milhares 19 4 3 2 6" xfId="13466"/>
    <cellStyle name="Separador de milhares 19 4 3 3" xfId="1022"/>
    <cellStyle name="Separador de milhares 19 4 3 3 2" xfId="2778"/>
    <cellStyle name="Separador de milhares 19 4 3 3 2 2" xfId="8682"/>
    <cellStyle name="Separador de milhares 19 4 3 3 2 2 2" xfId="31663"/>
    <cellStyle name="Separador de milhares 19 4 3 3 2 2 3" xfId="19854"/>
    <cellStyle name="Separador de milhares 19 4 3 3 2 3" xfId="25759"/>
    <cellStyle name="Separador de milhares 19 4 3 3 2 4" xfId="16342"/>
    <cellStyle name="Separador de milhares 19 4 3 3 3" xfId="6926"/>
    <cellStyle name="Separador de milhares 19 4 3 3 3 2" xfId="10438"/>
    <cellStyle name="Separador de milhares 19 4 3 3 3 2 2" xfId="33419"/>
    <cellStyle name="Separador de milhares 19 4 3 3 3 2 3" xfId="22247"/>
    <cellStyle name="Separador de milhares 19 4 3 3 3 3" xfId="29907"/>
    <cellStyle name="Separador de milhares 19 4 3 3 3 4" xfId="14586"/>
    <cellStyle name="Separador de milhares 19 4 3 3 4" xfId="5730"/>
    <cellStyle name="Separador de milhares 19 4 3 3 4 2" xfId="28711"/>
    <cellStyle name="Separador de milhares 19 4 3 3 4 3" xfId="18098"/>
    <cellStyle name="Separador de milhares 19 4 3 3 5" xfId="24003"/>
    <cellStyle name="Separador de milhares 19 4 3 3 6" xfId="12830"/>
    <cellStyle name="Separador de milhares 19 4 3 4" xfId="2133"/>
    <cellStyle name="Separador de milhares 19 4 3 4 2" xfId="8037"/>
    <cellStyle name="Separador de milhares 19 4 3 4 2 2" xfId="31018"/>
    <cellStyle name="Separador de milhares 19 4 3 4 2 3" xfId="19209"/>
    <cellStyle name="Separador de milhares 19 4 3 4 3" xfId="25114"/>
    <cellStyle name="Separador de milhares 19 4 3 4 4" xfId="15697"/>
    <cellStyle name="Separador de milhares 19 4 3 5" xfId="6281"/>
    <cellStyle name="Separador de milhares 19 4 3 5 2" xfId="9793"/>
    <cellStyle name="Separador de milhares 19 4 3 5 2 2" xfId="32774"/>
    <cellStyle name="Separador de milhares 19 4 3 5 2 3" xfId="21602"/>
    <cellStyle name="Separador de milhares 19 4 3 5 3" xfId="29262"/>
    <cellStyle name="Separador de milhares 19 4 3 5 4" xfId="13941"/>
    <cellStyle name="Separador de milhares 19 4 3 6" xfId="5161"/>
    <cellStyle name="Separador de milhares 19 4 3 6 2" xfId="20965"/>
    <cellStyle name="Separador de milhares 19 4 3 6 3" xfId="28142"/>
    <cellStyle name="Separador de milhares 19 4 3 6 4" xfId="12185"/>
    <cellStyle name="Separador de milhares 19 4 3 7" xfId="4050"/>
    <cellStyle name="Separador de milhares 19 4 3 7 2" xfId="27031"/>
    <cellStyle name="Separador de milhares 19 4 3 7 3" xfId="17453"/>
    <cellStyle name="Separador de milhares 19 4 3 8" xfId="23358"/>
    <cellStyle name="Separador de milhares 19 4 3 9" xfId="11710"/>
    <cellStyle name="Separador de milhares 19 4 4" xfId="534"/>
    <cellStyle name="Separador de milhares 19 4 4 2" xfId="1817"/>
    <cellStyle name="Separador de milhares 19 4 4 2 2" xfId="3573"/>
    <cellStyle name="Separador de milhares 19 4 4 2 2 2" xfId="9477"/>
    <cellStyle name="Separador de milhares 19 4 4 2 2 2 2" xfId="32458"/>
    <cellStyle name="Separador de milhares 19 4 4 2 2 2 3" xfId="20649"/>
    <cellStyle name="Separador de milhares 19 4 4 2 2 3" xfId="26554"/>
    <cellStyle name="Separador de milhares 19 4 4 2 2 4" xfId="17137"/>
    <cellStyle name="Separador de milhares 19 4 4 2 3" xfId="7721"/>
    <cellStyle name="Separador de milhares 19 4 4 2 3 2" xfId="11233"/>
    <cellStyle name="Separador de milhares 19 4 4 2 3 2 2" xfId="34214"/>
    <cellStyle name="Separador de milhares 19 4 4 2 3 2 3" xfId="23042"/>
    <cellStyle name="Separador de milhares 19 4 4 2 3 3" xfId="30702"/>
    <cellStyle name="Separador de milhares 19 4 4 2 3 4" xfId="15381"/>
    <cellStyle name="Separador de milhares 19 4 4 2 4" xfId="4845"/>
    <cellStyle name="Separador de milhares 19 4 4 2 4 2" xfId="27826"/>
    <cellStyle name="Separador de milhares 19 4 4 2 4 3" xfId="18893"/>
    <cellStyle name="Separador de milhares 19 4 4 2 5" xfId="24798"/>
    <cellStyle name="Separador de milhares 19 4 4 2 6" xfId="13625"/>
    <cellStyle name="Separador de milhares 19 4 4 3" xfId="1181"/>
    <cellStyle name="Separador de milhares 19 4 4 3 2" xfId="2937"/>
    <cellStyle name="Separador de milhares 19 4 4 3 2 2" xfId="8841"/>
    <cellStyle name="Separador de milhares 19 4 4 3 2 2 2" xfId="31822"/>
    <cellStyle name="Separador de milhares 19 4 4 3 2 2 3" xfId="20013"/>
    <cellStyle name="Separador de milhares 19 4 4 3 2 3" xfId="25918"/>
    <cellStyle name="Separador de milhares 19 4 4 3 2 4" xfId="16501"/>
    <cellStyle name="Separador de milhares 19 4 4 3 3" xfId="7085"/>
    <cellStyle name="Separador de milhares 19 4 4 3 3 2" xfId="10597"/>
    <cellStyle name="Separador de milhares 19 4 4 3 3 2 2" xfId="33578"/>
    <cellStyle name="Separador de milhares 19 4 4 3 3 2 3" xfId="22406"/>
    <cellStyle name="Separador de milhares 19 4 4 3 3 3" xfId="30066"/>
    <cellStyle name="Separador de milhares 19 4 4 3 3 4" xfId="14745"/>
    <cellStyle name="Separador de milhares 19 4 4 3 4" xfId="5889"/>
    <cellStyle name="Separador de milhares 19 4 4 3 4 2" xfId="28870"/>
    <cellStyle name="Separador de milhares 19 4 4 3 4 3" xfId="18257"/>
    <cellStyle name="Separador de milhares 19 4 4 3 5" xfId="24162"/>
    <cellStyle name="Separador de milhares 19 4 4 3 6" xfId="12989"/>
    <cellStyle name="Separador de milhares 19 4 4 4" xfId="2292"/>
    <cellStyle name="Separador de milhares 19 4 4 4 2" xfId="8196"/>
    <cellStyle name="Separador de milhares 19 4 4 4 2 2" xfId="31177"/>
    <cellStyle name="Separador de milhares 19 4 4 4 2 3" xfId="19368"/>
    <cellStyle name="Separador de milhares 19 4 4 4 3" xfId="25273"/>
    <cellStyle name="Separador de milhares 19 4 4 4 4" xfId="15856"/>
    <cellStyle name="Separador de milhares 19 4 4 5" xfId="6440"/>
    <cellStyle name="Separador de milhares 19 4 4 5 2" xfId="9952"/>
    <cellStyle name="Separador de milhares 19 4 4 5 2 2" xfId="32933"/>
    <cellStyle name="Separador de milhares 19 4 4 5 2 3" xfId="21761"/>
    <cellStyle name="Separador de milhares 19 4 4 5 3" xfId="29421"/>
    <cellStyle name="Separador de milhares 19 4 4 5 4" xfId="14100"/>
    <cellStyle name="Separador de milhares 19 4 4 6" xfId="5320"/>
    <cellStyle name="Separador de milhares 19 4 4 6 2" xfId="21124"/>
    <cellStyle name="Separador de milhares 19 4 4 6 3" xfId="28301"/>
    <cellStyle name="Separador de milhares 19 4 4 6 4" xfId="12344"/>
    <cellStyle name="Separador de milhares 19 4 4 7" xfId="4209"/>
    <cellStyle name="Separador de milhares 19 4 4 7 2" xfId="27190"/>
    <cellStyle name="Separador de milhares 19 4 4 7 3" xfId="17612"/>
    <cellStyle name="Separador de milhares 19 4 4 8" xfId="23517"/>
    <cellStyle name="Separador de milhares 19 4 4 9" xfId="11869"/>
    <cellStyle name="Separador de milhares 19 4 5" xfId="952"/>
    <cellStyle name="Separador de milhares 19 4 5 2" xfId="1588"/>
    <cellStyle name="Separador de milhares 19 4 5 2 2" xfId="3344"/>
    <cellStyle name="Separador de milhares 19 4 5 2 2 2" xfId="9248"/>
    <cellStyle name="Separador de milhares 19 4 5 2 2 2 2" xfId="32229"/>
    <cellStyle name="Separador de milhares 19 4 5 2 2 2 3" xfId="20420"/>
    <cellStyle name="Separador de milhares 19 4 5 2 2 3" xfId="26325"/>
    <cellStyle name="Separador de milhares 19 4 5 2 2 4" xfId="16908"/>
    <cellStyle name="Separador de milhares 19 4 5 2 3" xfId="7492"/>
    <cellStyle name="Separador de milhares 19 4 5 2 3 2" xfId="11004"/>
    <cellStyle name="Separador de milhares 19 4 5 2 3 2 2" xfId="33985"/>
    <cellStyle name="Separador de milhares 19 4 5 2 3 2 3" xfId="22813"/>
    <cellStyle name="Separador de milhares 19 4 5 2 3 3" xfId="30473"/>
    <cellStyle name="Separador de milhares 19 4 5 2 3 4" xfId="15152"/>
    <cellStyle name="Separador de milhares 19 4 5 2 4" xfId="4616"/>
    <cellStyle name="Separador de milhares 19 4 5 2 4 2" xfId="27597"/>
    <cellStyle name="Separador de milhares 19 4 5 2 4 3" xfId="18664"/>
    <cellStyle name="Separador de milhares 19 4 5 2 5" xfId="24569"/>
    <cellStyle name="Separador de milhares 19 4 5 2 6" xfId="13396"/>
    <cellStyle name="Separador de milhares 19 4 5 3" xfId="2708"/>
    <cellStyle name="Separador de milhares 19 4 5 3 2" xfId="8612"/>
    <cellStyle name="Separador de milhares 19 4 5 3 2 2" xfId="31593"/>
    <cellStyle name="Separador de milhares 19 4 5 3 2 3" xfId="19784"/>
    <cellStyle name="Separador de milhares 19 4 5 3 3" xfId="25689"/>
    <cellStyle name="Separador de milhares 19 4 5 3 4" xfId="16272"/>
    <cellStyle name="Separador de milhares 19 4 5 4" xfId="6856"/>
    <cellStyle name="Separador de milhares 19 4 5 4 2" xfId="10368"/>
    <cellStyle name="Separador de milhares 19 4 5 4 2 2" xfId="33349"/>
    <cellStyle name="Separador de milhares 19 4 5 4 2 3" xfId="22177"/>
    <cellStyle name="Separador de milhares 19 4 5 4 3" xfId="29837"/>
    <cellStyle name="Separador de milhares 19 4 5 4 4" xfId="14516"/>
    <cellStyle name="Separador de milhares 19 4 5 5" xfId="5660"/>
    <cellStyle name="Separador de milhares 19 4 5 5 2" xfId="21294"/>
    <cellStyle name="Separador de milhares 19 4 5 5 3" xfId="28641"/>
    <cellStyle name="Separador de milhares 19 4 5 5 4" xfId="12760"/>
    <cellStyle name="Separador de milhares 19 4 5 6" xfId="3980"/>
    <cellStyle name="Separador de milhares 19 4 5 6 2" xfId="26961"/>
    <cellStyle name="Separador de milhares 19 4 5 6 3" xfId="18028"/>
    <cellStyle name="Separador de milhares 19 4 5 7" xfId="23933"/>
    <cellStyle name="Separador de milhares 19 4 5 8" xfId="11640"/>
    <cellStyle name="Separador de milhares 19 4 6" xfId="1342"/>
    <cellStyle name="Separador de milhares 19 4 6 2" xfId="1978"/>
    <cellStyle name="Separador de milhares 19 4 6 2 2" xfId="3734"/>
    <cellStyle name="Separador de milhares 19 4 6 2 2 2" xfId="9638"/>
    <cellStyle name="Separador de milhares 19 4 6 2 2 2 2" xfId="32619"/>
    <cellStyle name="Separador de milhares 19 4 6 2 2 2 3" xfId="20810"/>
    <cellStyle name="Separador de milhares 19 4 6 2 2 3" xfId="26715"/>
    <cellStyle name="Separador de milhares 19 4 6 2 2 4" xfId="17298"/>
    <cellStyle name="Separador de milhares 19 4 6 2 3" xfId="7882"/>
    <cellStyle name="Separador de milhares 19 4 6 2 3 2" xfId="11394"/>
    <cellStyle name="Separador de milhares 19 4 6 2 3 2 2" xfId="34375"/>
    <cellStyle name="Separador de milhares 19 4 6 2 3 2 3" xfId="23203"/>
    <cellStyle name="Separador de milhares 19 4 6 2 3 3" xfId="30863"/>
    <cellStyle name="Separador de milhares 19 4 6 2 3 4" xfId="15542"/>
    <cellStyle name="Separador de milhares 19 4 6 2 4" xfId="5006"/>
    <cellStyle name="Separador de milhares 19 4 6 2 4 2" xfId="27987"/>
    <cellStyle name="Separador de milhares 19 4 6 2 4 3" xfId="19054"/>
    <cellStyle name="Separador de milhares 19 4 6 2 5" xfId="24959"/>
    <cellStyle name="Separador de milhares 19 4 6 2 6" xfId="13786"/>
    <cellStyle name="Separador de milhares 19 4 6 3" xfId="3098"/>
    <cellStyle name="Separador de milhares 19 4 6 3 2" xfId="9002"/>
    <cellStyle name="Separador de milhares 19 4 6 3 2 2" xfId="31983"/>
    <cellStyle name="Separador de milhares 19 4 6 3 2 3" xfId="20174"/>
    <cellStyle name="Separador de milhares 19 4 6 3 3" xfId="26079"/>
    <cellStyle name="Separador de milhares 19 4 6 3 4" xfId="16662"/>
    <cellStyle name="Separador de milhares 19 4 6 4" xfId="7246"/>
    <cellStyle name="Separador de milhares 19 4 6 4 2" xfId="10758"/>
    <cellStyle name="Separador de milhares 19 4 6 4 2 2" xfId="33739"/>
    <cellStyle name="Separador de milhares 19 4 6 4 2 3" xfId="22567"/>
    <cellStyle name="Separador de milhares 19 4 6 4 3" xfId="30227"/>
    <cellStyle name="Separador de milhares 19 4 6 4 4" xfId="14906"/>
    <cellStyle name="Separador de milhares 19 4 6 5" xfId="6050"/>
    <cellStyle name="Separador de milhares 19 4 6 5 2" xfId="21447"/>
    <cellStyle name="Separador de milhares 19 4 6 5 3" xfId="29031"/>
    <cellStyle name="Separador de milhares 19 4 6 5 4" xfId="13150"/>
    <cellStyle name="Separador de milhares 19 4 6 6" xfId="4370"/>
    <cellStyle name="Separador de milhares 19 4 6 6 2" xfId="27351"/>
    <cellStyle name="Separador de milhares 19 4 6 6 3" xfId="18418"/>
    <cellStyle name="Separador de milhares 19 4 6 7" xfId="24323"/>
    <cellStyle name="Separador de milhares 19 4 6 8" xfId="12030"/>
    <cellStyle name="Separador de milhares 19 4 7" xfId="782"/>
    <cellStyle name="Separador de milhares 19 4 7 2" xfId="2538"/>
    <cellStyle name="Separador de milhares 19 4 7 2 2" xfId="8442"/>
    <cellStyle name="Separador de milhares 19 4 7 2 2 2" xfId="31423"/>
    <cellStyle name="Separador de milhares 19 4 7 2 2 3" xfId="19614"/>
    <cellStyle name="Separador de milhares 19 4 7 2 3" xfId="25519"/>
    <cellStyle name="Separador de milhares 19 4 7 2 4" xfId="16102"/>
    <cellStyle name="Separador de milhares 19 4 7 3" xfId="6686"/>
    <cellStyle name="Separador de milhares 19 4 7 3 2" xfId="10198"/>
    <cellStyle name="Separador de milhares 19 4 7 3 2 2" xfId="33179"/>
    <cellStyle name="Separador de milhares 19 4 7 3 2 3" xfId="22007"/>
    <cellStyle name="Separador de milhares 19 4 7 3 3" xfId="29667"/>
    <cellStyle name="Separador de milhares 19 4 7 3 4" xfId="14346"/>
    <cellStyle name="Separador de milhares 19 4 7 4" xfId="4446"/>
    <cellStyle name="Separador de milhares 19 4 7 4 2" xfId="27427"/>
    <cellStyle name="Separador de milhares 19 4 7 4 3" xfId="17858"/>
    <cellStyle name="Separador de milhares 19 4 7 5" xfId="23763"/>
    <cellStyle name="Separador de milhares 19 4 7 6" xfId="12590"/>
    <cellStyle name="Separador de milhares 19 4 8" xfId="1418"/>
    <cellStyle name="Separador de milhares 19 4 8 2" xfId="3174"/>
    <cellStyle name="Separador de milhares 19 4 8 2 2" xfId="9078"/>
    <cellStyle name="Separador de milhares 19 4 8 2 2 2" xfId="32059"/>
    <cellStyle name="Separador de milhares 19 4 8 2 2 3" xfId="20250"/>
    <cellStyle name="Separador de milhares 19 4 8 2 3" xfId="26155"/>
    <cellStyle name="Separador de milhares 19 4 8 2 4" xfId="16738"/>
    <cellStyle name="Separador de milhares 19 4 8 3" xfId="7322"/>
    <cellStyle name="Separador de milhares 19 4 8 3 2" xfId="10834"/>
    <cellStyle name="Separador de milhares 19 4 8 3 2 2" xfId="33815"/>
    <cellStyle name="Separador de milhares 19 4 8 3 2 3" xfId="22643"/>
    <cellStyle name="Separador de milhares 19 4 8 3 3" xfId="30303"/>
    <cellStyle name="Separador de milhares 19 4 8 3 4" xfId="14982"/>
    <cellStyle name="Separador de milhares 19 4 8 4" xfId="6126"/>
    <cellStyle name="Separador de milhares 19 4 8 4 2" xfId="29107"/>
    <cellStyle name="Separador de milhares 19 4 8 4 3" xfId="18494"/>
    <cellStyle name="Separador de milhares 19 4 8 5" xfId="24399"/>
    <cellStyle name="Separador de milhares 19 4 8 6" xfId="13226"/>
    <cellStyle name="Separador de milhares 19 4 9" xfId="705"/>
    <cellStyle name="Separador de milhares 19 4 9 2" xfId="2462"/>
    <cellStyle name="Separador de milhares 19 4 9 2 2" xfId="8366"/>
    <cellStyle name="Separador de milhares 19 4 9 2 2 2" xfId="31347"/>
    <cellStyle name="Separador de milhares 19 4 9 2 2 3" xfId="19538"/>
    <cellStyle name="Separador de milhares 19 4 9 2 3" xfId="25443"/>
    <cellStyle name="Separador de milhares 19 4 9 2 4" xfId="16026"/>
    <cellStyle name="Separador de milhares 19 4 9 3" xfId="6610"/>
    <cellStyle name="Separador de milhares 19 4 9 3 2" xfId="10122"/>
    <cellStyle name="Separador de milhares 19 4 9 3 2 2" xfId="33103"/>
    <cellStyle name="Separador de milhares 19 4 9 3 2 3" xfId="21931"/>
    <cellStyle name="Separador de milhares 19 4 9 3 3" xfId="29591"/>
    <cellStyle name="Separador de milhares 19 4 9 3 4" xfId="14270"/>
    <cellStyle name="Separador de milhares 19 4 9 4" xfId="5490"/>
    <cellStyle name="Separador de milhares 19 4 9 4 2" xfId="28471"/>
    <cellStyle name="Separador de milhares 19 4 9 4 3" xfId="17782"/>
    <cellStyle name="Separador de milhares 19 4 9 5" xfId="23687"/>
    <cellStyle name="Separador de milhares 19 4 9 6" xfId="12514"/>
    <cellStyle name="Separador de milhares 19 5" xfId="314"/>
    <cellStyle name="Separador de milhares 19 5 10" xfId="2073"/>
    <cellStyle name="Separador de milhares 19 5 10 2" xfId="7977"/>
    <cellStyle name="Separador de milhares 19 5 10 2 2" xfId="30958"/>
    <cellStyle name="Separador de milhares 19 5 10 2 3" xfId="19149"/>
    <cellStyle name="Separador de milhares 19 5 10 3" xfId="25054"/>
    <cellStyle name="Separador de milhares 19 5 10 4" xfId="15637"/>
    <cellStyle name="Separador de milhares 19 5 11" xfId="6221"/>
    <cellStyle name="Separador de milhares 19 5 11 2" xfId="9733"/>
    <cellStyle name="Separador de milhares 19 5 11 2 2" xfId="32714"/>
    <cellStyle name="Separador de milhares 19 5 11 2 3" xfId="21542"/>
    <cellStyle name="Separador de milhares 19 5 11 3" xfId="29202"/>
    <cellStyle name="Separador de milhares 19 5 11 4" xfId="13881"/>
    <cellStyle name="Separador de milhares 19 5 12" xfId="5101"/>
    <cellStyle name="Separador de milhares 19 5 12 2" xfId="20905"/>
    <cellStyle name="Separador de milhares 19 5 12 3" xfId="28082"/>
    <cellStyle name="Separador de milhares 19 5 12 4" xfId="12125"/>
    <cellStyle name="Separador de milhares 19 5 13" xfId="3820"/>
    <cellStyle name="Separador de milhares 19 5 13 2" xfId="26801"/>
    <cellStyle name="Separador de milhares 19 5 13 3" xfId="17393"/>
    <cellStyle name="Separador de milhares 19 5 14" xfId="23298"/>
    <cellStyle name="Separador de milhares 19 5 15" xfId="11480"/>
    <cellStyle name="Separador de milhares 19 5 2" xfId="468"/>
    <cellStyle name="Separador de milhares 19 5 2 10" xfId="23451"/>
    <cellStyle name="Separador de milhares 19 5 2 11" xfId="11565"/>
    <cellStyle name="Separador de milhares 19 5 2 2" xfId="629"/>
    <cellStyle name="Separador de milhares 19 5 2 2 2" xfId="1912"/>
    <cellStyle name="Separador de milhares 19 5 2 2 2 2" xfId="3668"/>
    <cellStyle name="Separador de milhares 19 5 2 2 2 2 2" xfId="9572"/>
    <cellStyle name="Separador de milhares 19 5 2 2 2 2 2 2" xfId="32553"/>
    <cellStyle name="Separador de milhares 19 5 2 2 2 2 2 3" xfId="20744"/>
    <cellStyle name="Separador de milhares 19 5 2 2 2 2 3" xfId="26649"/>
    <cellStyle name="Separador de milhares 19 5 2 2 2 2 4" xfId="17232"/>
    <cellStyle name="Separador de milhares 19 5 2 2 2 3" xfId="7816"/>
    <cellStyle name="Separador de milhares 19 5 2 2 2 3 2" xfId="11328"/>
    <cellStyle name="Separador de milhares 19 5 2 2 2 3 2 2" xfId="34309"/>
    <cellStyle name="Separador de milhares 19 5 2 2 2 3 2 3" xfId="23137"/>
    <cellStyle name="Separador de milhares 19 5 2 2 2 3 3" xfId="30797"/>
    <cellStyle name="Separador de milhares 19 5 2 2 2 3 4" xfId="15476"/>
    <cellStyle name="Separador de milhares 19 5 2 2 2 4" xfId="4940"/>
    <cellStyle name="Separador de milhares 19 5 2 2 2 4 2" xfId="27921"/>
    <cellStyle name="Separador de milhares 19 5 2 2 2 4 3" xfId="18988"/>
    <cellStyle name="Separador de milhares 19 5 2 2 2 5" xfId="24893"/>
    <cellStyle name="Separador de milhares 19 5 2 2 2 6" xfId="13720"/>
    <cellStyle name="Separador de milhares 19 5 2 2 3" xfId="1276"/>
    <cellStyle name="Separador de milhares 19 5 2 2 3 2" xfId="3032"/>
    <cellStyle name="Separador de milhares 19 5 2 2 3 2 2" xfId="8936"/>
    <cellStyle name="Separador de milhares 19 5 2 2 3 2 2 2" xfId="31917"/>
    <cellStyle name="Separador de milhares 19 5 2 2 3 2 2 3" xfId="20108"/>
    <cellStyle name="Separador de milhares 19 5 2 2 3 2 3" xfId="26013"/>
    <cellStyle name="Separador de milhares 19 5 2 2 3 2 4" xfId="16596"/>
    <cellStyle name="Separador de milhares 19 5 2 2 3 3" xfId="7180"/>
    <cellStyle name="Separador de milhares 19 5 2 2 3 3 2" xfId="10692"/>
    <cellStyle name="Separador de milhares 19 5 2 2 3 3 2 2" xfId="33673"/>
    <cellStyle name="Separador de milhares 19 5 2 2 3 3 2 3" xfId="22501"/>
    <cellStyle name="Separador de milhares 19 5 2 2 3 3 3" xfId="30161"/>
    <cellStyle name="Separador de milhares 19 5 2 2 3 3 4" xfId="14840"/>
    <cellStyle name="Separador de milhares 19 5 2 2 3 4" xfId="5984"/>
    <cellStyle name="Separador de milhares 19 5 2 2 3 4 2" xfId="28965"/>
    <cellStyle name="Separador de milhares 19 5 2 2 3 4 3" xfId="18352"/>
    <cellStyle name="Separador de milhares 19 5 2 2 3 5" xfId="24257"/>
    <cellStyle name="Separador de milhares 19 5 2 2 3 6" xfId="13084"/>
    <cellStyle name="Separador de milhares 19 5 2 2 4" xfId="2387"/>
    <cellStyle name="Separador de milhares 19 5 2 2 4 2" xfId="8291"/>
    <cellStyle name="Separador de milhares 19 5 2 2 4 2 2" xfId="31272"/>
    <cellStyle name="Separador de milhares 19 5 2 2 4 2 3" xfId="19463"/>
    <cellStyle name="Separador de milhares 19 5 2 2 4 3" xfId="25368"/>
    <cellStyle name="Separador de milhares 19 5 2 2 4 4" xfId="15951"/>
    <cellStyle name="Separador de milhares 19 5 2 2 5" xfId="6535"/>
    <cellStyle name="Separador de milhares 19 5 2 2 5 2" xfId="10047"/>
    <cellStyle name="Separador de milhares 19 5 2 2 5 2 2" xfId="33028"/>
    <cellStyle name="Separador de milhares 19 5 2 2 5 2 3" xfId="21856"/>
    <cellStyle name="Separador de milhares 19 5 2 2 5 3" xfId="29516"/>
    <cellStyle name="Separador de milhares 19 5 2 2 5 4" xfId="14195"/>
    <cellStyle name="Separador de milhares 19 5 2 2 6" xfId="5415"/>
    <cellStyle name="Separador de milhares 19 5 2 2 6 2" xfId="21219"/>
    <cellStyle name="Separador de milhares 19 5 2 2 6 3" xfId="28396"/>
    <cellStyle name="Separador de milhares 19 5 2 2 6 4" xfId="12439"/>
    <cellStyle name="Separador de milhares 19 5 2 2 7" xfId="4304"/>
    <cellStyle name="Separador de milhares 19 5 2 2 7 2" xfId="27285"/>
    <cellStyle name="Separador de milhares 19 5 2 2 7 3" xfId="17707"/>
    <cellStyle name="Separador de milhares 19 5 2 2 8" xfId="23612"/>
    <cellStyle name="Separador de milhares 19 5 2 2 9" xfId="11964"/>
    <cellStyle name="Separador de milhares 19 5 2 3" xfId="1115"/>
    <cellStyle name="Separador de milhares 19 5 2 3 2" xfId="1751"/>
    <cellStyle name="Separador de milhares 19 5 2 3 2 2" xfId="3507"/>
    <cellStyle name="Separador de milhares 19 5 2 3 2 2 2" xfId="9411"/>
    <cellStyle name="Separador de milhares 19 5 2 3 2 2 2 2" xfId="32392"/>
    <cellStyle name="Separador de milhares 19 5 2 3 2 2 2 3" xfId="20583"/>
    <cellStyle name="Separador de milhares 19 5 2 3 2 2 3" xfId="26488"/>
    <cellStyle name="Separador de milhares 19 5 2 3 2 2 4" xfId="17071"/>
    <cellStyle name="Separador de milhares 19 5 2 3 2 3" xfId="7655"/>
    <cellStyle name="Separador de milhares 19 5 2 3 2 3 2" xfId="11167"/>
    <cellStyle name="Separador de milhares 19 5 2 3 2 3 2 2" xfId="34148"/>
    <cellStyle name="Separador de milhares 19 5 2 3 2 3 2 3" xfId="22976"/>
    <cellStyle name="Separador de milhares 19 5 2 3 2 3 3" xfId="30636"/>
    <cellStyle name="Separador de milhares 19 5 2 3 2 3 4" xfId="15315"/>
    <cellStyle name="Separador de milhares 19 5 2 3 2 4" xfId="4779"/>
    <cellStyle name="Separador de milhares 19 5 2 3 2 4 2" xfId="27760"/>
    <cellStyle name="Separador de milhares 19 5 2 3 2 4 3" xfId="18827"/>
    <cellStyle name="Separador de milhares 19 5 2 3 2 5" xfId="24732"/>
    <cellStyle name="Separador de milhares 19 5 2 3 2 6" xfId="13559"/>
    <cellStyle name="Separador de milhares 19 5 2 3 3" xfId="2871"/>
    <cellStyle name="Separador de milhares 19 5 2 3 3 2" xfId="8775"/>
    <cellStyle name="Separador de milhares 19 5 2 3 3 2 2" xfId="31756"/>
    <cellStyle name="Separador de milhares 19 5 2 3 3 2 3" xfId="19947"/>
    <cellStyle name="Separador de milhares 19 5 2 3 3 3" xfId="25852"/>
    <cellStyle name="Separador de milhares 19 5 2 3 3 4" xfId="16435"/>
    <cellStyle name="Separador de milhares 19 5 2 3 4" xfId="7019"/>
    <cellStyle name="Separador de milhares 19 5 2 3 4 2" xfId="10531"/>
    <cellStyle name="Separador de milhares 19 5 2 3 4 2 2" xfId="33512"/>
    <cellStyle name="Separador de milhares 19 5 2 3 4 2 3" xfId="22340"/>
    <cellStyle name="Separador de milhares 19 5 2 3 4 3" xfId="30000"/>
    <cellStyle name="Separador de milhares 19 5 2 3 4 4" xfId="14679"/>
    <cellStyle name="Separador de milhares 19 5 2 3 5" xfId="5823"/>
    <cellStyle name="Separador de milhares 19 5 2 3 5 2" xfId="21381"/>
    <cellStyle name="Separador de milhares 19 5 2 3 5 3" xfId="28804"/>
    <cellStyle name="Separador de milhares 19 5 2 3 5 4" xfId="12923"/>
    <cellStyle name="Separador de milhares 19 5 2 3 6" xfId="4143"/>
    <cellStyle name="Separador de milhares 19 5 2 3 6 2" xfId="27124"/>
    <cellStyle name="Separador de milhares 19 5 2 3 6 3" xfId="18191"/>
    <cellStyle name="Separador de milhares 19 5 2 3 7" xfId="24096"/>
    <cellStyle name="Separador de milhares 19 5 2 3 8" xfId="11803"/>
    <cellStyle name="Separador de milhares 19 5 2 4" xfId="1513"/>
    <cellStyle name="Separador de milhares 19 5 2 4 2" xfId="3269"/>
    <cellStyle name="Separador de milhares 19 5 2 4 2 2" xfId="9173"/>
    <cellStyle name="Separador de milhares 19 5 2 4 2 2 2" xfId="32154"/>
    <cellStyle name="Separador de milhares 19 5 2 4 2 2 3" xfId="20345"/>
    <cellStyle name="Separador de milhares 19 5 2 4 2 3" xfId="26250"/>
    <cellStyle name="Separador de milhares 19 5 2 4 2 4" xfId="16833"/>
    <cellStyle name="Separador de milhares 19 5 2 4 3" xfId="7417"/>
    <cellStyle name="Separador de milhares 19 5 2 4 3 2" xfId="10929"/>
    <cellStyle name="Separador de milhares 19 5 2 4 3 2 2" xfId="33910"/>
    <cellStyle name="Separador de milhares 19 5 2 4 3 2 3" xfId="22738"/>
    <cellStyle name="Separador de milhares 19 5 2 4 3 3" xfId="30398"/>
    <cellStyle name="Separador de milhares 19 5 2 4 3 4" xfId="15077"/>
    <cellStyle name="Separador de milhares 19 5 2 4 4" xfId="4541"/>
    <cellStyle name="Separador de milhares 19 5 2 4 4 2" xfId="27522"/>
    <cellStyle name="Separador de milhares 19 5 2 4 4 3" xfId="18589"/>
    <cellStyle name="Separador de milhares 19 5 2 4 5" xfId="24494"/>
    <cellStyle name="Separador de milhares 19 5 2 4 6" xfId="13321"/>
    <cellStyle name="Separador de milhares 19 5 2 5" xfId="877"/>
    <cellStyle name="Separador de milhares 19 5 2 5 2" xfId="2633"/>
    <cellStyle name="Separador de milhares 19 5 2 5 2 2" xfId="8537"/>
    <cellStyle name="Separador de milhares 19 5 2 5 2 2 2" xfId="31518"/>
    <cellStyle name="Separador de milhares 19 5 2 5 2 2 3" xfId="19709"/>
    <cellStyle name="Separador de milhares 19 5 2 5 2 3" xfId="25614"/>
    <cellStyle name="Separador de milhares 19 5 2 5 2 4" xfId="16197"/>
    <cellStyle name="Separador de milhares 19 5 2 5 3" xfId="6781"/>
    <cellStyle name="Separador de milhares 19 5 2 5 3 2" xfId="10293"/>
    <cellStyle name="Separador de milhares 19 5 2 5 3 2 2" xfId="33274"/>
    <cellStyle name="Separador de milhares 19 5 2 5 3 2 3" xfId="22102"/>
    <cellStyle name="Separador de milhares 19 5 2 5 3 3" xfId="29762"/>
    <cellStyle name="Separador de milhares 19 5 2 5 3 4" xfId="14441"/>
    <cellStyle name="Separador de milhares 19 5 2 5 4" xfId="5585"/>
    <cellStyle name="Separador de milhares 19 5 2 5 4 2" xfId="28566"/>
    <cellStyle name="Separador de milhares 19 5 2 5 4 3" xfId="17953"/>
    <cellStyle name="Separador de milhares 19 5 2 5 5" xfId="23858"/>
    <cellStyle name="Separador de milhares 19 5 2 5 6" xfId="12685"/>
    <cellStyle name="Separador de milhares 19 5 2 6" xfId="2226"/>
    <cellStyle name="Separador de milhares 19 5 2 6 2" xfId="8130"/>
    <cellStyle name="Separador de milhares 19 5 2 6 2 2" xfId="31111"/>
    <cellStyle name="Separador de milhares 19 5 2 6 2 3" xfId="19302"/>
    <cellStyle name="Separador de milhares 19 5 2 6 3" xfId="25207"/>
    <cellStyle name="Separador de milhares 19 5 2 6 4" xfId="15790"/>
    <cellStyle name="Separador de milhares 19 5 2 7" xfId="6374"/>
    <cellStyle name="Separador de milhares 19 5 2 7 2" xfId="9886"/>
    <cellStyle name="Separador de milhares 19 5 2 7 2 2" xfId="32867"/>
    <cellStyle name="Separador de milhares 19 5 2 7 2 3" xfId="21695"/>
    <cellStyle name="Separador de milhares 19 5 2 7 3" xfId="29355"/>
    <cellStyle name="Separador de milhares 19 5 2 7 4" xfId="14034"/>
    <cellStyle name="Separador de milhares 19 5 2 8" xfId="5254"/>
    <cellStyle name="Separador de milhares 19 5 2 8 2" xfId="21058"/>
    <cellStyle name="Separador de milhares 19 5 2 8 3" xfId="28235"/>
    <cellStyle name="Separador de milhares 19 5 2 8 4" xfId="12278"/>
    <cellStyle name="Separador de milhares 19 5 2 9" xfId="3905"/>
    <cellStyle name="Separador de milhares 19 5 2 9 2" xfId="26886"/>
    <cellStyle name="Separador de milhares 19 5 2 9 3" xfId="17546"/>
    <cellStyle name="Separador de milhares 19 5 3" xfId="382"/>
    <cellStyle name="Separador de milhares 19 5 3 2" xfId="1666"/>
    <cellStyle name="Separador de milhares 19 5 3 2 2" xfId="3422"/>
    <cellStyle name="Separador de milhares 19 5 3 2 2 2" xfId="9326"/>
    <cellStyle name="Separador de milhares 19 5 3 2 2 2 2" xfId="32307"/>
    <cellStyle name="Separador de milhares 19 5 3 2 2 2 3" xfId="20498"/>
    <cellStyle name="Separador de milhares 19 5 3 2 2 3" xfId="26403"/>
    <cellStyle name="Separador de milhares 19 5 3 2 2 4" xfId="16986"/>
    <cellStyle name="Separador de milhares 19 5 3 2 3" xfId="7570"/>
    <cellStyle name="Separador de milhares 19 5 3 2 3 2" xfId="11082"/>
    <cellStyle name="Separador de milhares 19 5 3 2 3 2 2" xfId="34063"/>
    <cellStyle name="Separador de milhares 19 5 3 2 3 2 3" xfId="22891"/>
    <cellStyle name="Separador de milhares 19 5 3 2 3 3" xfId="30551"/>
    <cellStyle name="Separador de milhares 19 5 3 2 3 4" xfId="15230"/>
    <cellStyle name="Separador de milhares 19 5 3 2 4" xfId="4694"/>
    <cellStyle name="Separador de milhares 19 5 3 2 4 2" xfId="27675"/>
    <cellStyle name="Separador de milhares 19 5 3 2 4 3" xfId="18742"/>
    <cellStyle name="Separador de milhares 19 5 3 2 5" xfId="24647"/>
    <cellStyle name="Separador de milhares 19 5 3 2 6" xfId="13474"/>
    <cellStyle name="Separador de milhares 19 5 3 3" xfId="1030"/>
    <cellStyle name="Separador de milhares 19 5 3 3 2" xfId="2786"/>
    <cellStyle name="Separador de milhares 19 5 3 3 2 2" xfId="8690"/>
    <cellStyle name="Separador de milhares 19 5 3 3 2 2 2" xfId="31671"/>
    <cellStyle name="Separador de milhares 19 5 3 3 2 2 3" xfId="19862"/>
    <cellStyle name="Separador de milhares 19 5 3 3 2 3" xfId="25767"/>
    <cellStyle name="Separador de milhares 19 5 3 3 2 4" xfId="16350"/>
    <cellStyle name="Separador de milhares 19 5 3 3 3" xfId="6934"/>
    <cellStyle name="Separador de milhares 19 5 3 3 3 2" xfId="10446"/>
    <cellStyle name="Separador de milhares 19 5 3 3 3 2 2" xfId="33427"/>
    <cellStyle name="Separador de milhares 19 5 3 3 3 2 3" xfId="22255"/>
    <cellStyle name="Separador de milhares 19 5 3 3 3 3" xfId="29915"/>
    <cellStyle name="Separador de milhares 19 5 3 3 3 4" xfId="14594"/>
    <cellStyle name="Separador de milhares 19 5 3 3 4" xfId="5738"/>
    <cellStyle name="Separador de milhares 19 5 3 3 4 2" xfId="28719"/>
    <cellStyle name="Separador de milhares 19 5 3 3 4 3" xfId="18106"/>
    <cellStyle name="Separador de milhares 19 5 3 3 5" xfId="24011"/>
    <cellStyle name="Separador de milhares 19 5 3 3 6" xfId="12838"/>
    <cellStyle name="Separador de milhares 19 5 3 4" xfId="2141"/>
    <cellStyle name="Separador de milhares 19 5 3 4 2" xfId="8045"/>
    <cellStyle name="Separador de milhares 19 5 3 4 2 2" xfId="31026"/>
    <cellStyle name="Separador de milhares 19 5 3 4 2 3" xfId="19217"/>
    <cellStyle name="Separador de milhares 19 5 3 4 3" xfId="25122"/>
    <cellStyle name="Separador de milhares 19 5 3 4 4" xfId="15705"/>
    <cellStyle name="Separador de milhares 19 5 3 5" xfId="6289"/>
    <cellStyle name="Separador de milhares 19 5 3 5 2" xfId="9801"/>
    <cellStyle name="Separador de milhares 19 5 3 5 2 2" xfId="32782"/>
    <cellStyle name="Separador de milhares 19 5 3 5 2 3" xfId="21610"/>
    <cellStyle name="Separador de milhares 19 5 3 5 3" xfId="29270"/>
    <cellStyle name="Separador de milhares 19 5 3 5 4" xfId="13949"/>
    <cellStyle name="Separador de milhares 19 5 3 6" xfId="5169"/>
    <cellStyle name="Separador de milhares 19 5 3 6 2" xfId="20973"/>
    <cellStyle name="Separador de milhares 19 5 3 6 3" xfId="28150"/>
    <cellStyle name="Separador de milhares 19 5 3 6 4" xfId="12193"/>
    <cellStyle name="Separador de milhares 19 5 3 7" xfId="4058"/>
    <cellStyle name="Separador de milhares 19 5 3 7 2" xfId="27039"/>
    <cellStyle name="Separador de milhares 19 5 3 7 3" xfId="17461"/>
    <cellStyle name="Separador de milhares 19 5 3 8" xfId="23366"/>
    <cellStyle name="Separador de milhares 19 5 3 9" xfId="11718"/>
    <cellStyle name="Separador de milhares 19 5 4" xfId="544"/>
    <cellStyle name="Separador de milhares 19 5 4 2" xfId="1827"/>
    <cellStyle name="Separador de milhares 19 5 4 2 2" xfId="3583"/>
    <cellStyle name="Separador de milhares 19 5 4 2 2 2" xfId="9487"/>
    <cellStyle name="Separador de milhares 19 5 4 2 2 2 2" xfId="32468"/>
    <cellStyle name="Separador de milhares 19 5 4 2 2 2 3" xfId="20659"/>
    <cellStyle name="Separador de milhares 19 5 4 2 2 3" xfId="26564"/>
    <cellStyle name="Separador de milhares 19 5 4 2 2 4" xfId="17147"/>
    <cellStyle name="Separador de milhares 19 5 4 2 3" xfId="7731"/>
    <cellStyle name="Separador de milhares 19 5 4 2 3 2" xfId="11243"/>
    <cellStyle name="Separador de milhares 19 5 4 2 3 2 2" xfId="34224"/>
    <cellStyle name="Separador de milhares 19 5 4 2 3 2 3" xfId="23052"/>
    <cellStyle name="Separador de milhares 19 5 4 2 3 3" xfId="30712"/>
    <cellStyle name="Separador de milhares 19 5 4 2 3 4" xfId="15391"/>
    <cellStyle name="Separador de milhares 19 5 4 2 4" xfId="4855"/>
    <cellStyle name="Separador de milhares 19 5 4 2 4 2" xfId="27836"/>
    <cellStyle name="Separador de milhares 19 5 4 2 4 3" xfId="18903"/>
    <cellStyle name="Separador de milhares 19 5 4 2 5" xfId="24808"/>
    <cellStyle name="Separador de milhares 19 5 4 2 6" xfId="13635"/>
    <cellStyle name="Separador de milhares 19 5 4 3" xfId="1191"/>
    <cellStyle name="Separador de milhares 19 5 4 3 2" xfId="2947"/>
    <cellStyle name="Separador de milhares 19 5 4 3 2 2" xfId="8851"/>
    <cellStyle name="Separador de milhares 19 5 4 3 2 2 2" xfId="31832"/>
    <cellStyle name="Separador de milhares 19 5 4 3 2 2 3" xfId="20023"/>
    <cellStyle name="Separador de milhares 19 5 4 3 2 3" xfId="25928"/>
    <cellStyle name="Separador de milhares 19 5 4 3 2 4" xfId="16511"/>
    <cellStyle name="Separador de milhares 19 5 4 3 3" xfId="7095"/>
    <cellStyle name="Separador de milhares 19 5 4 3 3 2" xfId="10607"/>
    <cellStyle name="Separador de milhares 19 5 4 3 3 2 2" xfId="33588"/>
    <cellStyle name="Separador de milhares 19 5 4 3 3 2 3" xfId="22416"/>
    <cellStyle name="Separador de milhares 19 5 4 3 3 3" xfId="30076"/>
    <cellStyle name="Separador de milhares 19 5 4 3 3 4" xfId="14755"/>
    <cellStyle name="Separador de milhares 19 5 4 3 4" xfId="5899"/>
    <cellStyle name="Separador de milhares 19 5 4 3 4 2" xfId="28880"/>
    <cellStyle name="Separador de milhares 19 5 4 3 4 3" xfId="18267"/>
    <cellStyle name="Separador de milhares 19 5 4 3 5" xfId="24172"/>
    <cellStyle name="Separador de milhares 19 5 4 3 6" xfId="12999"/>
    <cellStyle name="Separador de milhares 19 5 4 4" xfId="2302"/>
    <cellStyle name="Separador de milhares 19 5 4 4 2" xfId="8206"/>
    <cellStyle name="Separador de milhares 19 5 4 4 2 2" xfId="31187"/>
    <cellStyle name="Separador de milhares 19 5 4 4 2 3" xfId="19378"/>
    <cellStyle name="Separador de milhares 19 5 4 4 3" xfId="25283"/>
    <cellStyle name="Separador de milhares 19 5 4 4 4" xfId="15866"/>
    <cellStyle name="Separador de milhares 19 5 4 5" xfId="6450"/>
    <cellStyle name="Separador de milhares 19 5 4 5 2" xfId="9962"/>
    <cellStyle name="Separador de milhares 19 5 4 5 2 2" xfId="32943"/>
    <cellStyle name="Separador de milhares 19 5 4 5 2 3" xfId="21771"/>
    <cellStyle name="Separador de milhares 19 5 4 5 3" xfId="29431"/>
    <cellStyle name="Separador de milhares 19 5 4 5 4" xfId="14110"/>
    <cellStyle name="Separador de milhares 19 5 4 6" xfId="5330"/>
    <cellStyle name="Separador de milhares 19 5 4 6 2" xfId="21134"/>
    <cellStyle name="Separador de milhares 19 5 4 6 3" xfId="28311"/>
    <cellStyle name="Separador de milhares 19 5 4 6 4" xfId="12354"/>
    <cellStyle name="Separador de milhares 19 5 4 7" xfId="4219"/>
    <cellStyle name="Separador de milhares 19 5 4 7 2" xfId="27200"/>
    <cellStyle name="Separador de milhares 19 5 4 7 3" xfId="17622"/>
    <cellStyle name="Separador de milhares 19 5 4 8" xfId="23527"/>
    <cellStyle name="Separador de milhares 19 5 4 9" xfId="11879"/>
    <cellStyle name="Separador de milhares 19 5 5" xfId="962"/>
    <cellStyle name="Separador de milhares 19 5 5 2" xfId="1598"/>
    <cellStyle name="Separador de milhares 19 5 5 2 2" xfId="3354"/>
    <cellStyle name="Separador de milhares 19 5 5 2 2 2" xfId="9258"/>
    <cellStyle name="Separador de milhares 19 5 5 2 2 2 2" xfId="32239"/>
    <cellStyle name="Separador de milhares 19 5 5 2 2 2 3" xfId="20430"/>
    <cellStyle name="Separador de milhares 19 5 5 2 2 3" xfId="26335"/>
    <cellStyle name="Separador de milhares 19 5 5 2 2 4" xfId="16918"/>
    <cellStyle name="Separador de milhares 19 5 5 2 3" xfId="7502"/>
    <cellStyle name="Separador de milhares 19 5 5 2 3 2" xfId="11014"/>
    <cellStyle name="Separador de milhares 19 5 5 2 3 2 2" xfId="33995"/>
    <cellStyle name="Separador de milhares 19 5 5 2 3 2 3" xfId="22823"/>
    <cellStyle name="Separador de milhares 19 5 5 2 3 3" xfId="30483"/>
    <cellStyle name="Separador de milhares 19 5 5 2 3 4" xfId="15162"/>
    <cellStyle name="Separador de milhares 19 5 5 2 4" xfId="4626"/>
    <cellStyle name="Separador de milhares 19 5 5 2 4 2" xfId="27607"/>
    <cellStyle name="Separador de milhares 19 5 5 2 4 3" xfId="18674"/>
    <cellStyle name="Separador de milhares 19 5 5 2 5" xfId="24579"/>
    <cellStyle name="Separador de milhares 19 5 5 2 6" xfId="13406"/>
    <cellStyle name="Separador de milhares 19 5 5 3" xfId="2718"/>
    <cellStyle name="Separador de milhares 19 5 5 3 2" xfId="8622"/>
    <cellStyle name="Separador de milhares 19 5 5 3 2 2" xfId="31603"/>
    <cellStyle name="Separador de milhares 19 5 5 3 2 3" xfId="19794"/>
    <cellStyle name="Separador de milhares 19 5 5 3 3" xfId="25699"/>
    <cellStyle name="Separador de milhares 19 5 5 3 4" xfId="16282"/>
    <cellStyle name="Separador de milhares 19 5 5 4" xfId="6866"/>
    <cellStyle name="Separador de milhares 19 5 5 4 2" xfId="10378"/>
    <cellStyle name="Separador de milhares 19 5 5 4 2 2" xfId="33359"/>
    <cellStyle name="Separador de milhares 19 5 5 4 2 3" xfId="22187"/>
    <cellStyle name="Separador de milhares 19 5 5 4 3" xfId="29847"/>
    <cellStyle name="Separador de milhares 19 5 5 4 4" xfId="14526"/>
    <cellStyle name="Separador de milhares 19 5 5 5" xfId="5670"/>
    <cellStyle name="Separador de milhares 19 5 5 5 2" xfId="21304"/>
    <cellStyle name="Separador de milhares 19 5 5 5 3" xfId="28651"/>
    <cellStyle name="Separador de milhares 19 5 5 5 4" xfId="12770"/>
    <cellStyle name="Separador de milhares 19 5 5 6" xfId="3990"/>
    <cellStyle name="Separador de milhares 19 5 5 6 2" xfId="26971"/>
    <cellStyle name="Separador de milhares 19 5 5 6 3" xfId="18038"/>
    <cellStyle name="Separador de milhares 19 5 5 7" xfId="23943"/>
    <cellStyle name="Separador de milhares 19 5 5 8" xfId="11650"/>
    <cellStyle name="Separador de milhares 19 5 6" xfId="1352"/>
    <cellStyle name="Separador de milhares 19 5 6 2" xfId="1988"/>
    <cellStyle name="Separador de milhares 19 5 6 2 2" xfId="3744"/>
    <cellStyle name="Separador de milhares 19 5 6 2 2 2" xfId="9648"/>
    <cellStyle name="Separador de milhares 19 5 6 2 2 2 2" xfId="32629"/>
    <cellStyle name="Separador de milhares 19 5 6 2 2 2 3" xfId="20820"/>
    <cellStyle name="Separador de milhares 19 5 6 2 2 3" xfId="26725"/>
    <cellStyle name="Separador de milhares 19 5 6 2 2 4" xfId="17308"/>
    <cellStyle name="Separador de milhares 19 5 6 2 3" xfId="7892"/>
    <cellStyle name="Separador de milhares 19 5 6 2 3 2" xfId="11404"/>
    <cellStyle name="Separador de milhares 19 5 6 2 3 2 2" xfId="34385"/>
    <cellStyle name="Separador de milhares 19 5 6 2 3 2 3" xfId="23213"/>
    <cellStyle name="Separador de milhares 19 5 6 2 3 3" xfId="30873"/>
    <cellStyle name="Separador de milhares 19 5 6 2 3 4" xfId="15552"/>
    <cellStyle name="Separador de milhares 19 5 6 2 4" xfId="5016"/>
    <cellStyle name="Separador de milhares 19 5 6 2 4 2" xfId="27997"/>
    <cellStyle name="Separador de milhares 19 5 6 2 4 3" xfId="19064"/>
    <cellStyle name="Separador de milhares 19 5 6 2 5" xfId="24969"/>
    <cellStyle name="Separador de milhares 19 5 6 2 6" xfId="13796"/>
    <cellStyle name="Separador de milhares 19 5 6 3" xfId="3108"/>
    <cellStyle name="Separador de milhares 19 5 6 3 2" xfId="9012"/>
    <cellStyle name="Separador de milhares 19 5 6 3 2 2" xfId="31993"/>
    <cellStyle name="Separador de milhares 19 5 6 3 2 3" xfId="20184"/>
    <cellStyle name="Separador de milhares 19 5 6 3 3" xfId="26089"/>
    <cellStyle name="Separador de milhares 19 5 6 3 4" xfId="16672"/>
    <cellStyle name="Separador de milhares 19 5 6 4" xfId="7256"/>
    <cellStyle name="Separador de milhares 19 5 6 4 2" xfId="10768"/>
    <cellStyle name="Separador de milhares 19 5 6 4 2 2" xfId="33749"/>
    <cellStyle name="Separador de milhares 19 5 6 4 2 3" xfId="22577"/>
    <cellStyle name="Separador de milhares 19 5 6 4 3" xfId="30237"/>
    <cellStyle name="Separador de milhares 19 5 6 4 4" xfId="14916"/>
    <cellStyle name="Separador de milhares 19 5 6 5" xfId="6060"/>
    <cellStyle name="Separador de milhares 19 5 6 5 2" xfId="21457"/>
    <cellStyle name="Separador de milhares 19 5 6 5 3" xfId="29041"/>
    <cellStyle name="Separador de milhares 19 5 6 5 4" xfId="13160"/>
    <cellStyle name="Separador de milhares 19 5 6 6" xfId="4380"/>
    <cellStyle name="Separador de milhares 19 5 6 6 2" xfId="27361"/>
    <cellStyle name="Separador de milhares 19 5 6 6 3" xfId="18428"/>
    <cellStyle name="Separador de milhares 19 5 6 7" xfId="24333"/>
    <cellStyle name="Separador de milhares 19 5 6 8" xfId="12040"/>
    <cellStyle name="Separador de milhares 19 5 7" xfId="792"/>
    <cellStyle name="Separador de milhares 19 5 7 2" xfId="2548"/>
    <cellStyle name="Separador de milhares 19 5 7 2 2" xfId="8452"/>
    <cellStyle name="Separador de milhares 19 5 7 2 2 2" xfId="31433"/>
    <cellStyle name="Separador de milhares 19 5 7 2 2 3" xfId="19624"/>
    <cellStyle name="Separador de milhares 19 5 7 2 3" xfId="25529"/>
    <cellStyle name="Separador de milhares 19 5 7 2 4" xfId="16112"/>
    <cellStyle name="Separador de milhares 19 5 7 3" xfId="6696"/>
    <cellStyle name="Separador de milhares 19 5 7 3 2" xfId="10208"/>
    <cellStyle name="Separador de milhares 19 5 7 3 2 2" xfId="33189"/>
    <cellStyle name="Separador de milhares 19 5 7 3 2 3" xfId="22017"/>
    <cellStyle name="Separador de milhares 19 5 7 3 3" xfId="29677"/>
    <cellStyle name="Separador de milhares 19 5 7 3 4" xfId="14356"/>
    <cellStyle name="Separador de milhares 19 5 7 4" xfId="4456"/>
    <cellStyle name="Separador de milhares 19 5 7 4 2" xfId="27437"/>
    <cellStyle name="Separador de milhares 19 5 7 4 3" xfId="17868"/>
    <cellStyle name="Separador de milhares 19 5 7 5" xfId="23773"/>
    <cellStyle name="Separador de milhares 19 5 7 6" xfId="12600"/>
    <cellStyle name="Separador de milhares 19 5 8" xfId="1428"/>
    <cellStyle name="Separador de milhares 19 5 8 2" xfId="3184"/>
    <cellStyle name="Separador de milhares 19 5 8 2 2" xfId="9088"/>
    <cellStyle name="Separador de milhares 19 5 8 2 2 2" xfId="32069"/>
    <cellStyle name="Separador de milhares 19 5 8 2 2 3" xfId="20260"/>
    <cellStyle name="Separador de milhares 19 5 8 2 3" xfId="26165"/>
    <cellStyle name="Separador de milhares 19 5 8 2 4" xfId="16748"/>
    <cellStyle name="Separador de milhares 19 5 8 3" xfId="7332"/>
    <cellStyle name="Separador de milhares 19 5 8 3 2" xfId="10844"/>
    <cellStyle name="Separador de milhares 19 5 8 3 2 2" xfId="33825"/>
    <cellStyle name="Separador de milhares 19 5 8 3 2 3" xfId="22653"/>
    <cellStyle name="Separador de milhares 19 5 8 3 3" xfId="30313"/>
    <cellStyle name="Separador de milhares 19 5 8 3 4" xfId="14992"/>
    <cellStyle name="Separador de milhares 19 5 8 4" xfId="6136"/>
    <cellStyle name="Separador de milhares 19 5 8 4 2" xfId="29117"/>
    <cellStyle name="Separador de milhares 19 5 8 4 3" xfId="18504"/>
    <cellStyle name="Separador de milhares 19 5 8 5" xfId="24409"/>
    <cellStyle name="Separador de milhares 19 5 8 6" xfId="13236"/>
    <cellStyle name="Separador de milhares 19 5 9" xfId="715"/>
    <cellStyle name="Separador de milhares 19 5 9 2" xfId="2472"/>
    <cellStyle name="Separador de milhares 19 5 9 2 2" xfId="8376"/>
    <cellStyle name="Separador de milhares 19 5 9 2 2 2" xfId="31357"/>
    <cellStyle name="Separador de milhares 19 5 9 2 2 3" xfId="19548"/>
    <cellStyle name="Separador de milhares 19 5 9 2 3" xfId="25453"/>
    <cellStyle name="Separador de milhares 19 5 9 2 4" xfId="16036"/>
    <cellStyle name="Separador de milhares 19 5 9 3" xfId="6620"/>
    <cellStyle name="Separador de milhares 19 5 9 3 2" xfId="10132"/>
    <cellStyle name="Separador de milhares 19 5 9 3 2 2" xfId="33113"/>
    <cellStyle name="Separador de milhares 19 5 9 3 2 3" xfId="21941"/>
    <cellStyle name="Separador de milhares 19 5 9 3 3" xfId="29601"/>
    <cellStyle name="Separador de milhares 19 5 9 3 4" xfId="14280"/>
    <cellStyle name="Separador de milhares 19 5 9 4" xfId="5500"/>
    <cellStyle name="Separador de milhares 19 5 9 4 2" xfId="28481"/>
    <cellStyle name="Separador de milhares 19 5 9 4 3" xfId="17792"/>
    <cellStyle name="Separador de milhares 19 5 9 5" xfId="23697"/>
    <cellStyle name="Separador de milhares 19 5 9 6" xfId="12524"/>
    <cellStyle name="Separador de milhares 19 6" xfId="319"/>
    <cellStyle name="Separador de milhares 19 6 10" xfId="2078"/>
    <cellStyle name="Separador de milhares 19 6 10 2" xfId="7982"/>
    <cellStyle name="Separador de milhares 19 6 10 2 2" xfId="30963"/>
    <cellStyle name="Separador de milhares 19 6 10 2 3" xfId="19154"/>
    <cellStyle name="Separador de milhares 19 6 10 3" xfId="25059"/>
    <cellStyle name="Separador de milhares 19 6 10 4" xfId="15642"/>
    <cellStyle name="Separador de milhares 19 6 11" xfId="6226"/>
    <cellStyle name="Separador de milhares 19 6 11 2" xfId="9738"/>
    <cellStyle name="Separador de milhares 19 6 11 2 2" xfId="32719"/>
    <cellStyle name="Separador de milhares 19 6 11 2 3" xfId="21547"/>
    <cellStyle name="Separador de milhares 19 6 11 3" xfId="29207"/>
    <cellStyle name="Separador de milhares 19 6 11 4" xfId="13886"/>
    <cellStyle name="Separador de milhares 19 6 12" xfId="5106"/>
    <cellStyle name="Separador de milhares 19 6 12 2" xfId="20910"/>
    <cellStyle name="Separador de milhares 19 6 12 3" xfId="28087"/>
    <cellStyle name="Separador de milhares 19 6 12 4" xfId="12130"/>
    <cellStyle name="Separador de milhares 19 6 13" xfId="3825"/>
    <cellStyle name="Separador de milhares 19 6 13 2" xfId="26806"/>
    <cellStyle name="Separador de milhares 19 6 13 3" xfId="17398"/>
    <cellStyle name="Separador de milhares 19 6 14" xfId="23303"/>
    <cellStyle name="Separador de milhares 19 6 15" xfId="11485"/>
    <cellStyle name="Separador de milhares 19 6 2" xfId="473"/>
    <cellStyle name="Separador de milhares 19 6 2 10" xfId="23456"/>
    <cellStyle name="Separador de milhares 19 6 2 11" xfId="11570"/>
    <cellStyle name="Separador de milhares 19 6 2 2" xfId="634"/>
    <cellStyle name="Separador de milhares 19 6 2 2 2" xfId="1917"/>
    <cellStyle name="Separador de milhares 19 6 2 2 2 2" xfId="3673"/>
    <cellStyle name="Separador de milhares 19 6 2 2 2 2 2" xfId="9577"/>
    <cellStyle name="Separador de milhares 19 6 2 2 2 2 2 2" xfId="32558"/>
    <cellStyle name="Separador de milhares 19 6 2 2 2 2 2 3" xfId="20749"/>
    <cellStyle name="Separador de milhares 19 6 2 2 2 2 3" xfId="26654"/>
    <cellStyle name="Separador de milhares 19 6 2 2 2 2 4" xfId="17237"/>
    <cellStyle name="Separador de milhares 19 6 2 2 2 3" xfId="7821"/>
    <cellStyle name="Separador de milhares 19 6 2 2 2 3 2" xfId="11333"/>
    <cellStyle name="Separador de milhares 19 6 2 2 2 3 2 2" xfId="34314"/>
    <cellStyle name="Separador de milhares 19 6 2 2 2 3 2 3" xfId="23142"/>
    <cellStyle name="Separador de milhares 19 6 2 2 2 3 3" xfId="30802"/>
    <cellStyle name="Separador de milhares 19 6 2 2 2 3 4" xfId="15481"/>
    <cellStyle name="Separador de milhares 19 6 2 2 2 4" xfId="4945"/>
    <cellStyle name="Separador de milhares 19 6 2 2 2 4 2" xfId="27926"/>
    <cellStyle name="Separador de milhares 19 6 2 2 2 4 3" xfId="18993"/>
    <cellStyle name="Separador de milhares 19 6 2 2 2 5" xfId="24898"/>
    <cellStyle name="Separador de milhares 19 6 2 2 2 6" xfId="13725"/>
    <cellStyle name="Separador de milhares 19 6 2 2 3" xfId="1281"/>
    <cellStyle name="Separador de milhares 19 6 2 2 3 2" xfId="3037"/>
    <cellStyle name="Separador de milhares 19 6 2 2 3 2 2" xfId="8941"/>
    <cellStyle name="Separador de milhares 19 6 2 2 3 2 2 2" xfId="31922"/>
    <cellStyle name="Separador de milhares 19 6 2 2 3 2 2 3" xfId="20113"/>
    <cellStyle name="Separador de milhares 19 6 2 2 3 2 3" xfId="26018"/>
    <cellStyle name="Separador de milhares 19 6 2 2 3 2 4" xfId="16601"/>
    <cellStyle name="Separador de milhares 19 6 2 2 3 3" xfId="7185"/>
    <cellStyle name="Separador de milhares 19 6 2 2 3 3 2" xfId="10697"/>
    <cellStyle name="Separador de milhares 19 6 2 2 3 3 2 2" xfId="33678"/>
    <cellStyle name="Separador de milhares 19 6 2 2 3 3 2 3" xfId="22506"/>
    <cellStyle name="Separador de milhares 19 6 2 2 3 3 3" xfId="30166"/>
    <cellStyle name="Separador de milhares 19 6 2 2 3 3 4" xfId="14845"/>
    <cellStyle name="Separador de milhares 19 6 2 2 3 4" xfId="5989"/>
    <cellStyle name="Separador de milhares 19 6 2 2 3 4 2" xfId="28970"/>
    <cellStyle name="Separador de milhares 19 6 2 2 3 4 3" xfId="18357"/>
    <cellStyle name="Separador de milhares 19 6 2 2 3 5" xfId="24262"/>
    <cellStyle name="Separador de milhares 19 6 2 2 3 6" xfId="13089"/>
    <cellStyle name="Separador de milhares 19 6 2 2 4" xfId="2392"/>
    <cellStyle name="Separador de milhares 19 6 2 2 4 2" xfId="8296"/>
    <cellStyle name="Separador de milhares 19 6 2 2 4 2 2" xfId="31277"/>
    <cellStyle name="Separador de milhares 19 6 2 2 4 2 3" xfId="19468"/>
    <cellStyle name="Separador de milhares 19 6 2 2 4 3" xfId="25373"/>
    <cellStyle name="Separador de milhares 19 6 2 2 4 4" xfId="15956"/>
    <cellStyle name="Separador de milhares 19 6 2 2 5" xfId="6540"/>
    <cellStyle name="Separador de milhares 19 6 2 2 5 2" xfId="10052"/>
    <cellStyle name="Separador de milhares 19 6 2 2 5 2 2" xfId="33033"/>
    <cellStyle name="Separador de milhares 19 6 2 2 5 2 3" xfId="21861"/>
    <cellStyle name="Separador de milhares 19 6 2 2 5 3" xfId="29521"/>
    <cellStyle name="Separador de milhares 19 6 2 2 5 4" xfId="14200"/>
    <cellStyle name="Separador de milhares 19 6 2 2 6" xfId="5420"/>
    <cellStyle name="Separador de milhares 19 6 2 2 6 2" xfId="21224"/>
    <cellStyle name="Separador de milhares 19 6 2 2 6 3" xfId="28401"/>
    <cellStyle name="Separador de milhares 19 6 2 2 6 4" xfId="12444"/>
    <cellStyle name="Separador de milhares 19 6 2 2 7" xfId="4309"/>
    <cellStyle name="Separador de milhares 19 6 2 2 7 2" xfId="27290"/>
    <cellStyle name="Separador de milhares 19 6 2 2 7 3" xfId="17712"/>
    <cellStyle name="Separador de milhares 19 6 2 2 8" xfId="23617"/>
    <cellStyle name="Separador de milhares 19 6 2 2 9" xfId="11969"/>
    <cellStyle name="Separador de milhares 19 6 2 3" xfId="1120"/>
    <cellStyle name="Separador de milhares 19 6 2 3 2" xfId="1756"/>
    <cellStyle name="Separador de milhares 19 6 2 3 2 2" xfId="3512"/>
    <cellStyle name="Separador de milhares 19 6 2 3 2 2 2" xfId="9416"/>
    <cellStyle name="Separador de milhares 19 6 2 3 2 2 2 2" xfId="32397"/>
    <cellStyle name="Separador de milhares 19 6 2 3 2 2 2 3" xfId="20588"/>
    <cellStyle name="Separador de milhares 19 6 2 3 2 2 3" xfId="26493"/>
    <cellStyle name="Separador de milhares 19 6 2 3 2 2 4" xfId="17076"/>
    <cellStyle name="Separador de milhares 19 6 2 3 2 3" xfId="7660"/>
    <cellStyle name="Separador de milhares 19 6 2 3 2 3 2" xfId="11172"/>
    <cellStyle name="Separador de milhares 19 6 2 3 2 3 2 2" xfId="34153"/>
    <cellStyle name="Separador de milhares 19 6 2 3 2 3 2 3" xfId="22981"/>
    <cellStyle name="Separador de milhares 19 6 2 3 2 3 3" xfId="30641"/>
    <cellStyle name="Separador de milhares 19 6 2 3 2 3 4" xfId="15320"/>
    <cellStyle name="Separador de milhares 19 6 2 3 2 4" xfId="4784"/>
    <cellStyle name="Separador de milhares 19 6 2 3 2 4 2" xfId="27765"/>
    <cellStyle name="Separador de milhares 19 6 2 3 2 4 3" xfId="18832"/>
    <cellStyle name="Separador de milhares 19 6 2 3 2 5" xfId="24737"/>
    <cellStyle name="Separador de milhares 19 6 2 3 2 6" xfId="13564"/>
    <cellStyle name="Separador de milhares 19 6 2 3 3" xfId="2876"/>
    <cellStyle name="Separador de milhares 19 6 2 3 3 2" xfId="8780"/>
    <cellStyle name="Separador de milhares 19 6 2 3 3 2 2" xfId="31761"/>
    <cellStyle name="Separador de milhares 19 6 2 3 3 2 3" xfId="19952"/>
    <cellStyle name="Separador de milhares 19 6 2 3 3 3" xfId="25857"/>
    <cellStyle name="Separador de milhares 19 6 2 3 3 4" xfId="16440"/>
    <cellStyle name="Separador de milhares 19 6 2 3 4" xfId="7024"/>
    <cellStyle name="Separador de milhares 19 6 2 3 4 2" xfId="10536"/>
    <cellStyle name="Separador de milhares 19 6 2 3 4 2 2" xfId="33517"/>
    <cellStyle name="Separador de milhares 19 6 2 3 4 2 3" xfId="22345"/>
    <cellStyle name="Separador de milhares 19 6 2 3 4 3" xfId="30005"/>
    <cellStyle name="Separador de milhares 19 6 2 3 4 4" xfId="14684"/>
    <cellStyle name="Separador de milhares 19 6 2 3 5" xfId="5828"/>
    <cellStyle name="Separador de milhares 19 6 2 3 5 2" xfId="21386"/>
    <cellStyle name="Separador de milhares 19 6 2 3 5 3" xfId="28809"/>
    <cellStyle name="Separador de milhares 19 6 2 3 5 4" xfId="12928"/>
    <cellStyle name="Separador de milhares 19 6 2 3 6" xfId="4148"/>
    <cellStyle name="Separador de milhares 19 6 2 3 6 2" xfId="27129"/>
    <cellStyle name="Separador de milhares 19 6 2 3 6 3" xfId="18196"/>
    <cellStyle name="Separador de milhares 19 6 2 3 7" xfId="24101"/>
    <cellStyle name="Separador de milhares 19 6 2 3 8" xfId="11808"/>
    <cellStyle name="Separador de milhares 19 6 2 4" xfId="1518"/>
    <cellStyle name="Separador de milhares 19 6 2 4 2" xfId="3274"/>
    <cellStyle name="Separador de milhares 19 6 2 4 2 2" xfId="9178"/>
    <cellStyle name="Separador de milhares 19 6 2 4 2 2 2" xfId="32159"/>
    <cellStyle name="Separador de milhares 19 6 2 4 2 2 3" xfId="20350"/>
    <cellStyle name="Separador de milhares 19 6 2 4 2 3" xfId="26255"/>
    <cellStyle name="Separador de milhares 19 6 2 4 2 4" xfId="16838"/>
    <cellStyle name="Separador de milhares 19 6 2 4 3" xfId="7422"/>
    <cellStyle name="Separador de milhares 19 6 2 4 3 2" xfId="10934"/>
    <cellStyle name="Separador de milhares 19 6 2 4 3 2 2" xfId="33915"/>
    <cellStyle name="Separador de milhares 19 6 2 4 3 2 3" xfId="22743"/>
    <cellStyle name="Separador de milhares 19 6 2 4 3 3" xfId="30403"/>
    <cellStyle name="Separador de milhares 19 6 2 4 3 4" xfId="15082"/>
    <cellStyle name="Separador de milhares 19 6 2 4 4" xfId="4546"/>
    <cellStyle name="Separador de milhares 19 6 2 4 4 2" xfId="27527"/>
    <cellStyle name="Separador de milhares 19 6 2 4 4 3" xfId="18594"/>
    <cellStyle name="Separador de milhares 19 6 2 4 5" xfId="24499"/>
    <cellStyle name="Separador de milhares 19 6 2 4 6" xfId="13326"/>
    <cellStyle name="Separador de milhares 19 6 2 5" xfId="882"/>
    <cellStyle name="Separador de milhares 19 6 2 5 2" xfId="2638"/>
    <cellStyle name="Separador de milhares 19 6 2 5 2 2" xfId="8542"/>
    <cellStyle name="Separador de milhares 19 6 2 5 2 2 2" xfId="31523"/>
    <cellStyle name="Separador de milhares 19 6 2 5 2 2 3" xfId="19714"/>
    <cellStyle name="Separador de milhares 19 6 2 5 2 3" xfId="25619"/>
    <cellStyle name="Separador de milhares 19 6 2 5 2 4" xfId="16202"/>
    <cellStyle name="Separador de milhares 19 6 2 5 3" xfId="6786"/>
    <cellStyle name="Separador de milhares 19 6 2 5 3 2" xfId="10298"/>
    <cellStyle name="Separador de milhares 19 6 2 5 3 2 2" xfId="33279"/>
    <cellStyle name="Separador de milhares 19 6 2 5 3 2 3" xfId="22107"/>
    <cellStyle name="Separador de milhares 19 6 2 5 3 3" xfId="29767"/>
    <cellStyle name="Separador de milhares 19 6 2 5 3 4" xfId="14446"/>
    <cellStyle name="Separador de milhares 19 6 2 5 4" xfId="5590"/>
    <cellStyle name="Separador de milhares 19 6 2 5 4 2" xfId="28571"/>
    <cellStyle name="Separador de milhares 19 6 2 5 4 3" xfId="17958"/>
    <cellStyle name="Separador de milhares 19 6 2 5 5" xfId="23863"/>
    <cellStyle name="Separador de milhares 19 6 2 5 6" xfId="12690"/>
    <cellStyle name="Separador de milhares 19 6 2 6" xfId="2231"/>
    <cellStyle name="Separador de milhares 19 6 2 6 2" xfId="8135"/>
    <cellStyle name="Separador de milhares 19 6 2 6 2 2" xfId="31116"/>
    <cellStyle name="Separador de milhares 19 6 2 6 2 3" xfId="19307"/>
    <cellStyle name="Separador de milhares 19 6 2 6 3" xfId="25212"/>
    <cellStyle name="Separador de milhares 19 6 2 6 4" xfId="15795"/>
    <cellStyle name="Separador de milhares 19 6 2 7" xfId="6379"/>
    <cellStyle name="Separador de milhares 19 6 2 7 2" xfId="9891"/>
    <cellStyle name="Separador de milhares 19 6 2 7 2 2" xfId="32872"/>
    <cellStyle name="Separador de milhares 19 6 2 7 2 3" xfId="21700"/>
    <cellStyle name="Separador de milhares 19 6 2 7 3" xfId="29360"/>
    <cellStyle name="Separador de milhares 19 6 2 7 4" xfId="14039"/>
    <cellStyle name="Separador de milhares 19 6 2 8" xfId="5259"/>
    <cellStyle name="Separador de milhares 19 6 2 8 2" xfId="21063"/>
    <cellStyle name="Separador de milhares 19 6 2 8 3" xfId="28240"/>
    <cellStyle name="Separador de milhares 19 6 2 8 4" xfId="12283"/>
    <cellStyle name="Separador de milhares 19 6 2 9" xfId="3910"/>
    <cellStyle name="Separador de milhares 19 6 2 9 2" xfId="26891"/>
    <cellStyle name="Separador de milhares 19 6 2 9 3" xfId="17551"/>
    <cellStyle name="Separador de milhares 19 6 3" xfId="387"/>
    <cellStyle name="Separador de milhares 19 6 3 2" xfId="1671"/>
    <cellStyle name="Separador de milhares 19 6 3 2 2" xfId="3427"/>
    <cellStyle name="Separador de milhares 19 6 3 2 2 2" xfId="9331"/>
    <cellStyle name="Separador de milhares 19 6 3 2 2 2 2" xfId="32312"/>
    <cellStyle name="Separador de milhares 19 6 3 2 2 2 3" xfId="20503"/>
    <cellStyle name="Separador de milhares 19 6 3 2 2 3" xfId="26408"/>
    <cellStyle name="Separador de milhares 19 6 3 2 2 4" xfId="16991"/>
    <cellStyle name="Separador de milhares 19 6 3 2 3" xfId="7575"/>
    <cellStyle name="Separador de milhares 19 6 3 2 3 2" xfId="11087"/>
    <cellStyle name="Separador de milhares 19 6 3 2 3 2 2" xfId="34068"/>
    <cellStyle name="Separador de milhares 19 6 3 2 3 2 3" xfId="22896"/>
    <cellStyle name="Separador de milhares 19 6 3 2 3 3" xfId="30556"/>
    <cellStyle name="Separador de milhares 19 6 3 2 3 4" xfId="15235"/>
    <cellStyle name="Separador de milhares 19 6 3 2 4" xfId="4699"/>
    <cellStyle name="Separador de milhares 19 6 3 2 4 2" xfId="27680"/>
    <cellStyle name="Separador de milhares 19 6 3 2 4 3" xfId="18747"/>
    <cellStyle name="Separador de milhares 19 6 3 2 5" xfId="24652"/>
    <cellStyle name="Separador de milhares 19 6 3 2 6" xfId="13479"/>
    <cellStyle name="Separador de milhares 19 6 3 3" xfId="1035"/>
    <cellStyle name="Separador de milhares 19 6 3 3 2" xfId="2791"/>
    <cellStyle name="Separador de milhares 19 6 3 3 2 2" xfId="8695"/>
    <cellStyle name="Separador de milhares 19 6 3 3 2 2 2" xfId="31676"/>
    <cellStyle name="Separador de milhares 19 6 3 3 2 2 3" xfId="19867"/>
    <cellStyle name="Separador de milhares 19 6 3 3 2 3" xfId="25772"/>
    <cellStyle name="Separador de milhares 19 6 3 3 2 4" xfId="16355"/>
    <cellStyle name="Separador de milhares 19 6 3 3 3" xfId="6939"/>
    <cellStyle name="Separador de milhares 19 6 3 3 3 2" xfId="10451"/>
    <cellStyle name="Separador de milhares 19 6 3 3 3 2 2" xfId="33432"/>
    <cellStyle name="Separador de milhares 19 6 3 3 3 2 3" xfId="22260"/>
    <cellStyle name="Separador de milhares 19 6 3 3 3 3" xfId="29920"/>
    <cellStyle name="Separador de milhares 19 6 3 3 3 4" xfId="14599"/>
    <cellStyle name="Separador de milhares 19 6 3 3 4" xfId="5743"/>
    <cellStyle name="Separador de milhares 19 6 3 3 4 2" xfId="28724"/>
    <cellStyle name="Separador de milhares 19 6 3 3 4 3" xfId="18111"/>
    <cellStyle name="Separador de milhares 19 6 3 3 5" xfId="24016"/>
    <cellStyle name="Separador de milhares 19 6 3 3 6" xfId="12843"/>
    <cellStyle name="Separador de milhares 19 6 3 4" xfId="2146"/>
    <cellStyle name="Separador de milhares 19 6 3 4 2" xfId="8050"/>
    <cellStyle name="Separador de milhares 19 6 3 4 2 2" xfId="31031"/>
    <cellStyle name="Separador de milhares 19 6 3 4 2 3" xfId="19222"/>
    <cellStyle name="Separador de milhares 19 6 3 4 3" xfId="25127"/>
    <cellStyle name="Separador de milhares 19 6 3 4 4" xfId="15710"/>
    <cellStyle name="Separador de milhares 19 6 3 5" xfId="6294"/>
    <cellStyle name="Separador de milhares 19 6 3 5 2" xfId="9806"/>
    <cellStyle name="Separador de milhares 19 6 3 5 2 2" xfId="32787"/>
    <cellStyle name="Separador de milhares 19 6 3 5 2 3" xfId="21615"/>
    <cellStyle name="Separador de milhares 19 6 3 5 3" xfId="29275"/>
    <cellStyle name="Separador de milhares 19 6 3 5 4" xfId="13954"/>
    <cellStyle name="Separador de milhares 19 6 3 6" xfId="5174"/>
    <cellStyle name="Separador de milhares 19 6 3 6 2" xfId="20978"/>
    <cellStyle name="Separador de milhares 19 6 3 6 3" xfId="28155"/>
    <cellStyle name="Separador de milhares 19 6 3 6 4" xfId="12198"/>
    <cellStyle name="Separador de milhares 19 6 3 7" xfId="4063"/>
    <cellStyle name="Separador de milhares 19 6 3 7 2" xfId="27044"/>
    <cellStyle name="Separador de milhares 19 6 3 7 3" xfId="17466"/>
    <cellStyle name="Separador de milhares 19 6 3 8" xfId="23371"/>
    <cellStyle name="Separador de milhares 19 6 3 9" xfId="11723"/>
    <cellStyle name="Separador de milhares 19 6 4" xfId="549"/>
    <cellStyle name="Separador de milhares 19 6 4 2" xfId="1832"/>
    <cellStyle name="Separador de milhares 19 6 4 2 2" xfId="3588"/>
    <cellStyle name="Separador de milhares 19 6 4 2 2 2" xfId="9492"/>
    <cellStyle name="Separador de milhares 19 6 4 2 2 2 2" xfId="32473"/>
    <cellStyle name="Separador de milhares 19 6 4 2 2 2 3" xfId="20664"/>
    <cellStyle name="Separador de milhares 19 6 4 2 2 3" xfId="26569"/>
    <cellStyle name="Separador de milhares 19 6 4 2 2 4" xfId="17152"/>
    <cellStyle name="Separador de milhares 19 6 4 2 3" xfId="7736"/>
    <cellStyle name="Separador de milhares 19 6 4 2 3 2" xfId="11248"/>
    <cellStyle name="Separador de milhares 19 6 4 2 3 2 2" xfId="34229"/>
    <cellStyle name="Separador de milhares 19 6 4 2 3 2 3" xfId="23057"/>
    <cellStyle name="Separador de milhares 19 6 4 2 3 3" xfId="30717"/>
    <cellStyle name="Separador de milhares 19 6 4 2 3 4" xfId="15396"/>
    <cellStyle name="Separador de milhares 19 6 4 2 4" xfId="4860"/>
    <cellStyle name="Separador de milhares 19 6 4 2 4 2" xfId="27841"/>
    <cellStyle name="Separador de milhares 19 6 4 2 4 3" xfId="18908"/>
    <cellStyle name="Separador de milhares 19 6 4 2 5" xfId="24813"/>
    <cellStyle name="Separador de milhares 19 6 4 2 6" xfId="13640"/>
    <cellStyle name="Separador de milhares 19 6 4 3" xfId="1196"/>
    <cellStyle name="Separador de milhares 19 6 4 3 2" xfId="2952"/>
    <cellStyle name="Separador de milhares 19 6 4 3 2 2" xfId="8856"/>
    <cellStyle name="Separador de milhares 19 6 4 3 2 2 2" xfId="31837"/>
    <cellStyle name="Separador de milhares 19 6 4 3 2 2 3" xfId="20028"/>
    <cellStyle name="Separador de milhares 19 6 4 3 2 3" xfId="25933"/>
    <cellStyle name="Separador de milhares 19 6 4 3 2 4" xfId="16516"/>
    <cellStyle name="Separador de milhares 19 6 4 3 3" xfId="7100"/>
    <cellStyle name="Separador de milhares 19 6 4 3 3 2" xfId="10612"/>
    <cellStyle name="Separador de milhares 19 6 4 3 3 2 2" xfId="33593"/>
    <cellStyle name="Separador de milhares 19 6 4 3 3 2 3" xfId="22421"/>
    <cellStyle name="Separador de milhares 19 6 4 3 3 3" xfId="30081"/>
    <cellStyle name="Separador de milhares 19 6 4 3 3 4" xfId="14760"/>
    <cellStyle name="Separador de milhares 19 6 4 3 4" xfId="5904"/>
    <cellStyle name="Separador de milhares 19 6 4 3 4 2" xfId="28885"/>
    <cellStyle name="Separador de milhares 19 6 4 3 4 3" xfId="18272"/>
    <cellStyle name="Separador de milhares 19 6 4 3 5" xfId="24177"/>
    <cellStyle name="Separador de milhares 19 6 4 3 6" xfId="13004"/>
    <cellStyle name="Separador de milhares 19 6 4 4" xfId="2307"/>
    <cellStyle name="Separador de milhares 19 6 4 4 2" xfId="8211"/>
    <cellStyle name="Separador de milhares 19 6 4 4 2 2" xfId="31192"/>
    <cellStyle name="Separador de milhares 19 6 4 4 2 3" xfId="19383"/>
    <cellStyle name="Separador de milhares 19 6 4 4 3" xfId="25288"/>
    <cellStyle name="Separador de milhares 19 6 4 4 4" xfId="15871"/>
    <cellStyle name="Separador de milhares 19 6 4 5" xfId="6455"/>
    <cellStyle name="Separador de milhares 19 6 4 5 2" xfId="9967"/>
    <cellStyle name="Separador de milhares 19 6 4 5 2 2" xfId="32948"/>
    <cellStyle name="Separador de milhares 19 6 4 5 2 3" xfId="21776"/>
    <cellStyle name="Separador de milhares 19 6 4 5 3" xfId="29436"/>
    <cellStyle name="Separador de milhares 19 6 4 5 4" xfId="14115"/>
    <cellStyle name="Separador de milhares 19 6 4 6" xfId="5335"/>
    <cellStyle name="Separador de milhares 19 6 4 6 2" xfId="21139"/>
    <cellStyle name="Separador de milhares 19 6 4 6 3" xfId="28316"/>
    <cellStyle name="Separador de milhares 19 6 4 6 4" xfId="12359"/>
    <cellStyle name="Separador de milhares 19 6 4 7" xfId="4224"/>
    <cellStyle name="Separador de milhares 19 6 4 7 2" xfId="27205"/>
    <cellStyle name="Separador de milhares 19 6 4 7 3" xfId="17627"/>
    <cellStyle name="Separador de milhares 19 6 4 8" xfId="23532"/>
    <cellStyle name="Separador de milhares 19 6 4 9" xfId="11884"/>
    <cellStyle name="Separador de milhares 19 6 5" xfId="967"/>
    <cellStyle name="Separador de milhares 19 6 5 2" xfId="1603"/>
    <cellStyle name="Separador de milhares 19 6 5 2 2" xfId="3359"/>
    <cellStyle name="Separador de milhares 19 6 5 2 2 2" xfId="9263"/>
    <cellStyle name="Separador de milhares 19 6 5 2 2 2 2" xfId="32244"/>
    <cellStyle name="Separador de milhares 19 6 5 2 2 2 3" xfId="20435"/>
    <cellStyle name="Separador de milhares 19 6 5 2 2 3" xfId="26340"/>
    <cellStyle name="Separador de milhares 19 6 5 2 2 4" xfId="16923"/>
    <cellStyle name="Separador de milhares 19 6 5 2 3" xfId="7507"/>
    <cellStyle name="Separador de milhares 19 6 5 2 3 2" xfId="11019"/>
    <cellStyle name="Separador de milhares 19 6 5 2 3 2 2" xfId="34000"/>
    <cellStyle name="Separador de milhares 19 6 5 2 3 2 3" xfId="22828"/>
    <cellStyle name="Separador de milhares 19 6 5 2 3 3" xfId="30488"/>
    <cellStyle name="Separador de milhares 19 6 5 2 3 4" xfId="15167"/>
    <cellStyle name="Separador de milhares 19 6 5 2 4" xfId="4631"/>
    <cellStyle name="Separador de milhares 19 6 5 2 4 2" xfId="27612"/>
    <cellStyle name="Separador de milhares 19 6 5 2 4 3" xfId="18679"/>
    <cellStyle name="Separador de milhares 19 6 5 2 5" xfId="24584"/>
    <cellStyle name="Separador de milhares 19 6 5 2 6" xfId="13411"/>
    <cellStyle name="Separador de milhares 19 6 5 3" xfId="2723"/>
    <cellStyle name="Separador de milhares 19 6 5 3 2" xfId="8627"/>
    <cellStyle name="Separador de milhares 19 6 5 3 2 2" xfId="31608"/>
    <cellStyle name="Separador de milhares 19 6 5 3 2 3" xfId="19799"/>
    <cellStyle name="Separador de milhares 19 6 5 3 3" xfId="25704"/>
    <cellStyle name="Separador de milhares 19 6 5 3 4" xfId="16287"/>
    <cellStyle name="Separador de milhares 19 6 5 4" xfId="6871"/>
    <cellStyle name="Separador de milhares 19 6 5 4 2" xfId="10383"/>
    <cellStyle name="Separador de milhares 19 6 5 4 2 2" xfId="33364"/>
    <cellStyle name="Separador de milhares 19 6 5 4 2 3" xfId="22192"/>
    <cellStyle name="Separador de milhares 19 6 5 4 3" xfId="29852"/>
    <cellStyle name="Separador de milhares 19 6 5 4 4" xfId="14531"/>
    <cellStyle name="Separador de milhares 19 6 5 5" xfId="5675"/>
    <cellStyle name="Separador de milhares 19 6 5 5 2" xfId="21309"/>
    <cellStyle name="Separador de milhares 19 6 5 5 3" xfId="28656"/>
    <cellStyle name="Separador de milhares 19 6 5 5 4" xfId="12775"/>
    <cellStyle name="Separador de milhares 19 6 5 6" xfId="3995"/>
    <cellStyle name="Separador de milhares 19 6 5 6 2" xfId="26976"/>
    <cellStyle name="Separador de milhares 19 6 5 6 3" xfId="18043"/>
    <cellStyle name="Separador de milhares 19 6 5 7" xfId="23948"/>
    <cellStyle name="Separador de milhares 19 6 5 8" xfId="11655"/>
    <cellStyle name="Separador de milhares 19 6 6" xfId="1357"/>
    <cellStyle name="Separador de milhares 19 6 6 2" xfId="1993"/>
    <cellStyle name="Separador de milhares 19 6 6 2 2" xfId="3749"/>
    <cellStyle name="Separador de milhares 19 6 6 2 2 2" xfId="9653"/>
    <cellStyle name="Separador de milhares 19 6 6 2 2 2 2" xfId="32634"/>
    <cellStyle name="Separador de milhares 19 6 6 2 2 2 3" xfId="20825"/>
    <cellStyle name="Separador de milhares 19 6 6 2 2 3" xfId="26730"/>
    <cellStyle name="Separador de milhares 19 6 6 2 2 4" xfId="17313"/>
    <cellStyle name="Separador de milhares 19 6 6 2 3" xfId="7897"/>
    <cellStyle name="Separador de milhares 19 6 6 2 3 2" xfId="11409"/>
    <cellStyle name="Separador de milhares 19 6 6 2 3 2 2" xfId="34390"/>
    <cellStyle name="Separador de milhares 19 6 6 2 3 2 3" xfId="23218"/>
    <cellStyle name="Separador de milhares 19 6 6 2 3 3" xfId="30878"/>
    <cellStyle name="Separador de milhares 19 6 6 2 3 4" xfId="15557"/>
    <cellStyle name="Separador de milhares 19 6 6 2 4" xfId="5021"/>
    <cellStyle name="Separador de milhares 19 6 6 2 4 2" xfId="28002"/>
    <cellStyle name="Separador de milhares 19 6 6 2 4 3" xfId="19069"/>
    <cellStyle name="Separador de milhares 19 6 6 2 5" xfId="24974"/>
    <cellStyle name="Separador de milhares 19 6 6 2 6" xfId="13801"/>
    <cellStyle name="Separador de milhares 19 6 6 3" xfId="3113"/>
    <cellStyle name="Separador de milhares 19 6 6 3 2" xfId="9017"/>
    <cellStyle name="Separador de milhares 19 6 6 3 2 2" xfId="31998"/>
    <cellStyle name="Separador de milhares 19 6 6 3 2 3" xfId="20189"/>
    <cellStyle name="Separador de milhares 19 6 6 3 3" xfId="26094"/>
    <cellStyle name="Separador de milhares 19 6 6 3 4" xfId="16677"/>
    <cellStyle name="Separador de milhares 19 6 6 4" xfId="7261"/>
    <cellStyle name="Separador de milhares 19 6 6 4 2" xfId="10773"/>
    <cellStyle name="Separador de milhares 19 6 6 4 2 2" xfId="33754"/>
    <cellStyle name="Separador de milhares 19 6 6 4 2 3" xfId="22582"/>
    <cellStyle name="Separador de milhares 19 6 6 4 3" xfId="30242"/>
    <cellStyle name="Separador de milhares 19 6 6 4 4" xfId="14921"/>
    <cellStyle name="Separador de milhares 19 6 6 5" xfId="6065"/>
    <cellStyle name="Separador de milhares 19 6 6 5 2" xfId="21462"/>
    <cellStyle name="Separador de milhares 19 6 6 5 3" xfId="29046"/>
    <cellStyle name="Separador de milhares 19 6 6 5 4" xfId="13165"/>
    <cellStyle name="Separador de milhares 19 6 6 6" xfId="4385"/>
    <cellStyle name="Separador de milhares 19 6 6 6 2" xfId="27366"/>
    <cellStyle name="Separador de milhares 19 6 6 6 3" xfId="18433"/>
    <cellStyle name="Separador de milhares 19 6 6 7" xfId="24338"/>
    <cellStyle name="Separador de milhares 19 6 6 8" xfId="12045"/>
    <cellStyle name="Separador de milhares 19 6 7" xfId="797"/>
    <cellStyle name="Separador de milhares 19 6 7 2" xfId="2553"/>
    <cellStyle name="Separador de milhares 19 6 7 2 2" xfId="8457"/>
    <cellStyle name="Separador de milhares 19 6 7 2 2 2" xfId="31438"/>
    <cellStyle name="Separador de milhares 19 6 7 2 2 3" xfId="19629"/>
    <cellStyle name="Separador de milhares 19 6 7 2 3" xfId="25534"/>
    <cellStyle name="Separador de milhares 19 6 7 2 4" xfId="16117"/>
    <cellStyle name="Separador de milhares 19 6 7 3" xfId="6701"/>
    <cellStyle name="Separador de milhares 19 6 7 3 2" xfId="10213"/>
    <cellStyle name="Separador de milhares 19 6 7 3 2 2" xfId="33194"/>
    <cellStyle name="Separador de milhares 19 6 7 3 2 3" xfId="22022"/>
    <cellStyle name="Separador de milhares 19 6 7 3 3" xfId="29682"/>
    <cellStyle name="Separador de milhares 19 6 7 3 4" xfId="14361"/>
    <cellStyle name="Separador de milhares 19 6 7 4" xfId="4461"/>
    <cellStyle name="Separador de milhares 19 6 7 4 2" xfId="27442"/>
    <cellStyle name="Separador de milhares 19 6 7 4 3" xfId="17873"/>
    <cellStyle name="Separador de milhares 19 6 7 5" xfId="23778"/>
    <cellStyle name="Separador de milhares 19 6 7 6" xfId="12605"/>
    <cellStyle name="Separador de milhares 19 6 8" xfId="1433"/>
    <cellStyle name="Separador de milhares 19 6 8 2" xfId="3189"/>
    <cellStyle name="Separador de milhares 19 6 8 2 2" xfId="9093"/>
    <cellStyle name="Separador de milhares 19 6 8 2 2 2" xfId="32074"/>
    <cellStyle name="Separador de milhares 19 6 8 2 2 3" xfId="20265"/>
    <cellStyle name="Separador de milhares 19 6 8 2 3" xfId="26170"/>
    <cellStyle name="Separador de milhares 19 6 8 2 4" xfId="16753"/>
    <cellStyle name="Separador de milhares 19 6 8 3" xfId="7337"/>
    <cellStyle name="Separador de milhares 19 6 8 3 2" xfId="10849"/>
    <cellStyle name="Separador de milhares 19 6 8 3 2 2" xfId="33830"/>
    <cellStyle name="Separador de milhares 19 6 8 3 2 3" xfId="22658"/>
    <cellStyle name="Separador de milhares 19 6 8 3 3" xfId="30318"/>
    <cellStyle name="Separador de milhares 19 6 8 3 4" xfId="14997"/>
    <cellStyle name="Separador de milhares 19 6 8 4" xfId="6141"/>
    <cellStyle name="Separador de milhares 19 6 8 4 2" xfId="29122"/>
    <cellStyle name="Separador de milhares 19 6 8 4 3" xfId="18509"/>
    <cellStyle name="Separador de milhares 19 6 8 5" xfId="24414"/>
    <cellStyle name="Separador de milhares 19 6 8 6" xfId="13241"/>
    <cellStyle name="Separador de milhares 19 6 9" xfId="720"/>
    <cellStyle name="Separador de milhares 19 6 9 2" xfId="2477"/>
    <cellStyle name="Separador de milhares 19 6 9 2 2" xfId="8381"/>
    <cellStyle name="Separador de milhares 19 6 9 2 2 2" xfId="31362"/>
    <cellStyle name="Separador de milhares 19 6 9 2 2 3" xfId="19553"/>
    <cellStyle name="Separador de milhares 19 6 9 2 3" xfId="25458"/>
    <cellStyle name="Separador de milhares 19 6 9 2 4" xfId="16041"/>
    <cellStyle name="Separador de milhares 19 6 9 3" xfId="6625"/>
    <cellStyle name="Separador de milhares 19 6 9 3 2" xfId="10137"/>
    <cellStyle name="Separador de milhares 19 6 9 3 2 2" xfId="33118"/>
    <cellStyle name="Separador de milhares 19 6 9 3 2 3" xfId="21946"/>
    <cellStyle name="Separador de milhares 19 6 9 3 3" xfId="29606"/>
    <cellStyle name="Separador de milhares 19 6 9 3 4" xfId="14285"/>
    <cellStyle name="Separador de milhares 19 6 9 4" xfId="5505"/>
    <cellStyle name="Separador de milhares 19 6 9 4 2" xfId="28486"/>
    <cellStyle name="Separador de milhares 19 6 9 4 3" xfId="17797"/>
    <cellStyle name="Separador de milhares 19 6 9 5" xfId="23702"/>
    <cellStyle name="Separador de milhares 19 6 9 6" xfId="12529"/>
    <cellStyle name="Separador de milhares 19 7" xfId="324"/>
    <cellStyle name="Separador de milhares 19 7 10" xfId="2083"/>
    <cellStyle name="Separador de milhares 19 7 10 2" xfId="7987"/>
    <cellStyle name="Separador de milhares 19 7 10 2 2" xfId="30968"/>
    <cellStyle name="Separador de milhares 19 7 10 2 3" xfId="19159"/>
    <cellStyle name="Separador de milhares 19 7 10 3" xfId="25064"/>
    <cellStyle name="Separador de milhares 19 7 10 4" xfId="15647"/>
    <cellStyle name="Separador de milhares 19 7 11" xfId="6231"/>
    <cellStyle name="Separador de milhares 19 7 11 2" xfId="9743"/>
    <cellStyle name="Separador de milhares 19 7 11 2 2" xfId="32724"/>
    <cellStyle name="Separador de milhares 19 7 11 2 3" xfId="21552"/>
    <cellStyle name="Separador de milhares 19 7 11 3" xfId="29212"/>
    <cellStyle name="Separador de milhares 19 7 11 4" xfId="13891"/>
    <cellStyle name="Separador de milhares 19 7 12" xfId="5111"/>
    <cellStyle name="Separador de milhares 19 7 12 2" xfId="20915"/>
    <cellStyle name="Separador de milhares 19 7 12 3" xfId="28092"/>
    <cellStyle name="Separador de milhares 19 7 12 4" xfId="12135"/>
    <cellStyle name="Separador de milhares 19 7 13" xfId="3830"/>
    <cellStyle name="Separador de milhares 19 7 13 2" xfId="26811"/>
    <cellStyle name="Separador de milhares 19 7 13 3" xfId="17403"/>
    <cellStyle name="Separador de milhares 19 7 14" xfId="23308"/>
    <cellStyle name="Separador de milhares 19 7 15" xfId="11490"/>
    <cellStyle name="Separador de milhares 19 7 2" xfId="478"/>
    <cellStyle name="Separador de milhares 19 7 2 10" xfId="23461"/>
    <cellStyle name="Separador de milhares 19 7 2 11" xfId="11575"/>
    <cellStyle name="Separador de milhares 19 7 2 2" xfId="639"/>
    <cellStyle name="Separador de milhares 19 7 2 2 2" xfId="1922"/>
    <cellStyle name="Separador de milhares 19 7 2 2 2 2" xfId="3678"/>
    <cellStyle name="Separador de milhares 19 7 2 2 2 2 2" xfId="9582"/>
    <cellStyle name="Separador de milhares 19 7 2 2 2 2 2 2" xfId="32563"/>
    <cellStyle name="Separador de milhares 19 7 2 2 2 2 2 3" xfId="20754"/>
    <cellStyle name="Separador de milhares 19 7 2 2 2 2 3" xfId="26659"/>
    <cellStyle name="Separador de milhares 19 7 2 2 2 2 4" xfId="17242"/>
    <cellStyle name="Separador de milhares 19 7 2 2 2 3" xfId="7826"/>
    <cellStyle name="Separador de milhares 19 7 2 2 2 3 2" xfId="11338"/>
    <cellStyle name="Separador de milhares 19 7 2 2 2 3 2 2" xfId="34319"/>
    <cellStyle name="Separador de milhares 19 7 2 2 2 3 2 3" xfId="23147"/>
    <cellStyle name="Separador de milhares 19 7 2 2 2 3 3" xfId="30807"/>
    <cellStyle name="Separador de milhares 19 7 2 2 2 3 4" xfId="15486"/>
    <cellStyle name="Separador de milhares 19 7 2 2 2 4" xfId="4950"/>
    <cellStyle name="Separador de milhares 19 7 2 2 2 4 2" xfId="27931"/>
    <cellStyle name="Separador de milhares 19 7 2 2 2 4 3" xfId="18998"/>
    <cellStyle name="Separador de milhares 19 7 2 2 2 5" xfId="24903"/>
    <cellStyle name="Separador de milhares 19 7 2 2 2 6" xfId="13730"/>
    <cellStyle name="Separador de milhares 19 7 2 2 3" xfId="1286"/>
    <cellStyle name="Separador de milhares 19 7 2 2 3 2" xfId="3042"/>
    <cellStyle name="Separador de milhares 19 7 2 2 3 2 2" xfId="8946"/>
    <cellStyle name="Separador de milhares 19 7 2 2 3 2 2 2" xfId="31927"/>
    <cellStyle name="Separador de milhares 19 7 2 2 3 2 2 3" xfId="20118"/>
    <cellStyle name="Separador de milhares 19 7 2 2 3 2 3" xfId="26023"/>
    <cellStyle name="Separador de milhares 19 7 2 2 3 2 4" xfId="16606"/>
    <cellStyle name="Separador de milhares 19 7 2 2 3 3" xfId="7190"/>
    <cellStyle name="Separador de milhares 19 7 2 2 3 3 2" xfId="10702"/>
    <cellStyle name="Separador de milhares 19 7 2 2 3 3 2 2" xfId="33683"/>
    <cellStyle name="Separador de milhares 19 7 2 2 3 3 2 3" xfId="22511"/>
    <cellStyle name="Separador de milhares 19 7 2 2 3 3 3" xfId="30171"/>
    <cellStyle name="Separador de milhares 19 7 2 2 3 3 4" xfId="14850"/>
    <cellStyle name="Separador de milhares 19 7 2 2 3 4" xfId="5994"/>
    <cellStyle name="Separador de milhares 19 7 2 2 3 4 2" xfId="28975"/>
    <cellStyle name="Separador de milhares 19 7 2 2 3 4 3" xfId="18362"/>
    <cellStyle name="Separador de milhares 19 7 2 2 3 5" xfId="24267"/>
    <cellStyle name="Separador de milhares 19 7 2 2 3 6" xfId="13094"/>
    <cellStyle name="Separador de milhares 19 7 2 2 4" xfId="2397"/>
    <cellStyle name="Separador de milhares 19 7 2 2 4 2" xfId="8301"/>
    <cellStyle name="Separador de milhares 19 7 2 2 4 2 2" xfId="31282"/>
    <cellStyle name="Separador de milhares 19 7 2 2 4 2 3" xfId="19473"/>
    <cellStyle name="Separador de milhares 19 7 2 2 4 3" xfId="25378"/>
    <cellStyle name="Separador de milhares 19 7 2 2 4 4" xfId="15961"/>
    <cellStyle name="Separador de milhares 19 7 2 2 5" xfId="6545"/>
    <cellStyle name="Separador de milhares 19 7 2 2 5 2" xfId="10057"/>
    <cellStyle name="Separador de milhares 19 7 2 2 5 2 2" xfId="33038"/>
    <cellStyle name="Separador de milhares 19 7 2 2 5 2 3" xfId="21866"/>
    <cellStyle name="Separador de milhares 19 7 2 2 5 3" xfId="29526"/>
    <cellStyle name="Separador de milhares 19 7 2 2 5 4" xfId="14205"/>
    <cellStyle name="Separador de milhares 19 7 2 2 6" xfId="5425"/>
    <cellStyle name="Separador de milhares 19 7 2 2 6 2" xfId="21229"/>
    <cellStyle name="Separador de milhares 19 7 2 2 6 3" xfId="28406"/>
    <cellStyle name="Separador de milhares 19 7 2 2 6 4" xfId="12449"/>
    <cellStyle name="Separador de milhares 19 7 2 2 7" xfId="4314"/>
    <cellStyle name="Separador de milhares 19 7 2 2 7 2" xfId="27295"/>
    <cellStyle name="Separador de milhares 19 7 2 2 7 3" xfId="17717"/>
    <cellStyle name="Separador de milhares 19 7 2 2 8" xfId="23622"/>
    <cellStyle name="Separador de milhares 19 7 2 2 9" xfId="11974"/>
    <cellStyle name="Separador de milhares 19 7 2 3" xfId="1125"/>
    <cellStyle name="Separador de milhares 19 7 2 3 2" xfId="1761"/>
    <cellStyle name="Separador de milhares 19 7 2 3 2 2" xfId="3517"/>
    <cellStyle name="Separador de milhares 19 7 2 3 2 2 2" xfId="9421"/>
    <cellStyle name="Separador de milhares 19 7 2 3 2 2 2 2" xfId="32402"/>
    <cellStyle name="Separador de milhares 19 7 2 3 2 2 2 3" xfId="20593"/>
    <cellStyle name="Separador de milhares 19 7 2 3 2 2 3" xfId="26498"/>
    <cellStyle name="Separador de milhares 19 7 2 3 2 2 4" xfId="17081"/>
    <cellStyle name="Separador de milhares 19 7 2 3 2 3" xfId="7665"/>
    <cellStyle name="Separador de milhares 19 7 2 3 2 3 2" xfId="11177"/>
    <cellStyle name="Separador de milhares 19 7 2 3 2 3 2 2" xfId="34158"/>
    <cellStyle name="Separador de milhares 19 7 2 3 2 3 2 3" xfId="22986"/>
    <cellStyle name="Separador de milhares 19 7 2 3 2 3 3" xfId="30646"/>
    <cellStyle name="Separador de milhares 19 7 2 3 2 3 4" xfId="15325"/>
    <cellStyle name="Separador de milhares 19 7 2 3 2 4" xfId="4789"/>
    <cellStyle name="Separador de milhares 19 7 2 3 2 4 2" xfId="27770"/>
    <cellStyle name="Separador de milhares 19 7 2 3 2 4 3" xfId="18837"/>
    <cellStyle name="Separador de milhares 19 7 2 3 2 5" xfId="24742"/>
    <cellStyle name="Separador de milhares 19 7 2 3 2 6" xfId="13569"/>
    <cellStyle name="Separador de milhares 19 7 2 3 3" xfId="2881"/>
    <cellStyle name="Separador de milhares 19 7 2 3 3 2" xfId="8785"/>
    <cellStyle name="Separador de milhares 19 7 2 3 3 2 2" xfId="31766"/>
    <cellStyle name="Separador de milhares 19 7 2 3 3 2 3" xfId="19957"/>
    <cellStyle name="Separador de milhares 19 7 2 3 3 3" xfId="25862"/>
    <cellStyle name="Separador de milhares 19 7 2 3 3 4" xfId="16445"/>
    <cellStyle name="Separador de milhares 19 7 2 3 4" xfId="7029"/>
    <cellStyle name="Separador de milhares 19 7 2 3 4 2" xfId="10541"/>
    <cellStyle name="Separador de milhares 19 7 2 3 4 2 2" xfId="33522"/>
    <cellStyle name="Separador de milhares 19 7 2 3 4 2 3" xfId="22350"/>
    <cellStyle name="Separador de milhares 19 7 2 3 4 3" xfId="30010"/>
    <cellStyle name="Separador de milhares 19 7 2 3 4 4" xfId="14689"/>
    <cellStyle name="Separador de milhares 19 7 2 3 5" xfId="5833"/>
    <cellStyle name="Separador de milhares 19 7 2 3 5 2" xfId="21391"/>
    <cellStyle name="Separador de milhares 19 7 2 3 5 3" xfId="28814"/>
    <cellStyle name="Separador de milhares 19 7 2 3 5 4" xfId="12933"/>
    <cellStyle name="Separador de milhares 19 7 2 3 6" xfId="4153"/>
    <cellStyle name="Separador de milhares 19 7 2 3 6 2" xfId="27134"/>
    <cellStyle name="Separador de milhares 19 7 2 3 6 3" xfId="18201"/>
    <cellStyle name="Separador de milhares 19 7 2 3 7" xfId="24106"/>
    <cellStyle name="Separador de milhares 19 7 2 3 8" xfId="11813"/>
    <cellStyle name="Separador de milhares 19 7 2 4" xfId="1523"/>
    <cellStyle name="Separador de milhares 19 7 2 4 2" xfId="3279"/>
    <cellStyle name="Separador de milhares 19 7 2 4 2 2" xfId="9183"/>
    <cellStyle name="Separador de milhares 19 7 2 4 2 2 2" xfId="32164"/>
    <cellStyle name="Separador de milhares 19 7 2 4 2 2 3" xfId="20355"/>
    <cellStyle name="Separador de milhares 19 7 2 4 2 3" xfId="26260"/>
    <cellStyle name="Separador de milhares 19 7 2 4 2 4" xfId="16843"/>
    <cellStyle name="Separador de milhares 19 7 2 4 3" xfId="7427"/>
    <cellStyle name="Separador de milhares 19 7 2 4 3 2" xfId="10939"/>
    <cellStyle name="Separador de milhares 19 7 2 4 3 2 2" xfId="33920"/>
    <cellStyle name="Separador de milhares 19 7 2 4 3 2 3" xfId="22748"/>
    <cellStyle name="Separador de milhares 19 7 2 4 3 3" xfId="30408"/>
    <cellStyle name="Separador de milhares 19 7 2 4 3 4" xfId="15087"/>
    <cellStyle name="Separador de milhares 19 7 2 4 4" xfId="4551"/>
    <cellStyle name="Separador de milhares 19 7 2 4 4 2" xfId="27532"/>
    <cellStyle name="Separador de milhares 19 7 2 4 4 3" xfId="18599"/>
    <cellStyle name="Separador de milhares 19 7 2 4 5" xfId="24504"/>
    <cellStyle name="Separador de milhares 19 7 2 4 6" xfId="13331"/>
    <cellStyle name="Separador de milhares 19 7 2 5" xfId="887"/>
    <cellStyle name="Separador de milhares 19 7 2 5 2" xfId="2643"/>
    <cellStyle name="Separador de milhares 19 7 2 5 2 2" xfId="8547"/>
    <cellStyle name="Separador de milhares 19 7 2 5 2 2 2" xfId="31528"/>
    <cellStyle name="Separador de milhares 19 7 2 5 2 2 3" xfId="19719"/>
    <cellStyle name="Separador de milhares 19 7 2 5 2 3" xfId="25624"/>
    <cellStyle name="Separador de milhares 19 7 2 5 2 4" xfId="16207"/>
    <cellStyle name="Separador de milhares 19 7 2 5 3" xfId="6791"/>
    <cellStyle name="Separador de milhares 19 7 2 5 3 2" xfId="10303"/>
    <cellStyle name="Separador de milhares 19 7 2 5 3 2 2" xfId="33284"/>
    <cellStyle name="Separador de milhares 19 7 2 5 3 2 3" xfId="22112"/>
    <cellStyle name="Separador de milhares 19 7 2 5 3 3" xfId="29772"/>
    <cellStyle name="Separador de milhares 19 7 2 5 3 4" xfId="14451"/>
    <cellStyle name="Separador de milhares 19 7 2 5 4" xfId="5595"/>
    <cellStyle name="Separador de milhares 19 7 2 5 4 2" xfId="28576"/>
    <cellStyle name="Separador de milhares 19 7 2 5 4 3" xfId="17963"/>
    <cellStyle name="Separador de milhares 19 7 2 5 5" xfId="23868"/>
    <cellStyle name="Separador de milhares 19 7 2 5 6" xfId="12695"/>
    <cellStyle name="Separador de milhares 19 7 2 6" xfId="2236"/>
    <cellStyle name="Separador de milhares 19 7 2 6 2" xfId="8140"/>
    <cellStyle name="Separador de milhares 19 7 2 6 2 2" xfId="31121"/>
    <cellStyle name="Separador de milhares 19 7 2 6 2 3" xfId="19312"/>
    <cellStyle name="Separador de milhares 19 7 2 6 3" xfId="25217"/>
    <cellStyle name="Separador de milhares 19 7 2 6 4" xfId="15800"/>
    <cellStyle name="Separador de milhares 19 7 2 7" xfId="6384"/>
    <cellStyle name="Separador de milhares 19 7 2 7 2" xfId="9896"/>
    <cellStyle name="Separador de milhares 19 7 2 7 2 2" xfId="32877"/>
    <cellStyle name="Separador de milhares 19 7 2 7 2 3" xfId="21705"/>
    <cellStyle name="Separador de milhares 19 7 2 7 3" xfId="29365"/>
    <cellStyle name="Separador de milhares 19 7 2 7 4" xfId="14044"/>
    <cellStyle name="Separador de milhares 19 7 2 8" xfId="5264"/>
    <cellStyle name="Separador de milhares 19 7 2 8 2" xfId="21068"/>
    <cellStyle name="Separador de milhares 19 7 2 8 3" xfId="28245"/>
    <cellStyle name="Separador de milhares 19 7 2 8 4" xfId="12288"/>
    <cellStyle name="Separador de milhares 19 7 2 9" xfId="3915"/>
    <cellStyle name="Separador de milhares 19 7 2 9 2" xfId="26896"/>
    <cellStyle name="Separador de milhares 19 7 2 9 3" xfId="17556"/>
    <cellStyle name="Separador de milhares 19 7 3" xfId="392"/>
    <cellStyle name="Separador de milhares 19 7 3 2" xfId="1676"/>
    <cellStyle name="Separador de milhares 19 7 3 2 2" xfId="3432"/>
    <cellStyle name="Separador de milhares 19 7 3 2 2 2" xfId="9336"/>
    <cellStyle name="Separador de milhares 19 7 3 2 2 2 2" xfId="32317"/>
    <cellStyle name="Separador de milhares 19 7 3 2 2 2 3" xfId="20508"/>
    <cellStyle name="Separador de milhares 19 7 3 2 2 3" xfId="26413"/>
    <cellStyle name="Separador de milhares 19 7 3 2 2 4" xfId="16996"/>
    <cellStyle name="Separador de milhares 19 7 3 2 3" xfId="7580"/>
    <cellStyle name="Separador de milhares 19 7 3 2 3 2" xfId="11092"/>
    <cellStyle name="Separador de milhares 19 7 3 2 3 2 2" xfId="34073"/>
    <cellStyle name="Separador de milhares 19 7 3 2 3 2 3" xfId="22901"/>
    <cellStyle name="Separador de milhares 19 7 3 2 3 3" xfId="30561"/>
    <cellStyle name="Separador de milhares 19 7 3 2 3 4" xfId="15240"/>
    <cellStyle name="Separador de milhares 19 7 3 2 4" xfId="4704"/>
    <cellStyle name="Separador de milhares 19 7 3 2 4 2" xfId="27685"/>
    <cellStyle name="Separador de milhares 19 7 3 2 4 3" xfId="18752"/>
    <cellStyle name="Separador de milhares 19 7 3 2 5" xfId="24657"/>
    <cellStyle name="Separador de milhares 19 7 3 2 6" xfId="13484"/>
    <cellStyle name="Separador de milhares 19 7 3 3" xfId="1040"/>
    <cellStyle name="Separador de milhares 19 7 3 3 2" xfId="2796"/>
    <cellStyle name="Separador de milhares 19 7 3 3 2 2" xfId="8700"/>
    <cellStyle name="Separador de milhares 19 7 3 3 2 2 2" xfId="31681"/>
    <cellStyle name="Separador de milhares 19 7 3 3 2 2 3" xfId="19872"/>
    <cellStyle name="Separador de milhares 19 7 3 3 2 3" xfId="25777"/>
    <cellStyle name="Separador de milhares 19 7 3 3 2 4" xfId="16360"/>
    <cellStyle name="Separador de milhares 19 7 3 3 3" xfId="6944"/>
    <cellStyle name="Separador de milhares 19 7 3 3 3 2" xfId="10456"/>
    <cellStyle name="Separador de milhares 19 7 3 3 3 2 2" xfId="33437"/>
    <cellStyle name="Separador de milhares 19 7 3 3 3 2 3" xfId="22265"/>
    <cellStyle name="Separador de milhares 19 7 3 3 3 3" xfId="29925"/>
    <cellStyle name="Separador de milhares 19 7 3 3 3 4" xfId="14604"/>
    <cellStyle name="Separador de milhares 19 7 3 3 4" xfId="5748"/>
    <cellStyle name="Separador de milhares 19 7 3 3 4 2" xfId="28729"/>
    <cellStyle name="Separador de milhares 19 7 3 3 4 3" xfId="18116"/>
    <cellStyle name="Separador de milhares 19 7 3 3 5" xfId="24021"/>
    <cellStyle name="Separador de milhares 19 7 3 3 6" xfId="12848"/>
    <cellStyle name="Separador de milhares 19 7 3 4" xfId="2151"/>
    <cellStyle name="Separador de milhares 19 7 3 4 2" xfId="8055"/>
    <cellStyle name="Separador de milhares 19 7 3 4 2 2" xfId="31036"/>
    <cellStyle name="Separador de milhares 19 7 3 4 2 3" xfId="19227"/>
    <cellStyle name="Separador de milhares 19 7 3 4 3" xfId="25132"/>
    <cellStyle name="Separador de milhares 19 7 3 4 4" xfId="15715"/>
    <cellStyle name="Separador de milhares 19 7 3 5" xfId="6299"/>
    <cellStyle name="Separador de milhares 19 7 3 5 2" xfId="9811"/>
    <cellStyle name="Separador de milhares 19 7 3 5 2 2" xfId="32792"/>
    <cellStyle name="Separador de milhares 19 7 3 5 2 3" xfId="21620"/>
    <cellStyle name="Separador de milhares 19 7 3 5 3" xfId="29280"/>
    <cellStyle name="Separador de milhares 19 7 3 5 4" xfId="13959"/>
    <cellStyle name="Separador de milhares 19 7 3 6" xfId="5179"/>
    <cellStyle name="Separador de milhares 19 7 3 6 2" xfId="20983"/>
    <cellStyle name="Separador de milhares 19 7 3 6 3" xfId="28160"/>
    <cellStyle name="Separador de milhares 19 7 3 6 4" xfId="12203"/>
    <cellStyle name="Separador de milhares 19 7 3 7" xfId="4068"/>
    <cellStyle name="Separador de milhares 19 7 3 7 2" xfId="27049"/>
    <cellStyle name="Separador de milhares 19 7 3 7 3" xfId="17471"/>
    <cellStyle name="Separador de milhares 19 7 3 8" xfId="23376"/>
    <cellStyle name="Separador de milhares 19 7 3 9" xfId="11728"/>
    <cellStyle name="Separador de milhares 19 7 4" xfId="554"/>
    <cellStyle name="Separador de milhares 19 7 4 2" xfId="1837"/>
    <cellStyle name="Separador de milhares 19 7 4 2 2" xfId="3593"/>
    <cellStyle name="Separador de milhares 19 7 4 2 2 2" xfId="9497"/>
    <cellStyle name="Separador de milhares 19 7 4 2 2 2 2" xfId="32478"/>
    <cellStyle name="Separador de milhares 19 7 4 2 2 2 3" xfId="20669"/>
    <cellStyle name="Separador de milhares 19 7 4 2 2 3" xfId="26574"/>
    <cellStyle name="Separador de milhares 19 7 4 2 2 4" xfId="17157"/>
    <cellStyle name="Separador de milhares 19 7 4 2 3" xfId="7741"/>
    <cellStyle name="Separador de milhares 19 7 4 2 3 2" xfId="11253"/>
    <cellStyle name="Separador de milhares 19 7 4 2 3 2 2" xfId="34234"/>
    <cellStyle name="Separador de milhares 19 7 4 2 3 2 3" xfId="23062"/>
    <cellStyle name="Separador de milhares 19 7 4 2 3 3" xfId="30722"/>
    <cellStyle name="Separador de milhares 19 7 4 2 3 4" xfId="15401"/>
    <cellStyle name="Separador de milhares 19 7 4 2 4" xfId="4865"/>
    <cellStyle name="Separador de milhares 19 7 4 2 4 2" xfId="27846"/>
    <cellStyle name="Separador de milhares 19 7 4 2 4 3" xfId="18913"/>
    <cellStyle name="Separador de milhares 19 7 4 2 5" xfId="24818"/>
    <cellStyle name="Separador de milhares 19 7 4 2 6" xfId="13645"/>
    <cellStyle name="Separador de milhares 19 7 4 3" xfId="1201"/>
    <cellStyle name="Separador de milhares 19 7 4 3 2" xfId="2957"/>
    <cellStyle name="Separador de milhares 19 7 4 3 2 2" xfId="8861"/>
    <cellStyle name="Separador de milhares 19 7 4 3 2 2 2" xfId="31842"/>
    <cellStyle name="Separador de milhares 19 7 4 3 2 2 3" xfId="20033"/>
    <cellStyle name="Separador de milhares 19 7 4 3 2 3" xfId="25938"/>
    <cellStyle name="Separador de milhares 19 7 4 3 2 4" xfId="16521"/>
    <cellStyle name="Separador de milhares 19 7 4 3 3" xfId="7105"/>
    <cellStyle name="Separador de milhares 19 7 4 3 3 2" xfId="10617"/>
    <cellStyle name="Separador de milhares 19 7 4 3 3 2 2" xfId="33598"/>
    <cellStyle name="Separador de milhares 19 7 4 3 3 2 3" xfId="22426"/>
    <cellStyle name="Separador de milhares 19 7 4 3 3 3" xfId="30086"/>
    <cellStyle name="Separador de milhares 19 7 4 3 3 4" xfId="14765"/>
    <cellStyle name="Separador de milhares 19 7 4 3 4" xfId="5909"/>
    <cellStyle name="Separador de milhares 19 7 4 3 4 2" xfId="28890"/>
    <cellStyle name="Separador de milhares 19 7 4 3 4 3" xfId="18277"/>
    <cellStyle name="Separador de milhares 19 7 4 3 5" xfId="24182"/>
    <cellStyle name="Separador de milhares 19 7 4 3 6" xfId="13009"/>
    <cellStyle name="Separador de milhares 19 7 4 4" xfId="2312"/>
    <cellStyle name="Separador de milhares 19 7 4 4 2" xfId="8216"/>
    <cellStyle name="Separador de milhares 19 7 4 4 2 2" xfId="31197"/>
    <cellStyle name="Separador de milhares 19 7 4 4 2 3" xfId="19388"/>
    <cellStyle name="Separador de milhares 19 7 4 4 3" xfId="25293"/>
    <cellStyle name="Separador de milhares 19 7 4 4 4" xfId="15876"/>
    <cellStyle name="Separador de milhares 19 7 4 5" xfId="6460"/>
    <cellStyle name="Separador de milhares 19 7 4 5 2" xfId="9972"/>
    <cellStyle name="Separador de milhares 19 7 4 5 2 2" xfId="32953"/>
    <cellStyle name="Separador de milhares 19 7 4 5 2 3" xfId="21781"/>
    <cellStyle name="Separador de milhares 19 7 4 5 3" xfId="29441"/>
    <cellStyle name="Separador de milhares 19 7 4 5 4" xfId="14120"/>
    <cellStyle name="Separador de milhares 19 7 4 6" xfId="5340"/>
    <cellStyle name="Separador de milhares 19 7 4 6 2" xfId="21144"/>
    <cellStyle name="Separador de milhares 19 7 4 6 3" xfId="28321"/>
    <cellStyle name="Separador de milhares 19 7 4 6 4" xfId="12364"/>
    <cellStyle name="Separador de milhares 19 7 4 7" xfId="4229"/>
    <cellStyle name="Separador de milhares 19 7 4 7 2" xfId="27210"/>
    <cellStyle name="Separador de milhares 19 7 4 7 3" xfId="17632"/>
    <cellStyle name="Separador de milhares 19 7 4 8" xfId="23537"/>
    <cellStyle name="Separador de milhares 19 7 4 9" xfId="11889"/>
    <cellStyle name="Separador de milhares 19 7 5" xfId="972"/>
    <cellStyle name="Separador de milhares 19 7 5 2" xfId="1608"/>
    <cellStyle name="Separador de milhares 19 7 5 2 2" xfId="3364"/>
    <cellStyle name="Separador de milhares 19 7 5 2 2 2" xfId="9268"/>
    <cellStyle name="Separador de milhares 19 7 5 2 2 2 2" xfId="32249"/>
    <cellStyle name="Separador de milhares 19 7 5 2 2 2 3" xfId="20440"/>
    <cellStyle name="Separador de milhares 19 7 5 2 2 3" xfId="26345"/>
    <cellStyle name="Separador de milhares 19 7 5 2 2 4" xfId="16928"/>
    <cellStyle name="Separador de milhares 19 7 5 2 3" xfId="7512"/>
    <cellStyle name="Separador de milhares 19 7 5 2 3 2" xfId="11024"/>
    <cellStyle name="Separador de milhares 19 7 5 2 3 2 2" xfId="34005"/>
    <cellStyle name="Separador de milhares 19 7 5 2 3 2 3" xfId="22833"/>
    <cellStyle name="Separador de milhares 19 7 5 2 3 3" xfId="30493"/>
    <cellStyle name="Separador de milhares 19 7 5 2 3 4" xfId="15172"/>
    <cellStyle name="Separador de milhares 19 7 5 2 4" xfId="4636"/>
    <cellStyle name="Separador de milhares 19 7 5 2 4 2" xfId="27617"/>
    <cellStyle name="Separador de milhares 19 7 5 2 4 3" xfId="18684"/>
    <cellStyle name="Separador de milhares 19 7 5 2 5" xfId="24589"/>
    <cellStyle name="Separador de milhares 19 7 5 2 6" xfId="13416"/>
    <cellStyle name="Separador de milhares 19 7 5 3" xfId="2728"/>
    <cellStyle name="Separador de milhares 19 7 5 3 2" xfId="8632"/>
    <cellStyle name="Separador de milhares 19 7 5 3 2 2" xfId="31613"/>
    <cellStyle name="Separador de milhares 19 7 5 3 2 3" xfId="19804"/>
    <cellStyle name="Separador de milhares 19 7 5 3 3" xfId="25709"/>
    <cellStyle name="Separador de milhares 19 7 5 3 4" xfId="16292"/>
    <cellStyle name="Separador de milhares 19 7 5 4" xfId="6876"/>
    <cellStyle name="Separador de milhares 19 7 5 4 2" xfId="10388"/>
    <cellStyle name="Separador de milhares 19 7 5 4 2 2" xfId="33369"/>
    <cellStyle name="Separador de milhares 19 7 5 4 2 3" xfId="22197"/>
    <cellStyle name="Separador de milhares 19 7 5 4 3" xfId="29857"/>
    <cellStyle name="Separador de milhares 19 7 5 4 4" xfId="14536"/>
    <cellStyle name="Separador de milhares 19 7 5 5" xfId="5680"/>
    <cellStyle name="Separador de milhares 19 7 5 5 2" xfId="21314"/>
    <cellStyle name="Separador de milhares 19 7 5 5 3" xfId="28661"/>
    <cellStyle name="Separador de milhares 19 7 5 5 4" xfId="12780"/>
    <cellStyle name="Separador de milhares 19 7 5 6" xfId="4000"/>
    <cellStyle name="Separador de milhares 19 7 5 6 2" xfId="26981"/>
    <cellStyle name="Separador de milhares 19 7 5 6 3" xfId="18048"/>
    <cellStyle name="Separador de milhares 19 7 5 7" xfId="23953"/>
    <cellStyle name="Separador de milhares 19 7 5 8" xfId="11660"/>
    <cellStyle name="Separador de milhares 19 7 6" xfId="1362"/>
    <cellStyle name="Separador de milhares 19 7 6 2" xfId="1998"/>
    <cellStyle name="Separador de milhares 19 7 6 2 2" xfId="3754"/>
    <cellStyle name="Separador de milhares 19 7 6 2 2 2" xfId="9658"/>
    <cellStyle name="Separador de milhares 19 7 6 2 2 2 2" xfId="32639"/>
    <cellStyle name="Separador de milhares 19 7 6 2 2 2 3" xfId="20830"/>
    <cellStyle name="Separador de milhares 19 7 6 2 2 3" xfId="26735"/>
    <cellStyle name="Separador de milhares 19 7 6 2 2 4" xfId="17318"/>
    <cellStyle name="Separador de milhares 19 7 6 2 3" xfId="7902"/>
    <cellStyle name="Separador de milhares 19 7 6 2 3 2" xfId="11414"/>
    <cellStyle name="Separador de milhares 19 7 6 2 3 2 2" xfId="34395"/>
    <cellStyle name="Separador de milhares 19 7 6 2 3 2 3" xfId="23223"/>
    <cellStyle name="Separador de milhares 19 7 6 2 3 3" xfId="30883"/>
    <cellStyle name="Separador de milhares 19 7 6 2 3 4" xfId="15562"/>
    <cellStyle name="Separador de milhares 19 7 6 2 4" xfId="5026"/>
    <cellStyle name="Separador de milhares 19 7 6 2 4 2" xfId="28007"/>
    <cellStyle name="Separador de milhares 19 7 6 2 4 3" xfId="19074"/>
    <cellStyle name="Separador de milhares 19 7 6 2 5" xfId="24979"/>
    <cellStyle name="Separador de milhares 19 7 6 2 6" xfId="13806"/>
    <cellStyle name="Separador de milhares 19 7 6 3" xfId="3118"/>
    <cellStyle name="Separador de milhares 19 7 6 3 2" xfId="9022"/>
    <cellStyle name="Separador de milhares 19 7 6 3 2 2" xfId="32003"/>
    <cellStyle name="Separador de milhares 19 7 6 3 2 3" xfId="20194"/>
    <cellStyle name="Separador de milhares 19 7 6 3 3" xfId="26099"/>
    <cellStyle name="Separador de milhares 19 7 6 3 4" xfId="16682"/>
    <cellStyle name="Separador de milhares 19 7 6 4" xfId="7266"/>
    <cellStyle name="Separador de milhares 19 7 6 4 2" xfId="10778"/>
    <cellStyle name="Separador de milhares 19 7 6 4 2 2" xfId="33759"/>
    <cellStyle name="Separador de milhares 19 7 6 4 2 3" xfId="22587"/>
    <cellStyle name="Separador de milhares 19 7 6 4 3" xfId="30247"/>
    <cellStyle name="Separador de milhares 19 7 6 4 4" xfId="14926"/>
    <cellStyle name="Separador de milhares 19 7 6 5" xfId="6070"/>
    <cellStyle name="Separador de milhares 19 7 6 5 2" xfId="21467"/>
    <cellStyle name="Separador de milhares 19 7 6 5 3" xfId="29051"/>
    <cellStyle name="Separador de milhares 19 7 6 5 4" xfId="13170"/>
    <cellStyle name="Separador de milhares 19 7 6 6" xfId="4390"/>
    <cellStyle name="Separador de milhares 19 7 6 6 2" xfId="27371"/>
    <cellStyle name="Separador de milhares 19 7 6 6 3" xfId="18438"/>
    <cellStyle name="Separador de milhares 19 7 6 7" xfId="24343"/>
    <cellStyle name="Separador de milhares 19 7 6 8" xfId="12050"/>
    <cellStyle name="Separador de milhares 19 7 7" xfId="802"/>
    <cellStyle name="Separador de milhares 19 7 7 2" xfId="2558"/>
    <cellStyle name="Separador de milhares 19 7 7 2 2" xfId="8462"/>
    <cellStyle name="Separador de milhares 19 7 7 2 2 2" xfId="31443"/>
    <cellStyle name="Separador de milhares 19 7 7 2 2 3" xfId="19634"/>
    <cellStyle name="Separador de milhares 19 7 7 2 3" xfId="25539"/>
    <cellStyle name="Separador de milhares 19 7 7 2 4" xfId="16122"/>
    <cellStyle name="Separador de milhares 19 7 7 3" xfId="6706"/>
    <cellStyle name="Separador de milhares 19 7 7 3 2" xfId="10218"/>
    <cellStyle name="Separador de milhares 19 7 7 3 2 2" xfId="33199"/>
    <cellStyle name="Separador de milhares 19 7 7 3 2 3" xfId="22027"/>
    <cellStyle name="Separador de milhares 19 7 7 3 3" xfId="29687"/>
    <cellStyle name="Separador de milhares 19 7 7 3 4" xfId="14366"/>
    <cellStyle name="Separador de milhares 19 7 7 4" xfId="4466"/>
    <cellStyle name="Separador de milhares 19 7 7 4 2" xfId="27447"/>
    <cellStyle name="Separador de milhares 19 7 7 4 3" xfId="17878"/>
    <cellStyle name="Separador de milhares 19 7 7 5" xfId="23783"/>
    <cellStyle name="Separador de milhares 19 7 7 6" xfId="12610"/>
    <cellStyle name="Separador de milhares 19 7 8" xfId="1438"/>
    <cellStyle name="Separador de milhares 19 7 8 2" xfId="3194"/>
    <cellStyle name="Separador de milhares 19 7 8 2 2" xfId="9098"/>
    <cellStyle name="Separador de milhares 19 7 8 2 2 2" xfId="32079"/>
    <cellStyle name="Separador de milhares 19 7 8 2 2 3" xfId="20270"/>
    <cellStyle name="Separador de milhares 19 7 8 2 3" xfId="26175"/>
    <cellStyle name="Separador de milhares 19 7 8 2 4" xfId="16758"/>
    <cellStyle name="Separador de milhares 19 7 8 3" xfId="7342"/>
    <cellStyle name="Separador de milhares 19 7 8 3 2" xfId="10854"/>
    <cellStyle name="Separador de milhares 19 7 8 3 2 2" xfId="33835"/>
    <cellStyle name="Separador de milhares 19 7 8 3 2 3" xfId="22663"/>
    <cellStyle name="Separador de milhares 19 7 8 3 3" xfId="30323"/>
    <cellStyle name="Separador de milhares 19 7 8 3 4" xfId="15002"/>
    <cellStyle name="Separador de milhares 19 7 8 4" xfId="6146"/>
    <cellStyle name="Separador de milhares 19 7 8 4 2" xfId="29127"/>
    <cellStyle name="Separador de milhares 19 7 8 4 3" xfId="18514"/>
    <cellStyle name="Separador de milhares 19 7 8 5" xfId="24419"/>
    <cellStyle name="Separador de milhares 19 7 8 6" xfId="13246"/>
    <cellStyle name="Separador de milhares 19 7 9" xfId="725"/>
    <cellStyle name="Separador de milhares 19 7 9 2" xfId="2482"/>
    <cellStyle name="Separador de milhares 19 7 9 2 2" xfId="8386"/>
    <cellStyle name="Separador de milhares 19 7 9 2 2 2" xfId="31367"/>
    <cellStyle name="Separador de milhares 19 7 9 2 2 3" xfId="19558"/>
    <cellStyle name="Separador de milhares 19 7 9 2 3" xfId="25463"/>
    <cellStyle name="Separador de milhares 19 7 9 2 4" xfId="16046"/>
    <cellStyle name="Separador de milhares 19 7 9 3" xfId="6630"/>
    <cellStyle name="Separador de milhares 19 7 9 3 2" xfId="10142"/>
    <cellStyle name="Separador de milhares 19 7 9 3 2 2" xfId="33123"/>
    <cellStyle name="Separador de milhares 19 7 9 3 2 3" xfId="21951"/>
    <cellStyle name="Separador de milhares 19 7 9 3 3" xfId="29611"/>
    <cellStyle name="Separador de milhares 19 7 9 3 4" xfId="14290"/>
    <cellStyle name="Separador de milhares 19 7 9 4" xfId="5510"/>
    <cellStyle name="Separador de milhares 19 7 9 4 2" xfId="28491"/>
    <cellStyle name="Separador de milhares 19 7 9 4 3" xfId="17802"/>
    <cellStyle name="Separador de milhares 19 7 9 5" xfId="23707"/>
    <cellStyle name="Separador de milhares 19 7 9 6" xfId="12534"/>
    <cellStyle name="Separador de milhares 19 8" xfId="36"/>
    <cellStyle name="Separador de milhares 19 8 10" xfId="3843"/>
    <cellStyle name="Separador de milhares 19 8 10 2" xfId="26824"/>
    <cellStyle name="Separador de milhares 19 8 10 3" xfId="17331"/>
    <cellStyle name="Separador de milhares 19 8 11" xfId="23236"/>
    <cellStyle name="Separador de milhares 19 8 12" xfId="11503"/>
    <cellStyle name="Separador de milhares 19 8 2" xfId="405"/>
    <cellStyle name="Separador de milhares 19 8 2 2" xfId="1689"/>
    <cellStyle name="Separador de milhares 19 8 2 2 2" xfId="3445"/>
    <cellStyle name="Separador de milhares 19 8 2 2 2 2" xfId="9349"/>
    <cellStyle name="Separador de milhares 19 8 2 2 2 2 2" xfId="32330"/>
    <cellStyle name="Separador de milhares 19 8 2 2 2 2 3" xfId="20521"/>
    <cellStyle name="Separador de milhares 19 8 2 2 2 3" xfId="26426"/>
    <cellStyle name="Separador de milhares 19 8 2 2 2 4" xfId="17009"/>
    <cellStyle name="Separador de milhares 19 8 2 2 3" xfId="7593"/>
    <cellStyle name="Separador de milhares 19 8 2 2 3 2" xfId="11105"/>
    <cellStyle name="Separador de milhares 19 8 2 2 3 2 2" xfId="34086"/>
    <cellStyle name="Separador de milhares 19 8 2 2 3 2 3" xfId="22914"/>
    <cellStyle name="Separador de milhares 19 8 2 2 3 3" xfId="30574"/>
    <cellStyle name="Separador de milhares 19 8 2 2 3 4" xfId="15253"/>
    <cellStyle name="Separador de milhares 19 8 2 2 4" xfId="4717"/>
    <cellStyle name="Separador de milhares 19 8 2 2 4 2" xfId="27698"/>
    <cellStyle name="Separador de milhares 19 8 2 2 4 3" xfId="18765"/>
    <cellStyle name="Separador de milhares 19 8 2 2 5" xfId="24670"/>
    <cellStyle name="Separador de milhares 19 8 2 2 6" xfId="13497"/>
    <cellStyle name="Separador de milhares 19 8 2 3" xfId="1053"/>
    <cellStyle name="Separador de milhares 19 8 2 3 2" xfId="2809"/>
    <cellStyle name="Separador de milhares 19 8 2 3 2 2" xfId="8713"/>
    <cellStyle name="Separador de milhares 19 8 2 3 2 2 2" xfId="31694"/>
    <cellStyle name="Separador de milhares 19 8 2 3 2 2 3" xfId="19885"/>
    <cellStyle name="Separador de milhares 19 8 2 3 2 3" xfId="25790"/>
    <cellStyle name="Separador de milhares 19 8 2 3 2 4" xfId="16373"/>
    <cellStyle name="Separador de milhares 19 8 2 3 3" xfId="6957"/>
    <cellStyle name="Separador de milhares 19 8 2 3 3 2" xfId="10469"/>
    <cellStyle name="Separador de milhares 19 8 2 3 3 2 2" xfId="33450"/>
    <cellStyle name="Separador de milhares 19 8 2 3 3 2 3" xfId="22278"/>
    <cellStyle name="Separador de milhares 19 8 2 3 3 3" xfId="29938"/>
    <cellStyle name="Separador de milhares 19 8 2 3 3 4" xfId="14617"/>
    <cellStyle name="Separador de milhares 19 8 2 3 4" xfId="5761"/>
    <cellStyle name="Separador de milhares 19 8 2 3 4 2" xfId="28742"/>
    <cellStyle name="Separador de milhares 19 8 2 3 4 3" xfId="18129"/>
    <cellStyle name="Separador de milhares 19 8 2 3 5" xfId="24034"/>
    <cellStyle name="Separador de milhares 19 8 2 3 6" xfId="12861"/>
    <cellStyle name="Separador de milhares 19 8 2 4" xfId="2164"/>
    <cellStyle name="Separador de milhares 19 8 2 4 2" xfId="8068"/>
    <cellStyle name="Separador de milhares 19 8 2 4 2 2" xfId="31049"/>
    <cellStyle name="Separador de milhares 19 8 2 4 2 3" xfId="19240"/>
    <cellStyle name="Separador de milhares 19 8 2 4 3" xfId="25145"/>
    <cellStyle name="Separador de milhares 19 8 2 4 4" xfId="15728"/>
    <cellStyle name="Separador de milhares 19 8 2 5" xfId="6312"/>
    <cellStyle name="Separador de milhares 19 8 2 5 2" xfId="9824"/>
    <cellStyle name="Separador de milhares 19 8 2 5 2 2" xfId="32805"/>
    <cellStyle name="Separador de milhares 19 8 2 5 2 3" xfId="21633"/>
    <cellStyle name="Separador de milhares 19 8 2 5 3" xfId="29293"/>
    <cellStyle name="Separador de milhares 19 8 2 5 4" xfId="13972"/>
    <cellStyle name="Separador de milhares 19 8 2 6" xfId="5192"/>
    <cellStyle name="Separador de milhares 19 8 2 6 2" xfId="20996"/>
    <cellStyle name="Separador de milhares 19 8 2 6 3" xfId="28173"/>
    <cellStyle name="Separador de milhares 19 8 2 6 4" xfId="12216"/>
    <cellStyle name="Separador de milhares 19 8 2 7" xfId="4081"/>
    <cellStyle name="Separador de milhares 19 8 2 7 2" xfId="27062"/>
    <cellStyle name="Separador de milhares 19 8 2 7 3" xfId="17484"/>
    <cellStyle name="Separador de milhares 19 8 2 8" xfId="23389"/>
    <cellStyle name="Separador de milhares 19 8 2 9" xfId="11741"/>
    <cellStyle name="Separador de milhares 19 8 3" xfId="567"/>
    <cellStyle name="Separador de milhares 19 8 3 2" xfId="1850"/>
    <cellStyle name="Separador de milhares 19 8 3 2 2" xfId="3606"/>
    <cellStyle name="Separador de milhares 19 8 3 2 2 2" xfId="9510"/>
    <cellStyle name="Separador de milhares 19 8 3 2 2 2 2" xfId="32491"/>
    <cellStyle name="Separador de milhares 19 8 3 2 2 2 3" xfId="20682"/>
    <cellStyle name="Separador de milhares 19 8 3 2 2 3" xfId="26587"/>
    <cellStyle name="Separador de milhares 19 8 3 2 2 4" xfId="17170"/>
    <cellStyle name="Separador de milhares 19 8 3 2 3" xfId="7754"/>
    <cellStyle name="Separador de milhares 19 8 3 2 3 2" xfId="11266"/>
    <cellStyle name="Separador de milhares 19 8 3 2 3 2 2" xfId="34247"/>
    <cellStyle name="Separador de milhares 19 8 3 2 3 2 3" xfId="23075"/>
    <cellStyle name="Separador de milhares 19 8 3 2 3 3" xfId="30735"/>
    <cellStyle name="Separador de milhares 19 8 3 2 3 4" xfId="15414"/>
    <cellStyle name="Separador de milhares 19 8 3 2 4" xfId="4878"/>
    <cellStyle name="Separador de milhares 19 8 3 2 4 2" xfId="27859"/>
    <cellStyle name="Separador de milhares 19 8 3 2 4 3" xfId="18926"/>
    <cellStyle name="Separador de milhares 19 8 3 2 5" xfId="24831"/>
    <cellStyle name="Separador de milhares 19 8 3 2 6" xfId="13658"/>
    <cellStyle name="Separador de milhares 19 8 3 3" xfId="1214"/>
    <cellStyle name="Separador de milhares 19 8 3 3 2" xfId="2970"/>
    <cellStyle name="Separador de milhares 19 8 3 3 2 2" xfId="8874"/>
    <cellStyle name="Separador de milhares 19 8 3 3 2 2 2" xfId="31855"/>
    <cellStyle name="Separador de milhares 19 8 3 3 2 2 3" xfId="20046"/>
    <cellStyle name="Separador de milhares 19 8 3 3 2 3" xfId="25951"/>
    <cellStyle name="Separador de milhares 19 8 3 3 2 4" xfId="16534"/>
    <cellStyle name="Separador de milhares 19 8 3 3 3" xfId="7118"/>
    <cellStyle name="Separador de milhares 19 8 3 3 3 2" xfId="10630"/>
    <cellStyle name="Separador de milhares 19 8 3 3 3 2 2" xfId="33611"/>
    <cellStyle name="Separador de milhares 19 8 3 3 3 2 3" xfId="22439"/>
    <cellStyle name="Separador de milhares 19 8 3 3 3 3" xfId="30099"/>
    <cellStyle name="Separador de milhares 19 8 3 3 3 4" xfId="14778"/>
    <cellStyle name="Separador de milhares 19 8 3 3 4" xfId="5922"/>
    <cellStyle name="Separador de milhares 19 8 3 3 4 2" xfId="28903"/>
    <cellStyle name="Separador de milhares 19 8 3 3 4 3" xfId="18290"/>
    <cellStyle name="Separador de milhares 19 8 3 3 5" xfId="24195"/>
    <cellStyle name="Separador de milhares 19 8 3 3 6" xfId="13022"/>
    <cellStyle name="Separador de milhares 19 8 3 4" xfId="2325"/>
    <cellStyle name="Separador de milhares 19 8 3 4 2" xfId="8229"/>
    <cellStyle name="Separador de milhares 19 8 3 4 2 2" xfId="31210"/>
    <cellStyle name="Separador de milhares 19 8 3 4 2 3" xfId="19401"/>
    <cellStyle name="Separador de milhares 19 8 3 4 3" xfId="25306"/>
    <cellStyle name="Separador de milhares 19 8 3 4 4" xfId="15889"/>
    <cellStyle name="Separador de milhares 19 8 3 5" xfId="6473"/>
    <cellStyle name="Separador de milhares 19 8 3 5 2" xfId="9985"/>
    <cellStyle name="Separador de milhares 19 8 3 5 2 2" xfId="32966"/>
    <cellStyle name="Separador de milhares 19 8 3 5 2 3" xfId="21794"/>
    <cellStyle name="Separador de milhares 19 8 3 5 3" xfId="29454"/>
    <cellStyle name="Separador de milhares 19 8 3 5 4" xfId="14133"/>
    <cellStyle name="Separador de milhares 19 8 3 6" xfId="5353"/>
    <cellStyle name="Separador de milhares 19 8 3 6 2" xfId="21157"/>
    <cellStyle name="Separador de milhares 19 8 3 6 3" xfId="28334"/>
    <cellStyle name="Separador de milhares 19 8 3 6 4" xfId="12377"/>
    <cellStyle name="Separador de milhares 19 8 3 7" xfId="4242"/>
    <cellStyle name="Separador de milhares 19 8 3 7 2" xfId="27223"/>
    <cellStyle name="Separador de milhares 19 8 3 7 3" xfId="17645"/>
    <cellStyle name="Separador de milhares 19 8 3 8" xfId="23550"/>
    <cellStyle name="Separador de milhares 19 8 3 9" xfId="11902"/>
    <cellStyle name="Separador de milhares 19 8 4" xfId="900"/>
    <cellStyle name="Separador de milhares 19 8 4 2" xfId="1536"/>
    <cellStyle name="Separador de milhares 19 8 4 2 2" xfId="3292"/>
    <cellStyle name="Separador de milhares 19 8 4 2 2 2" xfId="9196"/>
    <cellStyle name="Separador de milhares 19 8 4 2 2 2 2" xfId="32177"/>
    <cellStyle name="Separador de milhares 19 8 4 2 2 2 3" xfId="20368"/>
    <cellStyle name="Separador de milhares 19 8 4 2 2 3" xfId="26273"/>
    <cellStyle name="Separador de milhares 19 8 4 2 2 4" xfId="16856"/>
    <cellStyle name="Separador de milhares 19 8 4 2 3" xfId="7440"/>
    <cellStyle name="Separador de milhares 19 8 4 2 3 2" xfId="10952"/>
    <cellStyle name="Separador de milhares 19 8 4 2 3 2 2" xfId="33933"/>
    <cellStyle name="Separador de milhares 19 8 4 2 3 2 3" xfId="22761"/>
    <cellStyle name="Separador de milhares 19 8 4 2 3 3" xfId="30421"/>
    <cellStyle name="Separador de milhares 19 8 4 2 3 4" xfId="15100"/>
    <cellStyle name="Separador de milhares 19 8 4 2 4" xfId="4564"/>
    <cellStyle name="Separador de milhares 19 8 4 2 4 2" xfId="27545"/>
    <cellStyle name="Separador de milhares 19 8 4 2 4 3" xfId="18612"/>
    <cellStyle name="Separador de milhares 19 8 4 2 5" xfId="24517"/>
    <cellStyle name="Separador de milhares 19 8 4 2 6" xfId="13344"/>
    <cellStyle name="Separador de milhares 19 8 4 3" xfId="2656"/>
    <cellStyle name="Separador de milhares 19 8 4 3 2" xfId="8560"/>
    <cellStyle name="Separador de milhares 19 8 4 3 2 2" xfId="31541"/>
    <cellStyle name="Separador de milhares 19 8 4 3 2 3" xfId="19732"/>
    <cellStyle name="Separador de milhares 19 8 4 3 3" xfId="25637"/>
    <cellStyle name="Separador de milhares 19 8 4 3 4" xfId="16220"/>
    <cellStyle name="Separador de milhares 19 8 4 4" xfId="6804"/>
    <cellStyle name="Separador de milhares 19 8 4 4 2" xfId="10316"/>
    <cellStyle name="Separador de milhares 19 8 4 4 2 2" xfId="33297"/>
    <cellStyle name="Separador de milhares 19 8 4 4 2 3" xfId="22125"/>
    <cellStyle name="Separador de milhares 19 8 4 4 3" xfId="29785"/>
    <cellStyle name="Separador de milhares 19 8 4 4 4" xfId="14464"/>
    <cellStyle name="Separador de milhares 19 8 4 5" xfId="5608"/>
    <cellStyle name="Separador de milhares 19 8 4 5 2" xfId="21242"/>
    <cellStyle name="Separador de milhares 19 8 4 5 3" xfId="28589"/>
    <cellStyle name="Separador de milhares 19 8 4 5 4" xfId="12708"/>
    <cellStyle name="Separador de milhares 19 8 4 6" xfId="3928"/>
    <cellStyle name="Separador de milhares 19 8 4 6 2" xfId="26909"/>
    <cellStyle name="Separador de milhares 19 8 4 6 3" xfId="17976"/>
    <cellStyle name="Separador de milhares 19 8 4 7" xfId="23881"/>
    <cellStyle name="Separador de milhares 19 8 4 8" xfId="11588"/>
    <cellStyle name="Separador de milhares 19 8 5" xfId="1451"/>
    <cellStyle name="Separador de milhares 19 8 5 2" xfId="3207"/>
    <cellStyle name="Separador de milhares 19 8 5 2 2" xfId="9111"/>
    <cellStyle name="Separador de milhares 19 8 5 2 2 2" xfId="32092"/>
    <cellStyle name="Separador de milhares 19 8 5 2 2 3" xfId="20283"/>
    <cellStyle name="Separador de milhares 19 8 5 2 3" xfId="26188"/>
    <cellStyle name="Separador de milhares 19 8 5 2 4" xfId="16771"/>
    <cellStyle name="Separador de milhares 19 8 5 3" xfId="7355"/>
    <cellStyle name="Separador de milhares 19 8 5 3 2" xfId="10867"/>
    <cellStyle name="Separador de milhares 19 8 5 3 2 2" xfId="33848"/>
    <cellStyle name="Separador de milhares 19 8 5 3 2 3" xfId="22676"/>
    <cellStyle name="Separador de milhares 19 8 5 3 3" xfId="30336"/>
    <cellStyle name="Separador de milhares 19 8 5 3 4" xfId="15015"/>
    <cellStyle name="Separador de milhares 19 8 5 4" xfId="4479"/>
    <cellStyle name="Separador de milhares 19 8 5 4 2" xfId="27460"/>
    <cellStyle name="Separador de milhares 19 8 5 4 3" xfId="18527"/>
    <cellStyle name="Separador de milhares 19 8 5 5" xfId="24432"/>
    <cellStyle name="Separador de milhares 19 8 5 6" xfId="13259"/>
    <cellStyle name="Separador de milhares 19 8 6" xfId="815"/>
    <cellStyle name="Separador de milhares 19 8 6 2" xfId="2571"/>
    <cellStyle name="Separador de milhares 19 8 6 2 2" xfId="8475"/>
    <cellStyle name="Separador de milhares 19 8 6 2 2 2" xfId="31456"/>
    <cellStyle name="Separador de milhares 19 8 6 2 2 3" xfId="19647"/>
    <cellStyle name="Separador de milhares 19 8 6 2 3" xfId="25552"/>
    <cellStyle name="Separador de milhares 19 8 6 2 4" xfId="16135"/>
    <cellStyle name="Separador de milhares 19 8 6 3" xfId="6719"/>
    <cellStyle name="Separador de milhares 19 8 6 3 2" xfId="10231"/>
    <cellStyle name="Separador de milhares 19 8 6 3 2 2" xfId="33212"/>
    <cellStyle name="Separador de milhares 19 8 6 3 2 3" xfId="22040"/>
    <cellStyle name="Separador de milhares 19 8 6 3 3" xfId="29700"/>
    <cellStyle name="Separador de milhares 19 8 6 3 4" xfId="14379"/>
    <cellStyle name="Separador de milhares 19 8 6 4" xfId="5523"/>
    <cellStyle name="Separador de milhares 19 8 6 4 2" xfId="28504"/>
    <cellStyle name="Separador de milhares 19 8 6 4 3" xfId="17891"/>
    <cellStyle name="Separador de milhares 19 8 6 5" xfId="23796"/>
    <cellStyle name="Separador de milhares 19 8 6 6" xfId="12623"/>
    <cellStyle name="Separador de milhares 19 8 7" xfId="2011"/>
    <cellStyle name="Separador de milhares 19 8 7 2" xfId="7915"/>
    <cellStyle name="Separador de milhares 19 8 7 2 2" xfId="30896"/>
    <cellStyle name="Separador de milhares 19 8 7 2 3" xfId="19087"/>
    <cellStyle name="Separador de milhares 19 8 7 3" xfId="24992"/>
    <cellStyle name="Separador de milhares 19 8 7 4" xfId="15575"/>
    <cellStyle name="Separador de milhares 19 8 8" xfId="6159"/>
    <cellStyle name="Separador de milhares 19 8 8 2" xfId="9671"/>
    <cellStyle name="Separador de milhares 19 8 8 2 2" xfId="32652"/>
    <cellStyle name="Separador de milhares 19 8 8 2 3" xfId="21480"/>
    <cellStyle name="Separador de milhares 19 8 8 3" xfId="29140"/>
    <cellStyle name="Separador de milhares 19 8 8 4" xfId="13819"/>
    <cellStyle name="Separador de milhares 19 8 9" xfId="5039"/>
    <cellStyle name="Separador de milhares 19 8 9 2" xfId="20843"/>
    <cellStyle name="Separador de milhares 19 8 9 3" xfId="28020"/>
    <cellStyle name="Separador de milhares 19 8 9 4" xfId="12063"/>
    <cellStyle name="Separador de milhares 19 9" xfId="397"/>
    <cellStyle name="Separador de milhares 19 9 10" xfId="23381"/>
    <cellStyle name="Separador de milhares 19 9 11" xfId="11495"/>
    <cellStyle name="Separador de milhares 19 9 2" xfId="559"/>
    <cellStyle name="Separador de milhares 19 9 2 2" xfId="1842"/>
    <cellStyle name="Separador de milhares 19 9 2 2 2" xfId="3598"/>
    <cellStyle name="Separador de milhares 19 9 2 2 2 2" xfId="9502"/>
    <cellStyle name="Separador de milhares 19 9 2 2 2 2 2" xfId="32483"/>
    <cellStyle name="Separador de milhares 19 9 2 2 2 2 3" xfId="20674"/>
    <cellStyle name="Separador de milhares 19 9 2 2 2 3" xfId="26579"/>
    <cellStyle name="Separador de milhares 19 9 2 2 2 4" xfId="17162"/>
    <cellStyle name="Separador de milhares 19 9 2 2 3" xfId="7746"/>
    <cellStyle name="Separador de milhares 19 9 2 2 3 2" xfId="11258"/>
    <cellStyle name="Separador de milhares 19 9 2 2 3 2 2" xfId="34239"/>
    <cellStyle name="Separador de milhares 19 9 2 2 3 2 3" xfId="23067"/>
    <cellStyle name="Separador de milhares 19 9 2 2 3 3" xfId="30727"/>
    <cellStyle name="Separador de milhares 19 9 2 2 3 4" xfId="15406"/>
    <cellStyle name="Separador de milhares 19 9 2 2 4" xfId="4870"/>
    <cellStyle name="Separador de milhares 19 9 2 2 4 2" xfId="27851"/>
    <cellStyle name="Separador de milhares 19 9 2 2 4 3" xfId="18918"/>
    <cellStyle name="Separador de milhares 19 9 2 2 5" xfId="24823"/>
    <cellStyle name="Separador de milhares 19 9 2 2 6" xfId="13650"/>
    <cellStyle name="Separador de milhares 19 9 2 3" xfId="1206"/>
    <cellStyle name="Separador de milhares 19 9 2 3 2" xfId="2962"/>
    <cellStyle name="Separador de milhares 19 9 2 3 2 2" xfId="8866"/>
    <cellStyle name="Separador de milhares 19 9 2 3 2 2 2" xfId="31847"/>
    <cellStyle name="Separador de milhares 19 9 2 3 2 2 3" xfId="20038"/>
    <cellStyle name="Separador de milhares 19 9 2 3 2 3" xfId="25943"/>
    <cellStyle name="Separador de milhares 19 9 2 3 2 4" xfId="16526"/>
    <cellStyle name="Separador de milhares 19 9 2 3 3" xfId="7110"/>
    <cellStyle name="Separador de milhares 19 9 2 3 3 2" xfId="10622"/>
    <cellStyle name="Separador de milhares 19 9 2 3 3 2 2" xfId="33603"/>
    <cellStyle name="Separador de milhares 19 9 2 3 3 2 3" xfId="22431"/>
    <cellStyle name="Separador de milhares 19 9 2 3 3 3" xfId="30091"/>
    <cellStyle name="Separador de milhares 19 9 2 3 3 4" xfId="14770"/>
    <cellStyle name="Separador de milhares 19 9 2 3 4" xfId="5914"/>
    <cellStyle name="Separador de milhares 19 9 2 3 4 2" xfId="28895"/>
    <cellStyle name="Separador de milhares 19 9 2 3 4 3" xfId="18282"/>
    <cellStyle name="Separador de milhares 19 9 2 3 5" xfId="24187"/>
    <cellStyle name="Separador de milhares 19 9 2 3 6" xfId="13014"/>
    <cellStyle name="Separador de milhares 19 9 2 4" xfId="2317"/>
    <cellStyle name="Separador de milhares 19 9 2 4 2" xfId="8221"/>
    <cellStyle name="Separador de milhares 19 9 2 4 2 2" xfId="31202"/>
    <cellStyle name="Separador de milhares 19 9 2 4 2 3" xfId="19393"/>
    <cellStyle name="Separador de milhares 19 9 2 4 3" xfId="25298"/>
    <cellStyle name="Separador de milhares 19 9 2 4 4" xfId="15881"/>
    <cellStyle name="Separador de milhares 19 9 2 5" xfId="6465"/>
    <cellStyle name="Separador de milhares 19 9 2 5 2" xfId="9977"/>
    <cellStyle name="Separador de milhares 19 9 2 5 2 2" xfId="32958"/>
    <cellStyle name="Separador de milhares 19 9 2 5 2 3" xfId="21786"/>
    <cellStyle name="Separador de milhares 19 9 2 5 3" xfId="29446"/>
    <cellStyle name="Separador de milhares 19 9 2 5 4" xfId="14125"/>
    <cellStyle name="Separador de milhares 19 9 2 6" xfId="5345"/>
    <cellStyle name="Separador de milhares 19 9 2 6 2" xfId="21149"/>
    <cellStyle name="Separador de milhares 19 9 2 6 3" xfId="28326"/>
    <cellStyle name="Separador de milhares 19 9 2 6 4" xfId="12369"/>
    <cellStyle name="Separador de milhares 19 9 2 7" xfId="4234"/>
    <cellStyle name="Separador de milhares 19 9 2 7 2" xfId="27215"/>
    <cellStyle name="Separador de milhares 19 9 2 7 3" xfId="17637"/>
    <cellStyle name="Separador de milhares 19 9 2 8" xfId="23542"/>
    <cellStyle name="Separador de milhares 19 9 2 9" xfId="11894"/>
    <cellStyle name="Separador de milhares 19 9 3" xfId="1045"/>
    <cellStyle name="Separador de milhares 19 9 3 2" xfId="1681"/>
    <cellStyle name="Separador de milhares 19 9 3 2 2" xfId="3437"/>
    <cellStyle name="Separador de milhares 19 9 3 2 2 2" xfId="9341"/>
    <cellStyle name="Separador de milhares 19 9 3 2 2 2 2" xfId="32322"/>
    <cellStyle name="Separador de milhares 19 9 3 2 2 2 3" xfId="20513"/>
    <cellStyle name="Separador de milhares 19 9 3 2 2 3" xfId="26418"/>
    <cellStyle name="Separador de milhares 19 9 3 2 2 4" xfId="17001"/>
    <cellStyle name="Separador de milhares 19 9 3 2 3" xfId="7585"/>
    <cellStyle name="Separador de milhares 19 9 3 2 3 2" xfId="11097"/>
    <cellStyle name="Separador de milhares 19 9 3 2 3 2 2" xfId="34078"/>
    <cellStyle name="Separador de milhares 19 9 3 2 3 2 3" xfId="22906"/>
    <cellStyle name="Separador de milhares 19 9 3 2 3 3" xfId="30566"/>
    <cellStyle name="Separador de milhares 19 9 3 2 3 4" xfId="15245"/>
    <cellStyle name="Separador de milhares 19 9 3 2 4" xfId="4709"/>
    <cellStyle name="Separador de milhares 19 9 3 2 4 2" xfId="27690"/>
    <cellStyle name="Separador de milhares 19 9 3 2 4 3" xfId="18757"/>
    <cellStyle name="Separador de milhares 19 9 3 2 5" xfId="24662"/>
    <cellStyle name="Separador de milhares 19 9 3 2 6" xfId="13489"/>
    <cellStyle name="Separador de milhares 19 9 3 3" xfId="2801"/>
    <cellStyle name="Separador de milhares 19 9 3 3 2" xfId="8705"/>
    <cellStyle name="Separador de milhares 19 9 3 3 2 2" xfId="31686"/>
    <cellStyle name="Separador de milhares 19 9 3 3 2 3" xfId="19877"/>
    <cellStyle name="Separador de milhares 19 9 3 3 3" xfId="25782"/>
    <cellStyle name="Separador de milhares 19 9 3 3 4" xfId="16365"/>
    <cellStyle name="Separador de milhares 19 9 3 4" xfId="6949"/>
    <cellStyle name="Separador de milhares 19 9 3 4 2" xfId="10461"/>
    <cellStyle name="Separador de milhares 19 9 3 4 2 2" xfId="33442"/>
    <cellStyle name="Separador de milhares 19 9 3 4 2 3" xfId="22270"/>
    <cellStyle name="Separador de milhares 19 9 3 4 3" xfId="29930"/>
    <cellStyle name="Separador de milhares 19 9 3 4 4" xfId="14609"/>
    <cellStyle name="Separador de milhares 19 9 3 5" xfId="5753"/>
    <cellStyle name="Separador de milhares 19 9 3 5 2" xfId="21319"/>
    <cellStyle name="Separador de milhares 19 9 3 5 3" xfId="28734"/>
    <cellStyle name="Separador de milhares 19 9 3 5 4" xfId="12853"/>
    <cellStyle name="Separador de milhares 19 9 3 6" xfId="4073"/>
    <cellStyle name="Separador de milhares 19 9 3 6 2" xfId="27054"/>
    <cellStyle name="Separador de milhares 19 9 3 6 3" xfId="18121"/>
    <cellStyle name="Separador de milhares 19 9 3 7" xfId="24026"/>
    <cellStyle name="Separador de milhares 19 9 3 8" xfId="11733"/>
    <cellStyle name="Separador de milhares 19 9 4" xfId="1443"/>
    <cellStyle name="Separador de milhares 19 9 4 2" xfId="3199"/>
    <cellStyle name="Separador de milhares 19 9 4 2 2" xfId="9103"/>
    <cellStyle name="Separador de milhares 19 9 4 2 2 2" xfId="32084"/>
    <cellStyle name="Separador de milhares 19 9 4 2 2 3" xfId="20275"/>
    <cellStyle name="Separador de milhares 19 9 4 2 3" xfId="26180"/>
    <cellStyle name="Separador de milhares 19 9 4 2 4" xfId="16763"/>
    <cellStyle name="Separador de milhares 19 9 4 3" xfId="7347"/>
    <cellStyle name="Separador de milhares 19 9 4 3 2" xfId="10859"/>
    <cellStyle name="Separador de milhares 19 9 4 3 2 2" xfId="33840"/>
    <cellStyle name="Separador de milhares 19 9 4 3 2 3" xfId="22668"/>
    <cellStyle name="Separador de milhares 19 9 4 3 3" xfId="30328"/>
    <cellStyle name="Separador de milhares 19 9 4 3 4" xfId="15007"/>
    <cellStyle name="Separador de milhares 19 9 4 4" xfId="4471"/>
    <cellStyle name="Separador de milhares 19 9 4 4 2" xfId="27452"/>
    <cellStyle name="Separador de milhares 19 9 4 4 3" xfId="18519"/>
    <cellStyle name="Separador de milhares 19 9 4 5" xfId="24424"/>
    <cellStyle name="Separador de milhares 19 9 4 6" xfId="13251"/>
    <cellStyle name="Separador de milhares 19 9 5" xfId="807"/>
    <cellStyle name="Separador de milhares 19 9 5 2" xfId="2563"/>
    <cellStyle name="Separador de milhares 19 9 5 2 2" xfId="8467"/>
    <cellStyle name="Separador de milhares 19 9 5 2 2 2" xfId="31448"/>
    <cellStyle name="Separador de milhares 19 9 5 2 2 3" xfId="19639"/>
    <cellStyle name="Separador de milhares 19 9 5 2 3" xfId="25544"/>
    <cellStyle name="Separador de milhares 19 9 5 2 4" xfId="16127"/>
    <cellStyle name="Separador de milhares 19 9 5 3" xfId="6711"/>
    <cellStyle name="Separador de milhares 19 9 5 3 2" xfId="10223"/>
    <cellStyle name="Separador de milhares 19 9 5 3 2 2" xfId="33204"/>
    <cellStyle name="Separador de milhares 19 9 5 3 2 3" xfId="22032"/>
    <cellStyle name="Separador de milhares 19 9 5 3 3" xfId="29692"/>
    <cellStyle name="Separador de milhares 19 9 5 3 4" xfId="14371"/>
    <cellStyle name="Separador de milhares 19 9 5 4" xfId="5515"/>
    <cellStyle name="Separador de milhares 19 9 5 4 2" xfId="28496"/>
    <cellStyle name="Separador de milhares 19 9 5 4 3" xfId="17883"/>
    <cellStyle name="Separador de milhares 19 9 5 5" xfId="23788"/>
    <cellStyle name="Separador de milhares 19 9 5 6" xfId="12615"/>
    <cellStyle name="Separador de milhares 19 9 6" xfId="2156"/>
    <cellStyle name="Separador de milhares 19 9 6 2" xfId="8060"/>
    <cellStyle name="Separador de milhares 19 9 6 2 2" xfId="31041"/>
    <cellStyle name="Separador de milhares 19 9 6 2 3" xfId="19232"/>
    <cellStyle name="Separador de milhares 19 9 6 3" xfId="25137"/>
    <cellStyle name="Separador de milhares 19 9 6 4" xfId="15720"/>
    <cellStyle name="Separador de milhares 19 9 7" xfId="6304"/>
    <cellStyle name="Separador de milhares 19 9 7 2" xfId="9816"/>
    <cellStyle name="Separador de milhares 19 9 7 2 2" xfId="32797"/>
    <cellStyle name="Separador de milhares 19 9 7 2 3" xfId="21625"/>
    <cellStyle name="Separador de milhares 19 9 7 3" xfId="29285"/>
    <cellStyle name="Separador de milhares 19 9 7 4" xfId="13964"/>
    <cellStyle name="Separador de milhares 19 9 8" xfId="5184"/>
    <cellStyle name="Separador de milhares 19 9 8 2" xfId="20988"/>
    <cellStyle name="Separador de milhares 19 9 8 3" xfId="28165"/>
    <cellStyle name="Separador de milhares 19 9 8 4" xfId="12208"/>
    <cellStyle name="Separador de milhares 19 9 9" xfId="3835"/>
    <cellStyle name="Separador de milhares 19 9 9 2" xfId="26816"/>
    <cellStyle name="Separador de milhares 19 9 9 3" xfId="17476"/>
    <cellStyle name="Separador de milhares 2" xfId="37"/>
    <cellStyle name="Separador de milhares 2 10" xfId="5040"/>
    <cellStyle name="Separador de milhares 2 10 2" xfId="20844"/>
    <cellStyle name="Separador de milhares 2 10 3" xfId="28021"/>
    <cellStyle name="Separador de milhares 2 10 4" xfId="12064"/>
    <cellStyle name="Separador de milhares 2 11" xfId="17332"/>
    <cellStyle name="Separador de milhares 2 12" xfId="23237"/>
    <cellStyle name="Separador de milhares 2 2" xfId="209"/>
    <cellStyle name="Separador de milhares 2 2 10" xfId="668"/>
    <cellStyle name="Separador de milhares 2 2 10 2" xfId="2425"/>
    <cellStyle name="Separador de milhares 2 2 10 2 2" xfId="8329"/>
    <cellStyle name="Separador de milhares 2 2 10 2 2 2" xfId="31310"/>
    <cellStyle name="Separador de milhares 2 2 10 2 2 3" xfId="19501"/>
    <cellStyle name="Separador de milhares 2 2 10 2 3" xfId="25406"/>
    <cellStyle name="Separador de milhares 2 2 10 2 4" xfId="15989"/>
    <cellStyle name="Separador de milhares 2 2 10 3" xfId="6573"/>
    <cellStyle name="Separador de milhares 2 2 10 3 2" xfId="10085"/>
    <cellStyle name="Separador de milhares 2 2 10 3 2 2" xfId="33066"/>
    <cellStyle name="Separador de milhares 2 2 10 3 2 3" xfId="21894"/>
    <cellStyle name="Separador de milhares 2 2 10 3 3" xfId="29554"/>
    <cellStyle name="Separador de milhares 2 2 10 3 4" xfId="14233"/>
    <cellStyle name="Separador de milhares 2 2 10 4" xfId="5453"/>
    <cellStyle name="Separador de milhares 2 2 10 4 2" xfId="28434"/>
    <cellStyle name="Separador de milhares 2 2 10 4 3" xfId="17745"/>
    <cellStyle name="Separador de milhares 2 2 10 5" xfId="23650"/>
    <cellStyle name="Separador de milhares 2 2 10 6" xfId="12477"/>
    <cellStyle name="Separador de milhares 2 2 11" xfId="2026"/>
    <cellStyle name="Separador de milhares 2 2 11 2" xfId="7930"/>
    <cellStyle name="Separador de milhares 2 2 11 2 2" xfId="30911"/>
    <cellStyle name="Separador de milhares 2 2 11 2 3" xfId="19102"/>
    <cellStyle name="Separador de milhares 2 2 11 3" xfId="25007"/>
    <cellStyle name="Separador de milhares 2 2 11 4" xfId="15590"/>
    <cellStyle name="Separador de milhares 2 2 12" xfId="6174"/>
    <cellStyle name="Separador de milhares 2 2 12 2" xfId="9686"/>
    <cellStyle name="Separador de milhares 2 2 12 2 2" xfId="32667"/>
    <cellStyle name="Separador de milhares 2 2 12 2 3" xfId="21495"/>
    <cellStyle name="Separador de milhares 2 2 12 3" xfId="29155"/>
    <cellStyle name="Separador de milhares 2 2 12 4" xfId="13834"/>
    <cellStyle name="Separador de milhares 2 2 13" xfId="5054"/>
    <cellStyle name="Separador de milhares 2 2 13 2" xfId="20858"/>
    <cellStyle name="Separador de milhares 2 2 13 3" xfId="28035"/>
    <cellStyle name="Separador de milhares 2 2 13 4" xfId="12078"/>
    <cellStyle name="Separador de milhares 2 2 14" xfId="3773"/>
    <cellStyle name="Separador de milhares 2 2 14 2" xfId="26754"/>
    <cellStyle name="Separador de milhares 2 2 14 3" xfId="17346"/>
    <cellStyle name="Separador de milhares 2 2 15" xfId="23251"/>
    <cellStyle name="Separador de milhares 2 2 16" xfId="11433"/>
    <cellStyle name="Separador de milhares 2 2 2" xfId="288"/>
    <cellStyle name="Separador de milhares 2 2 2 10" xfId="2049"/>
    <cellStyle name="Separador de milhares 2 2 2 10 2" xfId="7953"/>
    <cellStyle name="Separador de milhares 2 2 2 10 2 2" xfId="30934"/>
    <cellStyle name="Separador de milhares 2 2 2 10 2 3" xfId="19125"/>
    <cellStyle name="Separador de milhares 2 2 2 10 3" xfId="25030"/>
    <cellStyle name="Separador de milhares 2 2 2 10 4" xfId="15613"/>
    <cellStyle name="Separador de milhares 2 2 2 11" xfId="6197"/>
    <cellStyle name="Separador de milhares 2 2 2 11 2" xfId="9709"/>
    <cellStyle name="Separador de milhares 2 2 2 11 2 2" xfId="32690"/>
    <cellStyle name="Separador de milhares 2 2 2 11 2 3" xfId="21518"/>
    <cellStyle name="Separador de milhares 2 2 2 11 3" xfId="29178"/>
    <cellStyle name="Separador de milhares 2 2 2 11 4" xfId="13857"/>
    <cellStyle name="Separador de milhares 2 2 2 12" xfId="5077"/>
    <cellStyle name="Separador de milhares 2 2 2 12 2" xfId="20881"/>
    <cellStyle name="Separador de milhares 2 2 2 12 3" xfId="28058"/>
    <cellStyle name="Separador de milhares 2 2 2 12 4" xfId="12101"/>
    <cellStyle name="Separador de milhares 2 2 2 13" xfId="3796"/>
    <cellStyle name="Separador de milhares 2 2 2 13 2" xfId="26777"/>
    <cellStyle name="Separador de milhares 2 2 2 13 3" xfId="17369"/>
    <cellStyle name="Separador de milhares 2 2 2 14" xfId="23274"/>
    <cellStyle name="Separador de milhares 2 2 2 15" xfId="11456"/>
    <cellStyle name="Separador de milhares 2 2 2 2" xfId="444"/>
    <cellStyle name="Separador de milhares 2 2 2 2 10" xfId="23427"/>
    <cellStyle name="Separador de milhares 2 2 2 2 11" xfId="11541"/>
    <cellStyle name="Separador de milhares 2 2 2 2 2" xfId="605"/>
    <cellStyle name="Separador de milhares 2 2 2 2 2 2" xfId="1888"/>
    <cellStyle name="Separador de milhares 2 2 2 2 2 2 2" xfId="3644"/>
    <cellStyle name="Separador de milhares 2 2 2 2 2 2 2 2" xfId="9548"/>
    <cellStyle name="Separador de milhares 2 2 2 2 2 2 2 2 2" xfId="32529"/>
    <cellStyle name="Separador de milhares 2 2 2 2 2 2 2 2 3" xfId="20720"/>
    <cellStyle name="Separador de milhares 2 2 2 2 2 2 2 3" xfId="26625"/>
    <cellStyle name="Separador de milhares 2 2 2 2 2 2 2 4" xfId="17208"/>
    <cellStyle name="Separador de milhares 2 2 2 2 2 2 3" xfId="7792"/>
    <cellStyle name="Separador de milhares 2 2 2 2 2 2 3 2" xfId="11304"/>
    <cellStyle name="Separador de milhares 2 2 2 2 2 2 3 2 2" xfId="34285"/>
    <cellStyle name="Separador de milhares 2 2 2 2 2 2 3 2 3" xfId="23113"/>
    <cellStyle name="Separador de milhares 2 2 2 2 2 2 3 3" xfId="30773"/>
    <cellStyle name="Separador de milhares 2 2 2 2 2 2 3 4" xfId="15452"/>
    <cellStyle name="Separador de milhares 2 2 2 2 2 2 4" xfId="4916"/>
    <cellStyle name="Separador de milhares 2 2 2 2 2 2 4 2" xfId="27897"/>
    <cellStyle name="Separador de milhares 2 2 2 2 2 2 4 3" xfId="18964"/>
    <cellStyle name="Separador de milhares 2 2 2 2 2 2 5" xfId="24869"/>
    <cellStyle name="Separador de milhares 2 2 2 2 2 2 6" xfId="13696"/>
    <cellStyle name="Separador de milhares 2 2 2 2 2 3" xfId="1252"/>
    <cellStyle name="Separador de milhares 2 2 2 2 2 3 2" xfId="3008"/>
    <cellStyle name="Separador de milhares 2 2 2 2 2 3 2 2" xfId="8912"/>
    <cellStyle name="Separador de milhares 2 2 2 2 2 3 2 2 2" xfId="31893"/>
    <cellStyle name="Separador de milhares 2 2 2 2 2 3 2 2 3" xfId="20084"/>
    <cellStyle name="Separador de milhares 2 2 2 2 2 3 2 3" xfId="25989"/>
    <cellStyle name="Separador de milhares 2 2 2 2 2 3 2 4" xfId="16572"/>
    <cellStyle name="Separador de milhares 2 2 2 2 2 3 3" xfId="7156"/>
    <cellStyle name="Separador de milhares 2 2 2 2 2 3 3 2" xfId="10668"/>
    <cellStyle name="Separador de milhares 2 2 2 2 2 3 3 2 2" xfId="33649"/>
    <cellStyle name="Separador de milhares 2 2 2 2 2 3 3 2 3" xfId="22477"/>
    <cellStyle name="Separador de milhares 2 2 2 2 2 3 3 3" xfId="30137"/>
    <cellStyle name="Separador de milhares 2 2 2 2 2 3 3 4" xfId="14816"/>
    <cellStyle name="Separador de milhares 2 2 2 2 2 3 4" xfId="5960"/>
    <cellStyle name="Separador de milhares 2 2 2 2 2 3 4 2" xfId="28941"/>
    <cellStyle name="Separador de milhares 2 2 2 2 2 3 4 3" xfId="18328"/>
    <cellStyle name="Separador de milhares 2 2 2 2 2 3 5" xfId="24233"/>
    <cellStyle name="Separador de milhares 2 2 2 2 2 3 6" xfId="13060"/>
    <cellStyle name="Separador de milhares 2 2 2 2 2 4" xfId="2363"/>
    <cellStyle name="Separador de milhares 2 2 2 2 2 4 2" xfId="8267"/>
    <cellStyle name="Separador de milhares 2 2 2 2 2 4 2 2" xfId="31248"/>
    <cellStyle name="Separador de milhares 2 2 2 2 2 4 2 3" xfId="19439"/>
    <cellStyle name="Separador de milhares 2 2 2 2 2 4 3" xfId="25344"/>
    <cellStyle name="Separador de milhares 2 2 2 2 2 4 4" xfId="15927"/>
    <cellStyle name="Separador de milhares 2 2 2 2 2 5" xfId="6511"/>
    <cellStyle name="Separador de milhares 2 2 2 2 2 5 2" xfId="10023"/>
    <cellStyle name="Separador de milhares 2 2 2 2 2 5 2 2" xfId="33004"/>
    <cellStyle name="Separador de milhares 2 2 2 2 2 5 2 3" xfId="21832"/>
    <cellStyle name="Separador de milhares 2 2 2 2 2 5 3" xfId="29492"/>
    <cellStyle name="Separador de milhares 2 2 2 2 2 5 4" xfId="14171"/>
    <cellStyle name="Separador de milhares 2 2 2 2 2 6" xfId="5391"/>
    <cellStyle name="Separador de milhares 2 2 2 2 2 6 2" xfId="21195"/>
    <cellStyle name="Separador de milhares 2 2 2 2 2 6 3" xfId="28372"/>
    <cellStyle name="Separador de milhares 2 2 2 2 2 6 4" xfId="12415"/>
    <cellStyle name="Separador de milhares 2 2 2 2 2 7" xfId="4280"/>
    <cellStyle name="Separador de milhares 2 2 2 2 2 7 2" xfId="27261"/>
    <cellStyle name="Separador de milhares 2 2 2 2 2 7 3" xfId="17683"/>
    <cellStyle name="Separador de milhares 2 2 2 2 2 8" xfId="23588"/>
    <cellStyle name="Separador de milhares 2 2 2 2 2 9" xfId="11940"/>
    <cellStyle name="Separador de milhares 2 2 2 2 3" xfId="1091"/>
    <cellStyle name="Separador de milhares 2 2 2 2 3 2" xfId="1727"/>
    <cellStyle name="Separador de milhares 2 2 2 2 3 2 2" xfId="3483"/>
    <cellStyle name="Separador de milhares 2 2 2 2 3 2 2 2" xfId="9387"/>
    <cellStyle name="Separador de milhares 2 2 2 2 3 2 2 2 2" xfId="32368"/>
    <cellStyle name="Separador de milhares 2 2 2 2 3 2 2 2 3" xfId="20559"/>
    <cellStyle name="Separador de milhares 2 2 2 2 3 2 2 3" xfId="26464"/>
    <cellStyle name="Separador de milhares 2 2 2 2 3 2 2 4" xfId="17047"/>
    <cellStyle name="Separador de milhares 2 2 2 2 3 2 3" xfId="7631"/>
    <cellStyle name="Separador de milhares 2 2 2 2 3 2 3 2" xfId="11143"/>
    <cellStyle name="Separador de milhares 2 2 2 2 3 2 3 2 2" xfId="34124"/>
    <cellStyle name="Separador de milhares 2 2 2 2 3 2 3 2 3" xfId="22952"/>
    <cellStyle name="Separador de milhares 2 2 2 2 3 2 3 3" xfId="30612"/>
    <cellStyle name="Separador de milhares 2 2 2 2 3 2 3 4" xfId="15291"/>
    <cellStyle name="Separador de milhares 2 2 2 2 3 2 4" xfId="4755"/>
    <cellStyle name="Separador de milhares 2 2 2 2 3 2 4 2" xfId="27736"/>
    <cellStyle name="Separador de milhares 2 2 2 2 3 2 4 3" xfId="18803"/>
    <cellStyle name="Separador de milhares 2 2 2 2 3 2 5" xfId="24708"/>
    <cellStyle name="Separador de milhares 2 2 2 2 3 2 6" xfId="13535"/>
    <cellStyle name="Separador de milhares 2 2 2 2 3 3" xfId="2847"/>
    <cellStyle name="Separador de milhares 2 2 2 2 3 3 2" xfId="8751"/>
    <cellStyle name="Separador de milhares 2 2 2 2 3 3 2 2" xfId="31732"/>
    <cellStyle name="Separador de milhares 2 2 2 2 3 3 2 3" xfId="19923"/>
    <cellStyle name="Separador de milhares 2 2 2 2 3 3 3" xfId="25828"/>
    <cellStyle name="Separador de milhares 2 2 2 2 3 3 4" xfId="16411"/>
    <cellStyle name="Separador de milhares 2 2 2 2 3 4" xfId="6995"/>
    <cellStyle name="Separador de milhares 2 2 2 2 3 4 2" xfId="10507"/>
    <cellStyle name="Separador de milhares 2 2 2 2 3 4 2 2" xfId="33488"/>
    <cellStyle name="Separador de milhares 2 2 2 2 3 4 2 3" xfId="22316"/>
    <cellStyle name="Separador de milhares 2 2 2 2 3 4 3" xfId="29976"/>
    <cellStyle name="Separador de milhares 2 2 2 2 3 4 4" xfId="14655"/>
    <cellStyle name="Separador de milhares 2 2 2 2 3 5" xfId="5799"/>
    <cellStyle name="Separador de milhares 2 2 2 2 3 5 2" xfId="21357"/>
    <cellStyle name="Separador de milhares 2 2 2 2 3 5 3" xfId="28780"/>
    <cellStyle name="Separador de milhares 2 2 2 2 3 5 4" xfId="12899"/>
    <cellStyle name="Separador de milhares 2 2 2 2 3 6" xfId="4119"/>
    <cellStyle name="Separador de milhares 2 2 2 2 3 6 2" xfId="27100"/>
    <cellStyle name="Separador de milhares 2 2 2 2 3 6 3" xfId="18167"/>
    <cellStyle name="Separador de milhares 2 2 2 2 3 7" xfId="24072"/>
    <cellStyle name="Separador de milhares 2 2 2 2 3 8" xfId="11779"/>
    <cellStyle name="Separador de milhares 2 2 2 2 4" xfId="1489"/>
    <cellStyle name="Separador de milhares 2 2 2 2 4 2" xfId="3245"/>
    <cellStyle name="Separador de milhares 2 2 2 2 4 2 2" xfId="9149"/>
    <cellStyle name="Separador de milhares 2 2 2 2 4 2 2 2" xfId="32130"/>
    <cellStyle name="Separador de milhares 2 2 2 2 4 2 2 3" xfId="20321"/>
    <cellStyle name="Separador de milhares 2 2 2 2 4 2 3" xfId="26226"/>
    <cellStyle name="Separador de milhares 2 2 2 2 4 2 4" xfId="16809"/>
    <cellStyle name="Separador de milhares 2 2 2 2 4 3" xfId="7393"/>
    <cellStyle name="Separador de milhares 2 2 2 2 4 3 2" xfId="10905"/>
    <cellStyle name="Separador de milhares 2 2 2 2 4 3 2 2" xfId="33886"/>
    <cellStyle name="Separador de milhares 2 2 2 2 4 3 2 3" xfId="22714"/>
    <cellStyle name="Separador de milhares 2 2 2 2 4 3 3" xfId="30374"/>
    <cellStyle name="Separador de milhares 2 2 2 2 4 3 4" xfId="15053"/>
    <cellStyle name="Separador de milhares 2 2 2 2 4 4" xfId="4517"/>
    <cellStyle name="Separador de milhares 2 2 2 2 4 4 2" xfId="27498"/>
    <cellStyle name="Separador de milhares 2 2 2 2 4 4 3" xfId="18565"/>
    <cellStyle name="Separador de milhares 2 2 2 2 4 5" xfId="24470"/>
    <cellStyle name="Separador de milhares 2 2 2 2 4 6" xfId="13297"/>
    <cellStyle name="Separador de milhares 2 2 2 2 5" xfId="853"/>
    <cellStyle name="Separador de milhares 2 2 2 2 5 2" xfId="2609"/>
    <cellStyle name="Separador de milhares 2 2 2 2 5 2 2" xfId="8513"/>
    <cellStyle name="Separador de milhares 2 2 2 2 5 2 2 2" xfId="31494"/>
    <cellStyle name="Separador de milhares 2 2 2 2 5 2 2 3" xfId="19685"/>
    <cellStyle name="Separador de milhares 2 2 2 2 5 2 3" xfId="25590"/>
    <cellStyle name="Separador de milhares 2 2 2 2 5 2 4" xfId="16173"/>
    <cellStyle name="Separador de milhares 2 2 2 2 5 3" xfId="6757"/>
    <cellStyle name="Separador de milhares 2 2 2 2 5 3 2" xfId="10269"/>
    <cellStyle name="Separador de milhares 2 2 2 2 5 3 2 2" xfId="33250"/>
    <cellStyle name="Separador de milhares 2 2 2 2 5 3 2 3" xfId="22078"/>
    <cellStyle name="Separador de milhares 2 2 2 2 5 3 3" xfId="29738"/>
    <cellStyle name="Separador de milhares 2 2 2 2 5 3 4" xfId="14417"/>
    <cellStyle name="Separador de milhares 2 2 2 2 5 4" xfId="5561"/>
    <cellStyle name="Separador de milhares 2 2 2 2 5 4 2" xfId="28542"/>
    <cellStyle name="Separador de milhares 2 2 2 2 5 4 3" xfId="17929"/>
    <cellStyle name="Separador de milhares 2 2 2 2 5 5" xfId="23834"/>
    <cellStyle name="Separador de milhares 2 2 2 2 5 6" xfId="12661"/>
    <cellStyle name="Separador de milhares 2 2 2 2 6" xfId="2202"/>
    <cellStyle name="Separador de milhares 2 2 2 2 6 2" xfId="8106"/>
    <cellStyle name="Separador de milhares 2 2 2 2 6 2 2" xfId="31087"/>
    <cellStyle name="Separador de milhares 2 2 2 2 6 2 3" xfId="19278"/>
    <cellStyle name="Separador de milhares 2 2 2 2 6 3" xfId="25183"/>
    <cellStyle name="Separador de milhares 2 2 2 2 6 4" xfId="15766"/>
    <cellStyle name="Separador de milhares 2 2 2 2 7" xfId="6350"/>
    <cellStyle name="Separador de milhares 2 2 2 2 7 2" xfId="9862"/>
    <cellStyle name="Separador de milhares 2 2 2 2 7 2 2" xfId="32843"/>
    <cellStyle name="Separador de milhares 2 2 2 2 7 2 3" xfId="21671"/>
    <cellStyle name="Separador de milhares 2 2 2 2 7 3" xfId="29331"/>
    <cellStyle name="Separador de milhares 2 2 2 2 7 4" xfId="14010"/>
    <cellStyle name="Separador de milhares 2 2 2 2 8" xfId="5230"/>
    <cellStyle name="Separador de milhares 2 2 2 2 8 2" xfId="21034"/>
    <cellStyle name="Separador de milhares 2 2 2 2 8 3" xfId="28211"/>
    <cellStyle name="Separador de milhares 2 2 2 2 8 4" xfId="12254"/>
    <cellStyle name="Separador de milhares 2 2 2 2 9" xfId="3881"/>
    <cellStyle name="Separador de milhares 2 2 2 2 9 2" xfId="26862"/>
    <cellStyle name="Separador de milhares 2 2 2 2 9 3" xfId="17522"/>
    <cellStyle name="Separador de milhares 2 2 2 3" xfId="362"/>
    <cellStyle name="Separador de milhares 2 2 2 3 2" xfId="1646"/>
    <cellStyle name="Separador de milhares 2 2 2 3 2 2" xfId="3402"/>
    <cellStyle name="Separador de milhares 2 2 2 3 2 2 2" xfId="9306"/>
    <cellStyle name="Separador de milhares 2 2 2 3 2 2 2 2" xfId="32287"/>
    <cellStyle name="Separador de milhares 2 2 2 3 2 2 2 3" xfId="20478"/>
    <cellStyle name="Separador de milhares 2 2 2 3 2 2 3" xfId="26383"/>
    <cellStyle name="Separador de milhares 2 2 2 3 2 2 4" xfId="16966"/>
    <cellStyle name="Separador de milhares 2 2 2 3 2 3" xfId="7550"/>
    <cellStyle name="Separador de milhares 2 2 2 3 2 3 2" xfId="11062"/>
    <cellStyle name="Separador de milhares 2 2 2 3 2 3 2 2" xfId="34043"/>
    <cellStyle name="Separador de milhares 2 2 2 3 2 3 2 3" xfId="22871"/>
    <cellStyle name="Separador de milhares 2 2 2 3 2 3 3" xfId="30531"/>
    <cellStyle name="Separador de milhares 2 2 2 3 2 3 4" xfId="15210"/>
    <cellStyle name="Separador de milhares 2 2 2 3 2 4" xfId="4674"/>
    <cellStyle name="Separador de milhares 2 2 2 3 2 4 2" xfId="27655"/>
    <cellStyle name="Separador de milhares 2 2 2 3 2 4 3" xfId="18722"/>
    <cellStyle name="Separador de milhares 2 2 2 3 2 5" xfId="24627"/>
    <cellStyle name="Separador de milhares 2 2 2 3 2 6" xfId="13454"/>
    <cellStyle name="Separador de milhares 2 2 2 3 3" xfId="1010"/>
    <cellStyle name="Separador de milhares 2 2 2 3 3 2" xfId="2766"/>
    <cellStyle name="Separador de milhares 2 2 2 3 3 2 2" xfId="8670"/>
    <cellStyle name="Separador de milhares 2 2 2 3 3 2 2 2" xfId="31651"/>
    <cellStyle name="Separador de milhares 2 2 2 3 3 2 2 3" xfId="19842"/>
    <cellStyle name="Separador de milhares 2 2 2 3 3 2 3" xfId="25747"/>
    <cellStyle name="Separador de milhares 2 2 2 3 3 2 4" xfId="16330"/>
    <cellStyle name="Separador de milhares 2 2 2 3 3 3" xfId="6914"/>
    <cellStyle name="Separador de milhares 2 2 2 3 3 3 2" xfId="10426"/>
    <cellStyle name="Separador de milhares 2 2 2 3 3 3 2 2" xfId="33407"/>
    <cellStyle name="Separador de milhares 2 2 2 3 3 3 2 3" xfId="22235"/>
    <cellStyle name="Separador de milhares 2 2 2 3 3 3 3" xfId="29895"/>
    <cellStyle name="Separador de milhares 2 2 2 3 3 3 4" xfId="14574"/>
    <cellStyle name="Separador de milhares 2 2 2 3 3 4" xfId="5718"/>
    <cellStyle name="Separador de milhares 2 2 2 3 3 4 2" xfId="28699"/>
    <cellStyle name="Separador de milhares 2 2 2 3 3 4 3" xfId="18086"/>
    <cellStyle name="Separador de milhares 2 2 2 3 3 5" xfId="23991"/>
    <cellStyle name="Separador de milhares 2 2 2 3 3 6" xfId="12818"/>
    <cellStyle name="Separador de milhares 2 2 2 3 4" xfId="2121"/>
    <cellStyle name="Separador de milhares 2 2 2 3 4 2" xfId="8025"/>
    <cellStyle name="Separador de milhares 2 2 2 3 4 2 2" xfId="31006"/>
    <cellStyle name="Separador de milhares 2 2 2 3 4 2 3" xfId="19197"/>
    <cellStyle name="Separador de milhares 2 2 2 3 4 3" xfId="25102"/>
    <cellStyle name="Separador de milhares 2 2 2 3 4 4" xfId="15685"/>
    <cellStyle name="Separador de milhares 2 2 2 3 5" xfId="6269"/>
    <cellStyle name="Separador de milhares 2 2 2 3 5 2" xfId="9781"/>
    <cellStyle name="Separador de milhares 2 2 2 3 5 2 2" xfId="32762"/>
    <cellStyle name="Separador de milhares 2 2 2 3 5 2 3" xfId="21590"/>
    <cellStyle name="Separador de milhares 2 2 2 3 5 3" xfId="29250"/>
    <cellStyle name="Separador de milhares 2 2 2 3 5 4" xfId="13929"/>
    <cellStyle name="Separador de milhares 2 2 2 3 6" xfId="5149"/>
    <cellStyle name="Separador de milhares 2 2 2 3 6 2" xfId="20953"/>
    <cellStyle name="Separador de milhares 2 2 2 3 6 3" xfId="28130"/>
    <cellStyle name="Separador de milhares 2 2 2 3 6 4" xfId="12173"/>
    <cellStyle name="Separador de milhares 2 2 2 3 7" xfId="4038"/>
    <cellStyle name="Separador de milhares 2 2 2 3 7 2" xfId="27019"/>
    <cellStyle name="Separador de milhares 2 2 2 3 7 3" xfId="17441"/>
    <cellStyle name="Separador de milhares 2 2 2 3 8" xfId="23346"/>
    <cellStyle name="Separador de milhares 2 2 2 3 9" xfId="11698"/>
    <cellStyle name="Separador de milhares 2 2 2 4" xfId="520"/>
    <cellStyle name="Separador de milhares 2 2 2 4 2" xfId="1803"/>
    <cellStyle name="Separador de milhares 2 2 2 4 2 2" xfId="3559"/>
    <cellStyle name="Separador de milhares 2 2 2 4 2 2 2" xfId="9463"/>
    <cellStyle name="Separador de milhares 2 2 2 4 2 2 2 2" xfId="32444"/>
    <cellStyle name="Separador de milhares 2 2 2 4 2 2 2 3" xfId="20635"/>
    <cellStyle name="Separador de milhares 2 2 2 4 2 2 3" xfId="26540"/>
    <cellStyle name="Separador de milhares 2 2 2 4 2 2 4" xfId="17123"/>
    <cellStyle name="Separador de milhares 2 2 2 4 2 3" xfId="7707"/>
    <cellStyle name="Separador de milhares 2 2 2 4 2 3 2" xfId="11219"/>
    <cellStyle name="Separador de milhares 2 2 2 4 2 3 2 2" xfId="34200"/>
    <cellStyle name="Separador de milhares 2 2 2 4 2 3 2 3" xfId="23028"/>
    <cellStyle name="Separador de milhares 2 2 2 4 2 3 3" xfId="30688"/>
    <cellStyle name="Separador de milhares 2 2 2 4 2 3 4" xfId="15367"/>
    <cellStyle name="Separador de milhares 2 2 2 4 2 4" xfId="4831"/>
    <cellStyle name="Separador de milhares 2 2 2 4 2 4 2" xfId="27812"/>
    <cellStyle name="Separador de milhares 2 2 2 4 2 4 3" xfId="18879"/>
    <cellStyle name="Separador de milhares 2 2 2 4 2 5" xfId="24784"/>
    <cellStyle name="Separador de milhares 2 2 2 4 2 6" xfId="13611"/>
    <cellStyle name="Separador de milhares 2 2 2 4 3" xfId="1167"/>
    <cellStyle name="Separador de milhares 2 2 2 4 3 2" xfId="2923"/>
    <cellStyle name="Separador de milhares 2 2 2 4 3 2 2" xfId="8827"/>
    <cellStyle name="Separador de milhares 2 2 2 4 3 2 2 2" xfId="31808"/>
    <cellStyle name="Separador de milhares 2 2 2 4 3 2 2 3" xfId="19999"/>
    <cellStyle name="Separador de milhares 2 2 2 4 3 2 3" xfId="25904"/>
    <cellStyle name="Separador de milhares 2 2 2 4 3 2 4" xfId="16487"/>
    <cellStyle name="Separador de milhares 2 2 2 4 3 3" xfId="7071"/>
    <cellStyle name="Separador de milhares 2 2 2 4 3 3 2" xfId="10583"/>
    <cellStyle name="Separador de milhares 2 2 2 4 3 3 2 2" xfId="33564"/>
    <cellStyle name="Separador de milhares 2 2 2 4 3 3 2 3" xfId="22392"/>
    <cellStyle name="Separador de milhares 2 2 2 4 3 3 3" xfId="30052"/>
    <cellStyle name="Separador de milhares 2 2 2 4 3 3 4" xfId="14731"/>
    <cellStyle name="Separador de milhares 2 2 2 4 3 4" xfId="5875"/>
    <cellStyle name="Separador de milhares 2 2 2 4 3 4 2" xfId="28856"/>
    <cellStyle name="Separador de milhares 2 2 2 4 3 4 3" xfId="18243"/>
    <cellStyle name="Separador de milhares 2 2 2 4 3 5" xfId="24148"/>
    <cellStyle name="Separador de milhares 2 2 2 4 3 6" xfId="12975"/>
    <cellStyle name="Separador de milhares 2 2 2 4 4" xfId="2278"/>
    <cellStyle name="Separador de milhares 2 2 2 4 4 2" xfId="8182"/>
    <cellStyle name="Separador de milhares 2 2 2 4 4 2 2" xfId="31163"/>
    <cellStyle name="Separador de milhares 2 2 2 4 4 2 3" xfId="19354"/>
    <cellStyle name="Separador de milhares 2 2 2 4 4 3" xfId="25259"/>
    <cellStyle name="Separador de milhares 2 2 2 4 4 4" xfId="15842"/>
    <cellStyle name="Separador de milhares 2 2 2 4 5" xfId="6426"/>
    <cellStyle name="Separador de milhares 2 2 2 4 5 2" xfId="9938"/>
    <cellStyle name="Separador de milhares 2 2 2 4 5 2 2" xfId="32919"/>
    <cellStyle name="Separador de milhares 2 2 2 4 5 2 3" xfId="21747"/>
    <cellStyle name="Separador de milhares 2 2 2 4 5 3" xfId="29407"/>
    <cellStyle name="Separador de milhares 2 2 2 4 5 4" xfId="14086"/>
    <cellStyle name="Separador de milhares 2 2 2 4 6" xfId="5306"/>
    <cellStyle name="Separador de milhares 2 2 2 4 6 2" xfId="21110"/>
    <cellStyle name="Separador de milhares 2 2 2 4 6 3" xfId="28287"/>
    <cellStyle name="Separador de milhares 2 2 2 4 6 4" xfId="12330"/>
    <cellStyle name="Separador de milhares 2 2 2 4 7" xfId="4195"/>
    <cellStyle name="Separador de milhares 2 2 2 4 7 2" xfId="27176"/>
    <cellStyle name="Separador de milhares 2 2 2 4 7 3" xfId="17598"/>
    <cellStyle name="Separador de milhares 2 2 2 4 8" xfId="23503"/>
    <cellStyle name="Separador de milhares 2 2 2 4 9" xfId="11855"/>
    <cellStyle name="Separador de milhares 2 2 2 5" xfId="938"/>
    <cellStyle name="Separador de milhares 2 2 2 5 2" xfId="1574"/>
    <cellStyle name="Separador de milhares 2 2 2 5 2 2" xfId="3330"/>
    <cellStyle name="Separador de milhares 2 2 2 5 2 2 2" xfId="9234"/>
    <cellStyle name="Separador de milhares 2 2 2 5 2 2 2 2" xfId="32215"/>
    <cellStyle name="Separador de milhares 2 2 2 5 2 2 2 3" xfId="20406"/>
    <cellStyle name="Separador de milhares 2 2 2 5 2 2 3" xfId="26311"/>
    <cellStyle name="Separador de milhares 2 2 2 5 2 2 4" xfId="16894"/>
    <cellStyle name="Separador de milhares 2 2 2 5 2 3" xfId="7478"/>
    <cellStyle name="Separador de milhares 2 2 2 5 2 3 2" xfId="10990"/>
    <cellStyle name="Separador de milhares 2 2 2 5 2 3 2 2" xfId="33971"/>
    <cellStyle name="Separador de milhares 2 2 2 5 2 3 2 3" xfId="22799"/>
    <cellStyle name="Separador de milhares 2 2 2 5 2 3 3" xfId="30459"/>
    <cellStyle name="Separador de milhares 2 2 2 5 2 3 4" xfId="15138"/>
    <cellStyle name="Separador de milhares 2 2 2 5 2 4" xfId="4602"/>
    <cellStyle name="Separador de milhares 2 2 2 5 2 4 2" xfId="27583"/>
    <cellStyle name="Separador de milhares 2 2 2 5 2 4 3" xfId="18650"/>
    <cellStyle name="Separador de milhares 2 2 2 5 2 5" xfId="24555"/>
    <cellStyle name="Separador de milhares 2 2 2 5 2 6" xfId="13382"/>
    <cellStyle name="Separador de milhares 2 2 2 5 3" xfId="2694"/>
    <cellStyle name="Separador de milhares 2 2 2 5 3 2" xfId="8598"/>
    <cellStyle name="Separador de milhares 2 2 2 5 3 2 2" xfId="31579"/>
    <cellStyle name="Separador de milhares 2 2 2 5 3 2 3" xfId="19770"/>
    <cellStyle name="Separador de milhares 2 2 2 5 3 3" xfId="25675"/>
    <cellStyle name="Separador de milhares 2 2 2 5 3 4" xfId="16258"/>
    <cellStyle name="Separador de milhares 2 2 2 5 4" xfId="6842"/>
    <cellStyle name="Separador de milhares 2 2 2 5 4 2" xfId="10354"/>
    <cellStyle name="Separador de milhares 2 2 2 5 4 2 2" xfId="33335"/>
    <cellStyle name="Separador de milhares 2 2 2 5 4 2 3" xfId="22163"/>
    <cellStyle name="Separador de milhares 2 2 2 5 4 3" xfId="29823"/>
    <cellStyle name="Separador de milhares 2 2 2 5 4 4" xfId="14502"/>
    <cellStyle name="Separador de milhares 2 2 2 5 5" xfId="5646"/>
    <cellStyle name="Separador de milhares 2 2 2 5 5 2" xfId="21280"/>
    <cellStyle name="Separador de milhares 2 2 2 5 5 3" xfId="28627"/>
    <cellStyle name="Separador de milhares 2 2 2 5 5 4" xfId="12746"/>
    <cellStyle name="Separador de milhares 2 2 2 5 6" xfId="3966"/>
    <cellStyle name="Separador de milhares 2 2 2 5 6 2" xfId="26947"/>
    <cellStyle name="Separador de milhares 2 2 2 5 6 3" xfId="18014"/>
    <cellStyle name="Separador de milhares 2 2 2 5 7" xfId="23919"/>
    <cellStyle name="Separador de milhares 2 2 2 5 8" xfId="11626"/>
    <cellStyle name="Separador de milhares 2 2 2 6" xfId="1328"/>
    <cellStyle name="Separador de milhares 2 2 2 6 2" xfId="1964"/>
    <cellStyle name="Separador de milhares 2 2 2 6 2 2" xfId="3720"/>
    <cellStyle name="Separador de milhares 2 2 2 6 2 2 2" xfId="9624"/>
    <cellStyle name="Separador de milhares 2 2 2 6 2 2 2 2" xfId="32605"/>
    <cellStyle name="Separador de milhares 2 2 2 6 2 2 2 3" xfId="20796"/>
    <cellStyle name="Separador de milhares 2 2 2 6 2 2 3" xfId="26701"/>
    <cellStyle name="Separador de milhares 2 2 2 6 2 2 4" xfId="17284"/>
    <cellStyle name="Separador de milhares 2 2 2 6 2 3" xfId="7868"/>
    <cellStyle name="Separador de milhares 2 2 2 6 2 3 2" xfId="11380"/>
    <cellStyle name="Separador de milhares 2 2 2 6 2 3 2 2" xfId="34361"/>
    <cellStyle name="Separador de milhares 2 2 2 6 2 3 2 3" xfId="23189"/>
    <cellStyle name="Separador de milhares 2 2 2 6 2 3 3" xfId="30849"/>
    <cellStyle name="Separador de milhares 2 2 2 6 2 3 4" xfId="15528"/>
    <cellStyle name="Separador de milhares 2 2 2 6 2 4" xfId="4992"/>
    <cellStyle name="Separador de milhares 2 2 2 6 2 4 2" xfId="27973"/>
    <cellStyle name="Separador de milhares 2 2 2 6 2 4 3" xfId="19040"/>
    <cellStyle name="Separador de milhares 2 2 2 6 2 5" xfId="24945"/>
    <cellStyle name="Separador de milhares 2 2 2 6 2 6" xfId="13772"/>
    <cellStyle name="Separador de milhares 2 2 2 6 3" xfId="3084"/>
    <cellStyle name="Separador de milhares 2 2 2 6 3 2" xfId="8988"/>
    <cellStyle name="Separador de milhares 2 2 2 6 3 2 2" xfId="31969"/>
    <cellStyle name="Separador de milhares 2 2 2 6 3 2 3" xfId="20160"/>
    <cellStyle name="Separador de milhares 2 2 2 6 3 3" xfId="26065"/>
    <cellStyle name="Separador de milhares 2 2 2 6 3 4" xfId="16648"/>
    <cellStyle name="Separador de milhares 2 2 2 6 4" xfId="7232"/>
    <cellStyle name="Separador de milhares 2 2 2 6 4 2" xfId="10744"/>
    <cellStyle name="Separador de milhares 2 2 2 6 4 2 2" xfId="33725"/>
    <cellStyle name="Separador de milhares 2 2 2 6 4 2 3" xfId="22553"/>
    <cellStyle name="Separador de milhares 2 2 2 6 4 3" xfId="30213"/>
    <cellStyle name="Separador de milhares 2 2 2 6 4 4" xfId="14892"/>
    <cellStyle name="Separador de milhares 2 2 2 6 5" xfId="6036"/>
    <cellStyle name="Separador de milhares 2 2 2 6 5 2" xfId="21433"/>
    <cellStyle name="Separador de milhares 2 2 2 6 5 3" xfId="29017"/>
    <cellStyle name="Separador de milhares 2 2 2 6 5 4" xfId="13136"/>
    <cellStyle name="Separador de milhares 2 2 2 6 6" xfId="4356"/>
    <cellStyle name="Separador de milhares 2 2 2 6 6 2" xfId="27337"/>
    <cellStyle name="Separador de milhares 2 2 2 6 6 3" xfId="18404"/>
    <cellStyle name="Separador de milhares 2 2 2 6 7" xfId="24309"/>
    <cellStyle name="Separador de milhares 2 2 2 6 8" xfId="12016"/>
    <cellStyle name="Separador de milhares 2 2 2 7" xfId="768"/>
    <cellStyle name="Separador de milhares 2 2 2 7 2" xfId="2524"/>
    <cellStyle name="Separador de milhares 2 2 2 7 2 2" xfId="8428"/>
    <cellStyle name="Separador de milhares 2 2 2 7 2 2 2" xfId="31409"/>
    <cellStyle name="Separador de milhares 2 2 2 7 2 2 3" xfId="19600"/>
    <cellStyle name="Separador de milhares 2 2 2 7 2 3" xfId="25505"/>
    <cellStyle name="Separador de milhares 2 2 2 7 2 4" xfId="16088"/>
    <cellStyle name="Separador de milhares 2 2 2 7 3" xfId="6672"/>
    <cellStyle name="Separador de milhares 2 2 2 7 3 2" xfId="10184"/>
    <cellStyle name="Separador de milhares 2 2 2 7 3 2 2" xfId="33165"/>
    <cellStyle name="Separador de milhares 2 2 2 7 3 2 3" xfId="21993"/>
    <cellStyle name="Separador de milhares 2 2 2 7 3 3" xfId="29653"/>
    <cellStyle name="Separador de milhares 2 2 2 7 3 4" xfId="14332"/>
    <cellStyle name="Separador de milhares 2 2 2 7 4" xfId="4432"/>
    <cellStyle name="Separador de milhares 2 2 2 7 4 2" xfId="27413"/>
    <cellStyle name="Separador de milhares 2 2 2 7 4 3" xfId="17844"/>
    <cellStyle name="Separador de milhares 2 2 2 7 5" xfId="23749"/>
    <cellStyle name="Separador de milhares 2 2 2 7 6" xfId="12576"/>
    <cellStyle name="Separador de milhares 2 2 2 8" xfId="1404"/>
    <cellStyle name="Separador de milhares 2 2 2 8 2" xfId="3160"/>
    <cellStyle name="Separador de milhares 2 2 2 8 2 2" xfId="9064"/>
    <cellStyle name="Separador de milhares 2 2 2 8 2 2 2" xfId="32045"/>
    <cellStyle name="Separador de milhares 2 2 2 8 2 2 3" xfId="20236"/>
    <cellStyle name="Separador de milhares 2 2 2 8 2 3" xfId="26141"/>
    <cellStyle name="Separador de milhares 2 2 2 8 2 4" xfId="16724"/>
    <cellStyle name="Separador de milhares 2 2 2 8 3" xfId="7308"/>
    <cellStyle name="Separador de milhares 2 2 2 8 3 2" xfId="10820"/>
    <cellStyle name="Separador de milhares 2 2 2 8 3 2 2" xfId="33801"/>
    <cellStyle name="Separador de milhares 2 2 2 8 3 2 3" xfId="22629"/>
    <cellStyle name="Separador de milhares 2 2 2 8 3 3" xfId="30289"/>
    <cellStyle name="Separador de milhares 2 2 2 8 3 4" xfId="14968"/>
    <cellStyle name="Separador de milhares 2 2 2 8 4" xfId="6112"/>
    <cellStyle name="Separador de milhares 2 2 2 8 4 2" xfId="29093"/>
    <cellStyle name="Separador de milhares 2 2 2 8 4 3" xfId="18480"/>
    <cellStyle name="Separador de milhares 2 2 2 8 5" xfId="24385"/>
    <cellStyle name="Separador de milhares 2 2 2 8 6" xfId="13212"/>
    <cellStyle name="Separador de milhares 2 2 2 9" xfId="691"/>
    <cellStyle name="Separador de milhares 2 2 2 9 2" xfId="2448"/>
    <cellStyle name="Separador de milhares 2 2 2 9 2 2" xfId="8352"/>
    <cellStyle name="Separador de milhares 2 2 2 9 2 2 2" xfId="31333"/>
    <cellStyle name="Separador de milhares 2 2 2 9 2 2 3" xfId="19524"/>
    <cellStyle name="Separador de milhares 2 2 2 9 2 3" xfId="25429"/>
    <cellStyle name="Separador de milhares 2 2 2 9 2 4" xfId="16012"/>
    <cellStyle name="Separador de milhares 2 2 2 9 3" xfId="6596"/>
    <cellStyle name="Separador de milhares 2 2 2 9 3 2" xfId="10108"/>
    <cellStyle name="Separador de milhares 2 2 2 9 3 2 2" xfId="33089"/>
    <cellStyle name="Separador de milhares 2 2 2 9 3 2 3" xfId="21917"/>
    <cellStyle name="Separador de milhares 2 2 2 9 3 3" xfId="29577"/>
    <cellStyle name="Separador de milhares 2 2 2 9 3 4" xfId="14256"/>
    <cellStyle name="Separador de milhares 2 2 2 9 4" xfId="5476"/>
    <cellStyle name="Separador de milhares 2 2 2 9 4 2" xfId="28457"/>
    <cellStyle name="Separador de milhares 2 2 2 9 4 3" xfId="17768"/>
    <cellStyle name="Separador de milhares 2 2 2 9 5" xfId="23673"/>
    <cellStyle name="Separador de milhares 2 2 2 9 6" xfId="12500"/>
    <cellStyle name="Separador de milhares 2 2 3" xfId="421"/>
    <cellStyle name="Separador de milhares 2 2 3 10" xfId="23404"/>
    <cellStyle name="Separador de milhares 2 2 3 11" xfId="11518"/>
    <cellStyle name="Separador de milhares 2 2 3 2" xfId="582"/>
    <cellStyle name="Separador de milhares 2 2 3 2 2" xfId="1865"/>
    <cellStyle name="Separador de milhares 2 2 3 2 2 2" xfId="3621"/>
    <cellStyle name="Separador de milhares 2 2 3 2 2 2 2" xfId="9525"/>
    <cellStyle name="Separador de milhares 2 2 3 2 2 2 2 2" xfId="32506"/>
    <cellStyle name="Separador de milhares 2 2 3 2 2 2 2 3" xfId="20697"/>
    <cellStyle name="Separador de milhares 2 2 3 2 2 2 3" xfId="26602"/>
    <cellStyle name="Separador de milhares 2 2 3 2 2 2 4" xfId="17185"/>
    <cellStyle name="Separador de milhares 2 2 3 2 2 3" xfId="7769"/>
    <cellStyle name="Separador de milhares 2 2 3 2 2 3 2" xfId="11281"/>
    <cellStyle name="Separador de milhares 2 2 3 2 2 3 2 2" xfId="34262"/>
    <cellStyle name="Separador de milhares 2 2 3 2 2 3 2 3" xfId="23090"/>
    <cellStyle name="Separador de milhares 2 2 3 2 2 3 3" xfId="30750"/>
    <cellStyle name="Separador de milhares 2 2 3 2 2 3 4" xfId="15429"/>
    <cellStyle name="Separador de milhares 2 2 3 2 2 4" xfId="4893"/>
    <cellStyle name="Separador de milhares 2 2 3 2 2 4 2" xfId="27874"/>
    <cellStyle name="Separador de milhares 2 2 3 2 2 4 3" xfId="18941"/>
    <cellStyle name="Separador de milhares 2 2 3 2 2 5" xfId="24846"/>
    <cellStyle name="Separador de milhares 2 2 3 2 2 6" xfId="13673"/>
    <cellStyle name="Separador de milhares 2 2 3 2 3" xfId="1229"/>
    <cellStyle name="Separador de milhares 2 2 3 2 3 2" xfId="2985"/>
    <cellStyle name="Separador de milhares 2 2 3 2 3 2 2" xfId="8889"/>
    <cellStyle name="Separador de milhares 2 2 3 2 3 2 2 2" xfId="31870"/>
    <cellStyle name="Separador de milhares 2 2 3 2 3 2 2 3" xfId="20061"/>
    <cellStyle name="Separador de milhares 2 2 3 2 3 2 3" xfId="25966"/>
    <cellStyle name="Separador de milhares 2 2 3 2 3 2 4" xfId="16549"/>
    <cellStyle name="Separador de milhares 2 2 3 2 3 3" xfId="7133"/>
    <cellStyle name="Separador de milhares 2 2 3 2 3 3 2" xfId="10645"/>
    <cellStyle name="Separador de milhares 2 2 3 2 3 3 2 2" xfId="33626"/>
    <cellStyle name="Separador de milhares 2 2 3 2 3 3 2 3" xfId="22454"/>
    <cellStyle name="Separador de milhares 2 2 3 2 3 3 3" xfId="30114"/>
    <cellStyle name="Separador de milhares 2 2 3 2 3 3 4" xfId="14793"/>
    <cellStyle name="Separador de milhares 2 2 3 2 3 4" xfId="5937"/>
    <cellStyle name="Separador de milhares 2 2 3 2 3 4 2" xfId="28918"/>
    <cellStyle name="Separador de milhares 2 2 3 2 3 4 3" xfId="18305"/>
    <cellStyle name="Separador de milhares 2 2 3 2 3 5" xfId="24210"/>
    <cellStyle name="Separador de milhares 2 2 3 2 3 6" xfId="13037"/>
    <cellStyle name="Separador de milhares 2 2 3 2 4" xfId="2340"/>
    <cellStyle name="Separador de milhares 2 2 3 2 4 2" xfId="8244"/>
    <cellStyle name="Separador de milhares 2 2 3 2 4 2 2" xfId="31225"/>
    <cellStyle name="Separador de milhares 2 2 3 2 4 2 3" xfId="19416"/>
    <cellStyle name="Separador de milhares 2 2 3 2 4 3" xfId="25321"/>
    <cellStyle name="Separador de milhares 2 2 3 2 4 4" xfId="15904"/>
    <cellStyle name="Separador de milhares 2 2 3 2 5" xfId="6488"/>
    <cellStyle name="Separador de milhares 2 2 3 2 5 2" xfId="10000"/>
    <cellStyle name="Separador de milhares 2 2 3 2 5 2 2" xfId="32981"/>
    <cellStyle name="Separador de milhares 2 2 3 2 5 2 3" xfId="21809"/>
    <cellStyle name="Separador de milhares 2 2 3 2 5 3" xfId="29469"/>
    <cellStyle name="Separador de milhares 2 2 3 2 5 4" xfId="14148"/>
    <cellStyle name="Separador de milhares 2 2 3 2 6" xfId="5368"/>
    <cellStyle name="Separador de milhares 2 2 3 2 6 2" xfId="21172"/>
    <cellStyle name="Separador de milhares 2 2 3 2 6 3" xfId="28349"/>
    <cellStyle name="Separador de milhares 2 2 3 2 6 4" xfId="12392"/>
    <cellStyle name="Separador de milhares 2 2 3 2 7" xfId="4257"/>
    <cellStyle name="Separador de milhares 2 2 3 2 7 2" xfId="27238"/>
    <cellStyle name="Separador de milhares 2 2 3 2 7 3" xfId="17660"/>
    <cellStyle name="Separador de milhares 2 2 3 2 8" xfId="23565"/>
    <cellStyle name="Separador de milhares 2 2 3 2 9" xfId="11917"/>
    <cellStyle name="Separador de milhares 2 2 3 3" xfId="1068"/>
    <cellStyle name="Separador de milhares 2 2 3 3 2" xfId="1704"/>
    <cellStyle name="Separador de milhares 2 2 3 3 2 2" xfId="3460"/>
    <cellStyle name="Separador de milhares 2 2 3 3 2 2 2" xfId="9364"/>
    <cellStyle name="Separador de milhares 2 2 3 3 2 2 2 2" xfId="32345"/>
    <cellStyle name="Separador de milhares 2 2 3 3 2 2 2 3" xfId="20536"/>
    <cellStyle name="Separador de milhares 2 2 3 3 2 2 3" xfId="26441"/>
    <cellStyle name="Separador de milhares 2 2 3 3 2 2 4" xfId="17024"/>
    <cellStyle name="Separador de milhares 2 2 3 3 2 3" xfId="7608"/>
    <cellStyle name="Separador de milhares 2 2 3 3 2 3 2" xfId="11120"/>
    <cellStyle name="Separador de milhares 2 2 3 3 2 3 2 2" xfId="34101"/>
    <cellStyle name="Separador de milhares 2 2 3 3 2 3 2 3" xfId="22929"/>
    <cellStyle name="Separador de milhares 2 2 3 3 2 3 3" xfId="30589"/>
    <cellStyle name="Separador de milhares 2 2 3 3 2 3 4" xfId="15268"/>
    <cellStyle name="Separador de milhares 2 2 3 3 2 4" xfId="4732"/>
    <cellStyle name="Separador de milhares 2 2 3 3 2 4 2" xfId="27713"/>
    <cellStyle name="Separador de milhares 2 2 3 3 2 4 3" xfId="18780"/>
    <cellStyle name="Separador de milhares 2 2 3 3 2 5" xfId="24685"/>
    <cellStyle name="Separador de milhares 2 2 3 3 2 6" xfId="13512"/>
    <cellStyle name="Separador de milhares 2 2 3 3 3" xfId="2824"/>
    <cellStyle name="Separador de milhares 2 2 3 3 3 2" xfId="8728"/>
    <cellStyle name="Separador de milhares 2 2 3 3 3 2 2" xfId="31709"/>
    <cellStyle name="Separador de milhares 2 2 3 3 3 2 3" xfId="19900"/>
    <cellStyle name="Separador de milhares 2 2 3 3 3 3" xfId="25805"/>
    <cellStyle name="Separador de milhares 2 2 3 3 3 4" xfId="16388"/>
    <cellStyle name="Separador de milhares 2 2 3 3 4" xfId="6972"/>
    <cellStyle name="Separador de milhares 2 2 3 3 4 2" xfId="10484"/>
    <cellStyle name="Separador de milhares 2 2 3 3 4 2 2" xfId="33465"/>
    <cellStyle name="Separador de milhares 2 2 3 3 4 2 3" xfId="22293"/>
    <cellStyle name="Separador de milhares 2 2 3 3 4 3" xfId="29953"/>
    <cellStyle name="Separador de milhares 2 2 3 3 4 4" xfId="14632"/>
    <cellStyle name="Separador de milhares 2 2 3 3 5" xfId="5776"/>
    <cellStyle name="Separador de milhares 2 2 3 3 5 2" xfId="21334"/>
    <cellStyle name="Separador de milhares 2 2 3 3 5 3" xfId="28757"/>
    <cellStyle name="Separador de milhares 2 2 3 3 5 4" xfId="12876"/>
    <cellStyle name="Separador de milhares 2 2 3 3 6" xfId="4096"/>
    <cellStyle name="Separador de milhares 2 2 3 3 6 2" xfId="27077"/>
    <cellStyle name="Separador de milhares 2 2 3 3 6 3" xfId="18144"/>
    <cellStyle name="Separador de milhares 2 2 3 3 7" xfId="24049"/>
    <cellStyle name="Separador de milhares 2 2 3 3 8" xfId="11756"/>
    <cellStyle name="Separador de milhares 2 2 3 4" xfId="1466"/>
    <cellStyle name="Separador de milhares 2 2 3 4 2" xfId="3222"/>
    <cellStyle name="Separador de milhares 2 2 3 4 2 2" xfId="9126"/>
    <cellStyle name="Separador de milhares 2 2 3 4 2 2 2" xfId="32107"/>
    <cellStyle name="Separador de milhares 2 2 3 4 2 2 3" xfId="20298"/>
    <cellStyle name="Separador de milhares 2 2 3 4 2 3" xfId="26203"/>
    <cellStyle name="Separador de milhares 2 2 3 4 2 4" xfId="16786"/>
    <cellStyle name="Separador de milhares 2 2 3 4 3" xfId="7370"/>
    <cellStyle name="Separador de milhares 2 2 3 4 3 2" xfId="10882"/>
    <cellStyle name="Separador de milhares 2 2 3 4 3 2 2" xfId="33863"/>
    <cellStyle name="Separador de milhares 2 2 3 4 3 2 3" xfId="22691"/>
    <cellStyle name="Separador de milhares 2 2 3 4 3 3" xfId="30351"/>
    <cellStyle name="Separador de milhares 2 2 3 4 3 4" xfId="15030"/>
    <cellStyle name="Separador de milhares 2 2 3 4 4" xfId="4494"/>
    <cellStyle name="Separador de milhares 2 2 3 4 4 2" xfId="27475"/>
    <cellStyle name="Separador de milhares 2 2 3 4 4 3" xfId="18542"/>
    <cellStyle name="Separador de milhares 2 2 3 4 5" xfId="24447"/>
    <cellStyle name="Separador de milhares 2 2 3 4 6" xfId="13274"/>
    <cellStyle name="Separador de milhares 2 2 3 5" xfId="830"/>
    <cellStyle name="Separador de milhares 2 2 3 5 2" xfId="2586"/>
    <cellStyle name="Separador de milhares 2 2 3 5 2 2" xfId="8490"/>
    <cellStyle name="Separador de milhares 2 2 3 5 2 2 2" xfId="31471"/>
    <cellStyle name="Separador de milhares 2 2 3 5 2 2 3" xfId="19662"/>
    <cellStyle name="Separador de milhares 2 2 3 5 2 3" xfId="25567"/>
    <cellStyle name="Separador de milhares 2 2 3 5 2 4" xfId="16150"/>
    <cellStyle name="Separador de milhares 2 2 3 5 3" xfId="6734"/>
    <cellStyle name="Separador de milhares 2 2 3 5 3 2" xfId="10246"/>
    <cellStyle name="Separador de milhares 2 2 3 5 3 2 2" xfId="33227"/>
    <cellStyle name="Separador de milhares 2 2 3 5 3 2 3" xfId="22055"/>
    <cellStyle name="Separador de milhares 2 2 3 5 3 3" xfId="29715"/>
    <cellStyle name="Separador de milhares 2 2 3 5 3 4" xfId="14394"/>
    <cellStyle name="Separador de milhares 2 2 3 5 4" xfId="5538"/>
    <cellStyle name="Separador de milhares 2 2 3 5 4 2" xfId="28519"/>
    <cellStyle name="Separador de milhares 2 2 3 5 4 3" xfId="17906"/>
    <cellStyle name="Separador de milhares 2 2 3 5 5" xfId="23811"/>
    <cellStyle name="Separador de milhares 2 2 3 5 6" xfId="12638"/>
    <cellStyle name="Separador de milhares 2 2 3 6" xfId="2179"/>
    <cellStyle name="Separador de milhares 2 2 3 6 2" xfId="8083"/>
    <cellStyle name="Separador de milhares 2 2 3 6 2 2" xfId="31064"/>
    <cellStyle name="Separador de milhares 2 2 3 6 2 3" xfId="19255"/>
    <cellStyle name="Separador de milhares 2 2 3 6 3" xfId="25160"/>
    <cellStyle name="Separador de milhares 2 2 3 6 4" xfId="15743"/>
    <cellStyle name="Separador de milhares 2 2 3 7" xfId="6327"/>
    <cellStyle name="Separador de milhares 2 2 3 7 2" xfId="9839"/>
    <cellStyle name="Separador de milhares 2 2 3 7 2 2" xfId="32820"/>
    <cellStyle name="Separador de milhares 2 2 3 7 2 3" xfId="21648"/>
    <cellStyle name="Separador de milhares 2 2 3 7 3" xfId="29308"/>
    <cellStyle name="Separador de milhares 2 2 3 7 4" xfId="13987"/>
    <cellStyle name="Separador de milhares 2 2 3 8" xfId="5207"/>
    <cellStyle name="Separador de milhares 2 2 3 8 2" xfId="21011"/>
    <cellStyle name="Separador de milhares 2 2 3 8 3" xfId="28188"/>
    <cellStyle name="Separador de milhares 2 2 3 8 4" xfId="12231"/>
    <cellStyle name="Separador de milhares 2 2 3 9" xfId="3858"/>
    <cellStyle name="Separador de milhares 2 2 3 9 2" xfId="26839"/>
    <cellStyle name="Separador de milhares 2 2 3 9 3" xfId="17499"/>
    <cellStyle name="Separador de milhares 2 2 4" xfId="341"/>
    <cellStyle name="Separador de milhares 2 2 4 2" xfId="1625"/>
    <cellStyle name="Separador de milhares 2 2 4 2 2" xfId="3381"/>
    <cellStyle name="Separador de milhares 2 2 4 2 2 2" xfId="9285"/>
    <cellStyle name="Separador de milhares 2 2 4 2 2 2 2" xfId="32266"/>
    <cellStyle name="Separador de milhares 2 2 4 2 2 2 3" xfId="20457"/>
    <cellStyle name="Separador de milhares 2 2 4 2 2 3" xfId="26362"/>
    <cellStyle name="Separador de milhares 2 2 4 2 2 4" xfId="16945"/>
    <cellStyle name="Separador de milhares 2 2 4 2 3" xfId="7529"/>
    <cellStyle name="Separador de milhares 2 2 4 2 3 2" xfId="11041"/>
    <cellStyle name="Separador de milhares 2 2 4 2 3 2 2" xfId="34022"/>
    <cellStyle name="Separador de milhares 2 2 4 2 3 2 3" xfId="22850"/>
    <cellStyle name="Separador de milhares 2 2 4 2 3 3" xfId="30510"/>
    <cellStyle name="Separador de milhares 2 2 4 2 3 4" xfId="15189"/>
    <cellStyle name="Separador de milhares 2 2 4 2 4" xfId="4653"/>
    <cellStyle name="Separador de milhares 2 2 4 2 4 2" xfId="27634"/>
    <cellStyle name="Separador de milhares 2 2 4 2 4 3" xfId="18701"/>
    <cellStyle name="Separador de milhares 2 2 4 2 5" xfId="24606"/>
    <cellStyle name="Separador de milhares 2 2 4 2 6" xfId="13433"/>
    <cellStyle name="Separador de milhares 2 2 4 3" xfId="989"/>
    <cellStyle name="Separador de milhares 2 2 4 3 2" xfId="2745"/>
    <cellStyle name="Separador de milhares 2 2 4 3 2 2" xfId="8649"/>
    <cellStyle name="Separador de milhares 2 2 4 3 2 2 2" xfId="31630"/>
    <cellStyle name="Separador de milhares 2 2 4 3 2 2 3" xfId="19821"/>
    <cellStyle name="Separador de milhares 2 2 4 3 2 3" xfId="25726"/>
    <cellStyle name="Separador de milhares 2 2 4 3 2 4" xfId="16309"/>
    <cellStyle name="Separador de milhares 2 2 4 3 3" xfId="6893"/>
    <cellStyle name="Separador de milhares 2 2 4 3 3 2" xfId="10405"/>
    <cellStyle name="Separador de milhares 2 2 4 3 3 2 2" xfId="33386"/>
    <cellStyle name="Separador de milhares 2 2 4 3 3 2 3" xfId="22214"/>
    <cellStyle name="Separador de milhares 2 2 4 3 3 3" xfId="29874"/>
    <cellStyle name="Separador de milhares 2 2 4 3 3 4" xfId="14553"/>
    <cellStyle name="Separador de milhares 2 2 4 3 4" xfId="5697"/>
    <cellStyle name="Separador de milhares 2 2 4 3 4 2" xfId="28678"/>
    <cellStyle name="Separador de milhares 2 2 4 3 4 3" xfId="18065"/>
    <cellStyle name="Separador de milhares 2 2 4 3 5" xfId="23970"/>
    <cellStyle name="Separador de milhares 2 2 4 3 6" xfId="12797"/>
    <cellStyle name="Separador de milhares 2 2 4 4" xfId="2100"/>
    <cellStyle name="Separador de milhares 2 2 4 4 2" xfId="8004"/>
    <cellStyle name="Separador de milhares 2 2 4 4 2 2" xfId="30985"/>
    <cellStyle name="Separador de milhares 2 2 4 4 2 3" xfId="19176"/>
    <cellStyle name="Separador de milhares 2 2 4 4 3" xfId="25081"/>
    <cellStyle name="Separador de milhares 2 2 4 4 4" xfId="15664"/>
    <cellStyle name="Separador de milhares 2 2 4 5" xfId="6248"/>
    <cellStyle name="Separador de milhares 2 2 4 5 2" xfId="9760"/>
    <cellStyle name="Separador de milhares 2 2 4 5 2 2" xfId="32741"/>
    <cellStyle name="Separador de milhares 2 2 4 5 2 3" xfId="21569"/>
    <cellStyle name="Separador de milhares 2 2 4 5 3" xfId="29229"/>
    <cellStyle name="Separador de milhares 2 2 4 5 4" xfId="13908"/>
    <cellStyle name="Separador de milhares 2 2 4 6" xfId="5128"/>
    <cellStyle name="Separador de milhares 2 2 4 6 2" xfId="20932"/>
    <cellStyle name="Separador de milhares 2 2 4 6 3" xfId="28109"/>
    <cellStyle name="Separador de milhares 2 2 4 6 4" xfId="12152"/>
    <cellStyle name="Separador de milhares 2 2 4 7" xfId="4017"/>
    <cellStyle name="Separador de milhares 2 2 4 7 2" xfId="26998"/>
    <cellStyle name="Separador de milhares 2 2 4 7 3" xfId="17420"/>
    <cellStyle name="Separador de milhares 2 2 4 8" xfId="23325"/>
    <cellStyle name="Separador de milhares 2 2 4 9" xfId="11677"/>
    <cellStyle name="Separador de milhares 2 2 5" xfId="497"/>
    <cellStyle name="Separador de milhares 2 2 5 2" xfId="1780"/>
    <cellStyle name="Separador de milhares 2 2 5 2 2" xfId="3536"/>
    <cellStyle name="Separador de milhares 2 2 5 2 2 2" xfId="9440"/>
    <cellStyle name="Separador de milhares 2 2 5 2 2 2 2" xfId="32421"/>
    <cellStyle name="Separador de milhares 2 2 5 2 2 2 3" xfId="20612"/>
    <cellStyle name="Separador de milhares 2 2 5 2 2 3" xfId="26517"/>
    <cellStyle name="Separador de milhares 2 2 5 2 2 4" xfId="17100"/>
    <cellStyle name="Separador de milhares 2 2 5 2 3" xfId="7684"/>
    <cellStyle name="Separador de milhares 2 2 5 2 3 2" xfId="11196"/>
    <cellStyle name="Separador de milhares 2 2 5 2 3 2 2" xfId="34177"/>
    <cellStyle name="Separador de milhares 2 2 5 2 3 2 3" xfId="23005"/>
    <cellStyle name="Separador de milhares 2 2 5 2 3 3" xfId="30665"/>
    <cellStyle name="Separador de milhares 2 2 5 2 3 4" xfId="15344"/>
    <cellStyle name="Separador de milhares 2 2 5 2 4" xfId="4808"/>
    <cellStyle name="Separador de milhares 2 2 5 2 4 2" xfId="27789"/>
    <cellStyle name="Separador de milhares 2 2 5 2 4 3" xfId="18856"/>
    <cellStyle name="Separador de milhares 2 2 5 2 5" xfId="24761"/>
    <cellStyle name="Separador de milhares 2 2 5 2 6" xfId="13588"/>
    <cellStyle name="Separador de milhares 2 2 5 3" xfId="1144"/>
    <cellStyle name="Separador de milhares 2 2 5 3 2" xfId="2900"/>
    <cellStyle name="Separador de milhares 2 2 5 3 2 2" xfId="8804"/>
    <cellStyle name="Separador de milhares 2 2 5 3 2 2 2" xfId="31785"/>
    <cellStyle name="Separador de milhares 2 2 5 3 2 2 3" xfId="19976"/>
    <cellStyle name="Separador de milhares 2 2 5 3 2 3" xfId="25881"/>
    <cellStyle name="Separador de milhares 2 2 5 3 2 4" xfId="16464"/>
    <cellStyle name="Separador de milhares 2 2 5 3 3" xfId="7048"/>
    <cellStyle name="Separador de milhares 2 2 5 3 3 2" xfId="10560"/>
    <cellStyle name="Separador de milhares 2 2 5 3 3 2 2" xfId="33541"/>
    <cellStyle name="Separador de milhares 2 2 5 3 3 2 3" xfId="22369"/>
    <cellStyle name="Separador de milhares 2 2 5 3 3 3" xfId="30029"/>
    <cellStyle name="Separador de milhares 2 2 5 3 3 4" xfId="14708"/>
    <cellStyle name="Separador de milhares 2 2 5 3 4" xfId="5852"/>
    <cellStyle name="Separador de milhares 2 2 5 3 4 2" xfId="28833"/>
    <cellStyle name="Separador de milhares 2 2 5 3 4 3" xfId="18220"/>
    <cellStyle name="Separador de milhares 2 2 5 3 5" xfId="24125"/>
    <cellStyle name="Separador de milhares 2 2 5 3 6" xfId="12952"/>
    <cellStyle name="Separador de milhares 2 2 5 4" xfId="2255"/>
    <cellStyle name="Separador de milhares 2 2 5 4 2" xfId="8159"/>
    <cellStyle name="Separador de milhares 2 2 5 4 2 2" xfId="31140"/>
    <cellStyle name="Separador de milhares 2 2 5 4 2 3" xfId="19331"/>
    <cellStyle name="Separador de milhares 2 2 5 4 3" xfId="25236"/>
    <cellStyle name="Separador de milhares 2 2 5 4 4" xfId="15819"/>
    <cellStyle name="Separador de milhares 2 2 5 5" xfId="6403"/>
    <cellStyle name="Separador de milhares 2 2 5 5 2" xfId="9915"/>
    <cellStyle name="Separador de milhares 2 2 5 5 2 2" xfId="32896"/>
    <cellStyle name="Separador de milhares 2 2 5 5 2 3" xfId="21724"/>
    <cellStyle name="Separador de milhares 2 2 5 5 3" xfId="29384"/>
    <cellStyle name="Separador de milhares 2 2 5 5 4" xfId="14063"/>
    <cellStyle name="Separador de milhares 2 2 5 6" xfId="5283"/>
    <cellStyle name="Separador de milhares 2 2 5 6 2" xfId="21087"/>
    <cellStyle name="Separador de milhares 2 2 5 6 3" xfId="28264"/>
    <cellStyle name="Separador de milhares 2 2 5 6 4" xfId="12307"/>
    <cellStyle name="Separador de milhares 2 2 5 7" xfId="4172"/>
    <cellStyle name="Separador de milhares 2 2 5 7 2" xfId="27153"/>
    <cellStyle name="Separador de milhares 2 2 5 7 3" xfId="17575"/>
    <cellStyle name="Separador de milhares 2 2 5 8" xfId="23480"/>
    <cellStyle name="Separador de milhares 2 2 5 9" xfId="11832"/>
    <cellStyle name="Separador de milhares 2 2 6" xfId="915"/>
    <cellStyle name="Separador de milhares 2 2 6 2" xfId="1551"/>
    <cellStyle name="Separador de milhares 2 2 6 2 2" xfId="3307"/>
    <cellStyle name="Separador de milhares 2 2 6 2 2 2" xfId="9211"/>
    <cellStyle name="Separador de milhares 2 2 6 2 2 2 2" xfId="32192"/>
    <cellStyle name="Separador de milhares 2 2 6 2 2 2 3" xfId="20383"/>
    <cellStyle name="Separador de milhares 2 2 6 2 2 3" xfId="26288"/>
    <cellStyle name="Separador de milhares 2 2 6 2 2 4" xfId="16871"/>
    <cellStyle name="Separador de milhares 2 2 6 2 3" xfId="7455"/>
    <cellStyle name="Separador de milhares 2 2 6 2 3 2" xfId="10967"/>
    <cellStyle name="Separador de milhares 2 2 6 2 3 2 2" xfId="33948"/>
    <cellStyle name="Separador de milhares 2 2 6 2 3 2 3" xfId="22776"/>
    <cellStyle name="Separador de milhares 2 2 6 2 3 3" xfId="30436"/>
    <cellStyle name="Separador de milhares 2 2 6 2 3 4" xfId="15115"/>
    <cellStyle name="Separador de milhares 2 2 6 2 4" xfId="4579"/>
    <cellStyle name="Separador de milhares 2 2 6 2 4 2" xfId="27560"/>
    <cellStyle name="Separador de milhares 2 2 6 2 4 3" xfId="18627"/>
    <cellStyle name="Separador de milhares 2 2 6 2 5" xfId="24532"/>
    <cellStyle name="Separador de milhares 2 2 6 2 6" xfId="13359"/>
    <cellStyle name="Separador de milhares 2 2 6 3" xfId="2671"/>
    <cellStyle name="Separador de milhares 2 2 6 3 2" xfId="8575"/>
    <cellStyle name="Separador de milhares 2 2 6 3 2 2" xfId="31556"/>
    <cellStyle name="Separador de milhares 2 2 6 3 2 3" xfId="19747"/>
    <cellStyle name="Separador de milhares 2 2 6 3 3" xfId="25652"/>
    <cellStyle name="Separador de milhares 2 2 6 3 4" xfId="16235"/>
    <cellStyle name="Separador de milhares 2 2 6 4" xfId="6819"/>
    <cellStyle name="Separador de milhares 2 2 6 4 2" xfId="10331"/>
    <cellStyle name="Separador de milhares 2 2 6 4 2 2" xfId="33312"/>
    <cellStyle name="Separador de milhares 2 2 6 4 2 3" xfId="22140"/>
    <cellStyle name="Separador de milhares 2 2 6 4 3" xfId="29800"/>
    <cellStyle name="Separador de milhares 2 2 6 4 4" xfId="14479"/>
    <cellStyle name="Separador de milhares 2 2 6 5" xfId="5623"/>
    <cellStyle name="Separador de milhares 2 2 6 5 2" xfId="21257"/>
    <cellStyle name="Separador de milhares 2 2 6 5 3" xfId="28604"/>
    <cellStyle name="Separador de milhares 2 2 6 5 4" xfId="12723"/>
    <cellStyle name="Separador de milhares 2 2 6 6" xfId="3943"/>
    <cellStyle name="Separador de milhares 2 2 6 6 2" xfId="26924"/>
    <cellStyle name="Separador de milhares 2 2 6 6 3" xfId="17991"/>
    <cellStyle name="Separador de milhares 2 2 6 7" xfId="23896"/>
    <cellStyle name="Separador de milhares 2 2 6 8" xfId="11603"/>
    <cellStyle name="Separador de milhares 2 2 7" xfId="1305"/>
    <cellStyle name="Separador de milhares 2 2 7 2" xfId="1941"/>
    <cellStyle name="Separador de milhares 2 2 7 2 2" xfId="3697"/>
    <cellStyle name="Separador de milhares 2 2 7 2 2 2" xfId="9601"/>
    <cellStyle name="Separador de milhares 2 2 7 2 2 2 2" xfId="32582"/>
    <cellStyle name="Separador de milhares 2 2 7 2 2 2 3" xfId="20773"/>
    <cellStyle name="Separador de milhares 2 2 7 2 2 3" xfId="26678"/>
    <cellStyle name="Separador de milhares 2 2 7 2 2 4" xfId="17261"/>
    <cellStyle name="Separador de milhares 2 2 7 2 3" xfId="7845"/>
    <cellStyle name="Separador de milhares 2 2 7 2 3 2" xfId="11357"/>
    <cellStyle name="Separador de milhares 2 2 7 2 3 2 2" xfId="34338"/>
    <cellStyle name="Separador de milhares 2 2 7 2 3 2 3" xfId="23166"/>
    <cellStyle name="Separador de milhares 2 2 7 2 3 3" xfId="30826"/>
    <cellStyle name="Separador de milhares 2 2 7 2 3 4" xfId="15505"/>
    <cellStyle name="Separador de milhares 2 2 7 2 4" xfId="4969"/>
    <cellStyle name="Separador de milhares 2 2 7 2 4 2" xfId="27950"/>
    <cellStyle name="Separador de milhares 2 2 7 2 4 3" xfId="19017"/>
    <cellStyle name="Separador de milhares 2 2 7 2 5" xfId="24922"/>
    <cellStyle name="Separador de milhares 2 2 7 2 6" xfId="13749"/>
    <cellStyle name="Separador de milhares 2 2 7 3" xfId="3061"/>
    <cellStyle name="Separador de milhares 2 2 7 3 2" xfId="8965"/>
    <cellStyle name="Separador de milhares 2 2 7 3 2 2" xfId="31946"/>
    <cellStyle name="Separador de milhares 2 2 7 3 2 3" xfId="20137"/>
    <cellStyle name="Separador de milhares 2 2 7 3 3" xfId="26042"/>
    <cellStyle name="Separador de milhares 2 2 7 3 4" xfId="16625"/>
    <cellStyle name="Separador de milhares 2 2 7 4" xfId="7209"/>
    <cellStyle name="Separador de milhares 2 2 7 4 2" xfId="10721"/>
    <cellStyle name="Separador de milhares 2 2 7 4 2 2" xfId="33702"/>
    <cellStyle name="Separador de milhares 2 2 7 4 2 3" xfId="22530"/>
    <cellStyle name="Separador de milhares 2 2 7 4 3" xfId="30190"/>
    <cellStyle name="Separador de milhares 2 2 7 4 4" xfId="14869"/>
    <cellStyle name="Separador de milhares 2 2 7 5" xfId="6013"/>
    <cellStyle name="Separador de milhares 2 2 7 5 2" xfId="21410"/>
    <cellStyle name="Separador de milhares 2 2 7 5 3" xfId="28994"/>
    <cellStyle name="Separador de milhares 2 2 7 5 4" xfId="13113"/>
    <cellStyle name="Separador de milhares 2 2 7 6" xfId="4333"/>
    <cellStyle name="Separador de milhares 2 2 7 6 2" xfId="27314"/>
    <cellStyle name="Separador de milhares 2 2 7 6 3" xfId="18381"/>
    <cellStyle name="Separador de milhares 2 2 7 7" xfId="24286"/>
    <cellStyle name="Separador de milhares 2 2 7 8" xfId="11993"/>
    <cellStyle name="Separador de milhares 2 2 8" xfId="745"/>
    <cellStyle name="Separador de milhares 2 2 8 2" xfId="2501"/>
    <cellStyle name="Separador de milhares 2 2 8 2 2" xfId="8405"/>
    <cellStyle name="Separador de milhares 2 2 8 2 2 2" xfId="31386"/>
    <cellStyle name="Separador de milhares 2 2 8 2 2 3" xfId="19577"/>
    <cellStyle name="Separador de milhares 2 2 8 2 3" xfId="25482"/>
    <cellStyle name="Separador de milhares 2 2 8 2 4" xfId="16065"/>
    <cellStyle name="Separador de milhares 2 2 8 3" xfId="6649"/>
    <cellStyle name="Separador de milhares 2 2 8 3 2" xfId="10161"/>
    <cellStyle name="Separador de milhares 2 2 8 3 2 2" xfId="33142"/>
    <cellStyle name="Separador de milhares 2 2 8 3 2 3" xfId="21970"/>
    <cellStyle name="Separador de milhares 2 2 8 3 3" xfId="29630"/>
    <cellStyle name="Separador de milhares 2 2 8 3 4" xfId="14309"/>
    <cellStyle name="Separador de milhares 2 2 8 4" xfId="4409"/>
    <cellStyle name="Separador de milhares 2 2 8 4 2" xfId="27390"/>
    <cellStyle name="Separador de milhares 2 2 8 4 3" xfId="17821"/>
    <cellStyle name="Separador de milhares 2 2 8 5" xfId="23726"/>
    <cellStyle name="Separador de milhares 2 2 8 6" xfId="12553"/>
    <cellStyle name="Separador de milhares 2 2 9" xfId="1381"/>
    <cellStyle name="Separador de milhares 2 2 9 2" xfId="3137"/>
    <cellStyle name="Separador de milhares 2 2 9 2 2" xfId="9041"/>
    <cellStyle name="Separador de milhares 2 2 9 2 2 2" xfId="32022"/>
    <cellStyle name="Separador de milhares 2 2 9 2 2 3" xfId="20213"/>
    <cellStyle name="Separador de milhares 2 2 9 2 3" xfId="26118"/>
    <cellStyle name="Separador de milhares 2 2 9 2 4" xfId="16701"/>
    <cellStyle name="Separador de milhares 2 2 9 3" xfId="7285"/>
    <cellStyle name="Separador de milhares 2 2 9 3 2" xfId="10797"/>
    <cellStyle name="Separador de milhares 2 2 9 3 2 2" xfId="33778"/>
    <cellStyle name="Separador de milhares 2 2 9 3 2 3" xfId="22606"/>
    <cellStyle name="Separador de milhares 2 2 9 3 3" xfId="30266"/>
    <cellStyle name="Separador de milhares 2 2 9 3 4" xfId="14945"/>
    <cellStyle name="Separador de milhares 2 2 9 4" xfId="6089"/>
    <cellStyle name="Separador de milhares 2 2 9 4 2" xfId="29070"/>
    <cellStyle name="Separador de milhares 2 2 9 4 3" xfId="18457"/>
    <cellStyle name="Separador de milhares 2 2 9 5" xfId="24362"/>
    <cellStyle name="Separador de milhares 2 2 9 6" xfId="13189"/>
    <cellStyle name="Separador de milhares 2 3" xfId="287"/>
    <cellStyle name="Separador de milhares 2 4" xfId="208"/>
    <cellStyle name="Separador de milhares 2 5" xfId="406"/>
    <cellStyle name="Separador de milhares 2 5 10" xfId="23390"/>
    <cellStyle name="Separador de milhares 2 5 11" xfId="11504"/>
    <cellStyle name="Separador de milhares 2 5 2" xfId="568"/>
    <cellStyle name="Separador de milhares 2 5 2 2" xfId="1851"/>
    <cellStyle name="Separador de milhares 2 5 2 2 2" xfId="3607"/>
    <cellStyle name="Separador de milhares 2 5 2 2 2 2" xfId="9511"/>
    <cellStyle name="Separador de milhares 2 5 2 2 2 2 2" xfId="32492"/>
    <cellStyle name="Separador de milhares 2 5 2 2 2 2 3" xfId="20683"/>
    <cellStyle name="Separador de milhares 2 5 2 2 2 3" xfId="26588"/>
    <cellStyle name="Separador de milhares 2 5 2 2 2 4" xfId="17171"/>
    <cellStyle name="Separador de milhares 2 5 2 2 3" xfId="7755"/>
    <cellStyle name="Separador de milhares 2 5 2 2 3 2" xfId="11267"/>
    <cellStyle name="Separador de milhares 2 5 2 2 3 2 2" xfId="34248"/>
    <cellStyle name="Separador de milhares 2 5 2 2 3 2 3" xfId="23076"/>
    <cellStyle name="Separador de milhares 2 5 2 2 3 3" xfId="30736"/>
    <cellStyle name="Separador de milhares 2 5 2 2 3 4" xfId="15415"/>
    <cellStyle name="Separador de milhares 2 5 2 2 4" xfId="4879"/>
    <cellStyle name="Separador de milhares 2 5 2 2 4 2" xfId="27860"/>
    <cellStyle name="Separador de milhares 2 5 2 2 4 3" xfId="18927"/>
    <cellStyle name="Separador de milhares 2 5 2 2 5" xfId="24832"/>
    <cellStyle name="Separador de milhares 2 5 2 2 6" xfId="13659"/>
    <cellStyle name="Separador de milhares 2 5 2 3" xfId="1215"/>
    <cellStyle name="Separador de milhares 2 5 2 3 2" xfId="2971"/>
    <cellStyle name="Separador de milhares 2 5 2 3 2 2" xfId="8875"/>
    <cellStyle name="Separador de milhares 2 5 2 3 2 2 2" xfId="31856"/>
    <cellStyle name="Separador de milhares 2 5 2 3 2 2 3" xfId="20047"/>
    <cellStyle name="Separador de milhares 2 5 2 3 2 3" xfId="25952"/>
    <cellStyle name="Separador de milhares 2 5 2 3 2 4" xfId="16535"/>
    <cellStyle name="Separador de milhares 2 5 2 3 3" xfId="7119"/>
    <cellStyle name="Separador de milhares 2 5 2 3 3 2" xfId="10631"/>
    <cellStyle name="Separador de milhares 2 5 2 3 3 2 2" xfId="33612"/>
    <cellStyle name="Separador de milhares 2 5 2 3 3 2 3" xfId="22440"/>
    <cellStyle name="Separador de milhares 2 5 2 3 3 3" xfId="30100"/>
    <cellStyle name="Separador de milhares 2 5 2 3 3 4" xfId="14779"/>
    <cellStyle name="Separador de milhares 2 5 2 3 4" xfId="5923"/>
    <cellStyle name="Separador de milhares 2 5 2 3 4 2" xfId="28904"/>
    <cellStyle name="Separador de milhares 2 5 2 3 4 3" xfId="18291"/>
    <cellStyle name="Separador de milhares 2 5 2 3 5" xfId="24196"/>
    <cellStyle name="Separador de milhares 2 5 2 3 6" xfId="13023"/>
    <cellStyle name="Separador de milhares 2 5 2 4" xfId="2326"/>
    <cellStyle name="Separador de milhares 2 5 2 4 2" xfId="8230"/>
    <cellStyle name="Separador de milhares 2 5 2 4 2 2" xfId="31211"/>
    <cellStyle name="Separador de milhares 2 5 2 4 2 3" xfId="19402"/>
    <cellStyle name="Separador de milhares 2 5 2 4 3" xfId="25307"/>
    <cellStyle name="Separador de milhares 2 5 2 4 4" xfId="15890"/>
    <cellStyle name="Separador de milhares 2 5 2 5" xfId="6474"/>
    <cellStyle name="Separador de milhares 2 5 2 5 2" xfId="9986"/>
    <cellStyle name="Separador de milhares 2 5 2 5 2 2" xfId="32967"/>
    <cellStyle name="Separador de milhares 2 5 2 5 2 3" xfId="21795"/>
    <cellStyle name="Separador de milhares 2 5 2 5 3" xfId="29455"/>
    <cellStyle name="Separador de milhares 2 5 2 5 4" xfId="14134"/>
    <cellStyle name="Separador de milhares 2 5 2 6" xfId="5354"/>
    <cellStyle name="Separador de milhares 2 5 2 6 2" xfId="21158"/>
    <cellStyle name="Separador de milhares 2 5 2 6 3" xfId="28335"/>
    <cellStyle name="Separador de milhares 2 5 2 6 4" xfId="12378"/>
    <cellStyle name="Separador de milhares 2 5 2 7" xfId="4243"/>
    <cellStyle name="Separador de milhares 2 5 2 7 2" xfId="27224"/>
    <cellStyle name="Separador de milhares 2 5 2 7 3" xfId="17646"/>
    <cellStyle name="Separador de milhares 2 5 2 8" xfId="23551"/>
    <cellStyle name="Separador de milhares 2 5 2 9" xfId="11903"/>
    <cellStyle name="Separador de milhares 2 5 3" xfId="1054"/>
    <cellStyle name="Separador de milhares 2 5 3 2" xfId="1690"/>
    <cellStyle name="Separador de milhares 2 5 3 2 2" xfId="3446"/>
    <cellStyle name="Separador de milhares 2 5 3 2 2 2" xfId="9350"/>
    <cellStyle name="Separador de milhares 2 5 3 2 2 2 2" xfId="32331"/>
    <cellStyle name="Separador de milhares 2 5 3 2 2 2 3" xfId="20522"/>
    <cellStyle name="Separador de milhares 2 5 3 2 2 3" xfId="26427"/>
    <cellStyle name="Separador de milhares 2 5 3 2 2 4" xfId="17010"/>
    <cellStyle name="Separador de milhares 2 5 3 2 3" xfId="7594"/>
    <cellStyle name="Separador de milhares 2 5 3 2 3 2" xfId="11106"/>
    <cellStyle name="Separador de milhares 2 5 3 2 3 2 2" xfId="34087"/>
    <cellStyle name="Separador de milhares 2 5 3 2 3 2 3" xfId="22915"/>
    <cellStyle name="Separador de milhares 2 5 3 2 3 3" xfId="30575"/>
    <cellStyle name="Separador de milhares 2 5 3 2 3 4" xfId="15254"/>
    <cellStyle name="Separador de milhares 2 5 3 2 4" xfId="4718"/>
    <cellStyle name="Separador de milhares 2 5 3 2 4 2" xfId="27699"/>
    <cellStyle name="Separador de milhares 2 5 3 2 4 3" xfId="18766"/>
    <cellStyle name="Separador de milhares 2 5 3 2 5" xfId="24671"/>
    <cellStyle name="Separador de milhares 2 5 3 2 6" xfId="13498"/>
    <cellStyle name="Separador de milhares 2 5 3 3" xfId="2810"/>
    <cellStyle name="Separador de milhares 2 5 3 3 2" xfId="8714"/>
    <cellStyle name="Separador de milhares 2 5 3 3 2 2" xfId="31695"/>
    <cellStyle name="Separador de milhares 2 5 3 3 2 3" xfId="19886"/>
    <cellStyle name="Separador de milhares 2 5 3 3 3" xfId="25791"/>
    <cellStyle name="Separador de milhares 2 5 3 3 4" xfId="16374"/>
    <cellStyle name="Separador de milhares 2 5 3 4" xfId="6958"/>
    <cellStyle name="Separador de milhares 2 5 3 4 2" xfId="10470"/>
    <cellStyle name="Separador de milhares 2 5 3 4 2 2" xfId="33451"/>
    <cellStyle name="Separador de milhares 2 5 3 4 2 3" xfId="22279"/>
    <cellStyle name="Separador de milhares 2 5 3 4 3" xfId="29939"/>
    <cellStyle name="Separador de milhares 2 5 3 4 4" xfId="14618"/>
    <cellStyle name="Separador de milhares 2 5 3 5" xfId="5762"/>
    <cellStyle name="Separador de milhares 2 5 3 5 2" xfId="21320"/>
    <cellStyle name="Separador de milhares 2 5 3 5 3" xfId="28743"/>
    <cellStyle name="Separador de milhares 2 5 3 5 4" xfId="12862"/>
    <cellStyle name="Separador de milhares 2 5 3 6" xfId="4082"/>
    <cellStyle name="Separador de milhares 2 5 3 6 2" xfId="27063"/>
    <cellStyle name="Separador de milhares 2 5 3 6 3" xfId="18130"/>
    <cellStyle name="Separador de milhares 2 5 3 7" xfId="24035"/>
    <cellStyle name="Separador de milhares 2 5 3 8" xfId="11742"/>
    <cellStyle name="Separador de milhares 2 5 4" xfId="1452"/>
    <cellStyle name="Separador de milhares 2 5 4 2" xfId="3208"/>
    <cellStyle name="Separador de milhares 2 5 4 2 2" xfId="9112"/>
    <cellStyle name="Separador de milhares 2 5 4 2 2 2" xfId="32093"/>
    <cellStyle name="Separador de milhares 2 5 4 2 2 3" xfId="20284"/>
    <cellStyle name="Separador de milhares 2 5 4 2 3" xfId="26189"/>
    <cellStyle name="Separador de milhares 2 5 4 2 4" xfId="16772"/>
    <cellStyle name="Separador de milhares 2 5 4 3" xfId="7356"/>
    <cellStyle name="Separador de milhares 2 5 4 3 2" xfId="10868"/>
    <cellStyle name="Separador de milhares 2 5 4 3 2 2" xfId="33849"/>
    <cellStyle name="Separador de milhares 2 5 4 3 2 3" xfId="22677"/>
    <cellStyle name="Separador de milhares 2 5 4 3 3" xfId="30337"/>
    <cellStyle name="Separador de milhares 2 5 4 3 4" xfId="15016"/>
    <cellStyle name="Separador de milhares 2 5 4 4" xfId="4480"/>
    <cellStyle name="Separador de milhares 2 5 4 4 2" xfId="27461"/>
    <cellStyle name="Separador de milhares 2 5 4 4 3" xfId="18528"/>
    <cellStyle name="Separador de milhares 2 5 4 5" xfId="24433"/>
    <cellStyle name="Separador de milhares 2 5 4 6" xfId="13260"/>
    <cellStyle name="Separador de milhares 2 5 5" xfId="816"/>
    <cellStyle name="Separador de milhares 2 5 5 2" xfId="2572"/>
    <cellStyle name="Separador de milhares 2 5 5 2 2" xfId="8476"/>
    <cellStyle name="Separador de milhares 2 5 5 2 2 2" xfId="31457"/>
    <cellStyle name="Separador de milhares 2 5 5 2 2 3" xfId="19648"/>
    <cellStyle name="Separador de milhares 2 5 5 2 3" xfId="25553"/>
    <cellStyle name="Separador de milhares 2 5 5 2 4" xfId="16136"/>
    <cellStyle name="Separador de milhares 2 5 5 3" xfId="6720"/>
    <cellStyle name="Separador de milhares 2 5 5 3 2" xfId="10232"/>
    <cellStyle name="Separador de milhares 2 5 5 3 2 2" xfId="33213"/>
    <cellStyle name="Separador de milhares 2 5 5 3 2 3" xfId="22041"/>
    <cellStyle name="Separador de milhares 2 5 5 3 3" xfId="29701"/>
    <cellStyle name="Separador de milhares 2 5 5 3 4" xfId="14380"/>
    <cellStyle name="Separador de milhares 2 5 5 4" xfId="5524"/>
    <cellStyle name="Separador de milhares 2 5 5 4 2" xfId="28505"/>
    <cellStyle name="Separador de milhares 2 5 5 4 3" xfId="17892"/>
    <cellStyle name="Separador de milhares 2 5 5 5" xfId="23797"/>
    <cellStyle name="Separador de milhares 2 5 5 6" xfId="12624"/>
    <cellStyle name="Separador de milhares 2 5 6" xfId="2165"/>
    <cellStyle name="Separador de milhares 2 5 6 2" xfId="8069"/>
    <cellStyle name="Separador de milhares 2 5 6 2 2" xfId="31050"/>
    <cellStyle name="Separador de milhares 2 5 6 2 3" xfId="19241"/>
    <cellStyle name="Separador de milhares 2 5 6 3" xfId="25146"/>
    <cellStyle name="Separador de milhares 2 5 6 4" xfId="15729"/>
    <cellStyle name="Separador de milhares 2 5 7" xfId="6313"/>
    <cellStyle name="Separador de milhares 2 5 7 2" xfId="9825"/>
    <cellStyle name="Separador de milhares 2 5 7 2 2" xfId="32806"/>
    <cellStyle name="Separador de milhares 2 5 7 2 3" xfId="21634"/>
    <cellStyle name="Separador de milhares 2 5 7 3" xfId="29294"/>
    <cellStyle name="Separador de milhares 2 5 7 4" xfId="13973"/>
    <cellStyle name="Separador de milhares 2 5 8" xfId="5193"/>
    <cellStyle name="Separador de milhares 2 5 8 2" xfId="20997"/>
    <cellStyle name="Separador de milhares 2 5 8 3" xfId="28174"/>
    <cellStyle name="Separador de milhares 2 5 8 4" xfId="12217"/>
    <cellStyle name="Separador de milhares 2 5 9" xfId="3844"/>
    <cellStyle name="Separador de milhares 2 5 9 2" xfId="26825"/>
    <cellStyle name="Separador de milhares 2 5 9 3" xfId="17485"/>
    <cellStyle name="Separador de milhares 2 6" xfId="901"/>
    <cellStyle name="Separador de milhares 2 6 2" xfId="1537"/>
    <cellStyle name="Separador de milhares 2 6 2 2" xfId="3293"/>
    <cellStyle name="Separador de milhares 2 6 2 2 2" xfId="9197"/>
    <cellStyle name="Separador de milhares 2 6 2 2 2 2" xfId="32178"/>
    <cellStyle name="Separador de milhares 2 6 2 2 2 3" xfId="20369"/>
    <cellStyle name="Separador de milhares 2 6 2 2 3" xfId="26274"/>
    <cellStyle name="Separador de milhares 2 6 2 2 4" xfId="16857"/>
    <cellStyle name="Separador de milhares 2 6 2 3" xfId="7441"/>
    <cellStyle name="Separador de milhares 2 6 2 3 2" xfId="10953"/>
    <cellStyle name="Separador de milhares 2 6 2 3 2 2" xfId="33934"/>
    <cellStyle name="Separador de milhares 2 6 2 3 2 3" xfId="22762"/>
    <cellStyle name="Separador de milhares 2 6 2 3 3" xfId="30422"/>
    <cellStyle name="Separador de milhares 2 6 2 3 4" xfId="15101"/>
    <cellStyle name="Separador de milhares 2 6 2 4" xfId="4565"/>
    <cellStyle name="Separador de milhares 2 6 2 4 2" xfId="27546"/>
    <cellStyle name="Separador de milhares 2 6 2 4 3" xfId="18613"/>
    <cellStyle name="Separador de milhares 2 6 2 5" xfId="24518"/>
    <cellStyle name="Separador de milhares 2 6 2 6" xfId="13345"/>
    <cellStyle name="Separador de milhares 2 6 3" xfId="2657"/>
    <cellStyle name="Separador de milhares 2 6 3 2" xfId="8561"/>
    <cellStyle name="Separador de milhares 2 6 3 2 2" xfId="31542"/>
    <cellStyle name="Separador de milhares 2 6 3 2 3" xfId="19733"/>
    <cellStyle name="Separador de milhares 2 6 3 3" xfId="25638"/>
    <cellStyle name="Separador de milhares 2 6 3 4" xfId="16221"/>
    <cellStyle name="Separador de milhares 2 6 4" xfId="6805"/>
    <cellStyle name="Separador de milhares 2 6 4 2" xfId="10317"/>
    <cellStyle name="Separador de milhares 2 6 4 2 2" xfId="33298"/>
    <cellStyle name="Separador de milhares 2 6 4 2 3" xfId="22126"/>
    <cellStyle name="Separador de milhares 2 6 4 3" xfId="29786"/>
    <cellStyle name="Separador de milhares 2 6 4 4" xfId="14465"/>
    <cellStyle name="Separador de milhares 2 6 5" xfId="5609"/>
    <cellStyle name="Separador de milhares 2 6 5 2" xfId="21243"/>
    <cellStyle name="Separador de milhares 2 6 5 3" xfId="28590"/>
    <cellStyle name="Separador de milhares 2 6 5 4" xfId="12709"/>
    <cellStyle name="Separador de milhares 2 6 6" xfId="3929"/>
    <cellStyle name="Separador de milhares 2 6 6 2" xfId="26910"/>
    <cellStyle name="Separador de milhares 2 6 6 3" xfId="17977"/>
    <cellStyle name="Separador de milhares 2 6 7" xfId="23882"/>
    <cellStyle name="Separador de milhares 2 6 8" xfId="11589"/>
    <cellStyle name="Separador de milhares 2 7" xfId="654"/>
    <cellStyle name="Separador de milhares 2 7 2" xfId="2411"/>
    <cellStyle name="Separador de milhares 2 7 2 2" xfId="8315"/>
    <cellStyle name="Separador de milhares 2 7 2 2 2" xfId="31296"/>
    <cellStyle name="Separador de milhares 2 7 2 2 3" xfId="19487"/>
    <cellStyle name="Separador de milhares 2 7 2 3" xfId="25392"/>
    <cellStyle name="Separador de milhares 2 7 2 4" xfId="15975"/>
    <cellStyle name="Separador de milhares 2 7 3" xfId="6559"/>
    <cellStyle name="Separador de milhares 2 7 3 2" xfId="10071"/>
    <cellStyle name="Separador de milhares 2 7 3 2 2" xfId="33052"/>
    <cellStyle name="Separador de milhares 2 7 3 2 3" xfId="21880"/>
    <cellStyle name="Separador de milhares 2 7 3 3" xfId="29540"/>
    <cellStyle name="Separador de milhares 2 7 3 4" xfId="14219"/>
    <cellStyle name="Separador de milhares 2 7 4" xfId="5439"/>
    <cellStyle name="Separador de milhares 2 7 4 2" xfId="28420"/>
    <cellStyle name="Separador de milhares 2 7 4 3" xfId="17731"/>
    <cellStyle name="Separador de milhares 2 7 5" xfId="23636"/>
    <cellStyle name="Separador de milhares 2 7 6" xfId="12463"/>
    <cellStyle name="Separador de milhares 2 8" xfId="2012"/>
    <cellStyle name="Separador de milhares 2 8 2" xfId="7916"/>
    <cellStyle name="Separador de milhares 2 8 2 2" xfId="30897"/>
    <cellStyle name="Separador de milhares 2 8 2 3" xfId="19088"/>
    <cellStyle name="Separador de milhares 2 8 3" xfId="24993"/>
    <cellStyle name="Separador de milhares 2 8 4" xfId="15576"/>
    <cellStyle name="Separador de milhares 2 9" xfId="6160"/>
    <cellStyle name="Separador de milhares 2 9 2" xfId="9672"/>
    <cellStyle name="Separador de milhares 2 9 2 2" xfId="32653"/>
    <cellStyle name="Separador de milhares 2 9 2 3" xfId="21481"/>
    <cellStyle name="Separador de milhares 2 9 3" xfId="29141"/>
    <cellStyle name="Separador de milhares 2 9 4" xfId="13820"/>
    <cellStyle name="Separador de milhares 20" xfId="34"/>
    <cellStyle name="Separador de milhares 3" xfId="210"/>
    <cellStyle name="Separador de milhares 3 2" xfId="289"/>
    <cellStyle name="Separador de milhares 4" xfId="211"/>
    <cellStyle name="Separador de milhares 4 10" xfId="669"/>
    <cellStyle name="Separador de milhares 4 10 2" xfId="2426"/>
    <cellStyle name="Separador de milhares 4 10 2 2" xfId="8330"/>
    <cellStyle name="Separador de milhares 4 10 2 2 2" xfId="31311"/>
    <cellStyle name="Separador de milhares 4 10 2 2 3" xfId="19502"/>
    <cellStyle name="Separador de milhares 4 10 2 3" xfId="25407"/>
    <cellStyle name="Separador de milhares 4 10 2 4" xfId="15990"/>
    <cellStyle name="Separador de milhares 4 10 3" xfId="6574"/>
    <cellStyle name="Separador de milhares 4 10 3 2" xfId="10086"/>
    <cellStyle name="Separador de milhares 4 10 3 2 2" xfId="33067"/>
    <cellStyle name="Separador de milhares 4 10 3 2 3" xfId="21895"/>
    <cellStyle name="Separador de milhares 4 10 3 3" xfId="29555"/>
    <cellStyle name="Separador de milhares 4 10 3 4" xfId="14234"/>
    <cellStyle name="Separador de milhares 4 10 4" xfId="5454"/>
    <cellStyle name="Separador de milhares 4 10 4 2" xfId="28435"/>
    <cellStyle name="Separador de milhares 4 10 4 3" xfId="17746"/>
    <cellStyle name="Separador de milhares 4 10 5" xfId="23651"/>
    <cellStyle name="Separador de milhares 4 10 6" xfId="12478"/>
    <cellStyle name="Separador de milhares 4 11" xfId="2027"/>
    <cellStyle name="Separador de milhares 4 11 2" xfId="7931"/>
    <cellStyle name="Separador de milhares 4 11 2 2" xfId="30912"/>
    <cellStyle name="Separador de milhares 4 11 2 3" xfId="19103"/>
    <cellStyle name="Separador de milhares 4 11 3" xfId="25008"/>
    <cellStyle name="Separador de milhares 4 11 4" xfId="15591"/>
    <cellStyle name="Separador de milhares 4 12" xfId="6175"/>
    <cellStyle name="Separador de milhares 4 12 2" xfId="9687"/>
    <cellStyle name="Separador de milhares 4 12 2 2" xfId="32668"/>
    <cellStyle name="Separador de milhares 4 12 2 3" xfId="21496"/>
    <cellStyle name="Separador de milhares 4 12 3" xfId="29156"/>
    <cellStyle name="Separador de milhares 4 12 4" xfId="13835"/>
    <cellStyle name="Separador de milhares 4 13" xfId="5055"/>
    <cellStyle name="Separador de milhares 4 13 2" xfId="20859"/>
    <cellStyle name="Separador de milhares 4 13 3" xfId="28036"/>
    <cellStyle name="Separador de milhares 4 13 4" xfId="12079"/>
    <cellStyle name="Separador de milhares 4 14" xfId="3774"/>
    <cellStyle name="Separador de milhares 4 14 2" xfId="26755"/>
    <cellStyle name="Separador de milhares 4 14 3" xfId="17347"/>
    <cellStyle name="Separador de milhares 4 15" xfId="23252"/>
    <cellStyle name="Separador de milhares 4 16" xfId="11434"/>
    <cellStyle name="Separador de milhares 4 2" xfId="290"/>
    <cellStyle name="Separador de milhares 4 2 10" xfId="2050"/>
    <cellStyle name="Separador de milhares 4 2 10 2" xfId="7954"/>
    <cellStyle name="Separador de milhares 4 2 10 2 2" xfId="30935"/>
    <cellStyle name="Separador de milhares 4 2 10 2 3" xfId="19126"/>
    <cellStyle name="Separador de milhares 4 2 10 3" xfId="25031"/>
    <cellStyle name="Separador de milhares 4 2 10 4" xfId="15614"/>
    <cellStyle name="Separador de milhares 4 2 11" xfId="6198"/>
    <cellStyle name="Separador de milhares 4 2 11 2" xfId="9710"/>
    <cellStyle name="Separador de milhares 4 2 11 2 2" xfId="32691"/>
    <cellStyle name="Separador de milhares 4 2 11 2 3" xfId="21519"/>
    <cellStyle name="Separador de milhares 4 2 11 3" xfId="29179"/>
    <cellStyle name="Separador de milhares 4 2 11 4" xfId="13858"/>
    <cellStyle name="Separador de milhares 4 2 12" xfId="5078"/>
    <cellStyle name="Separador de milhares 4 2 12 2" xfId="20882"/>
    <cellStyle name="Separador de milhares 4 2 12 3" xfId="28059"/>
    <cellStyle name="Separador de milhares 4 2 12 4" xfId="12102"/>
    <cellStyle name="Separador de milhares 4 2 13" xfId="3797"/>
    <cellStyle name="Separador de milhares 4 2 13 2" xfId="26778"/>
    <cellStyle name="Separador de milhares 4 2 13 3" xfId="17370"/>
    <cellStyle name="Separador de milhares 4 2 14" xfId="23275"/>
    <cellStyle name="Separador de milhares 4 2 15" xfId="11457"/>
    <cellStyle name="Separador de milhares 4 2 2" xfId="445"/>
    <cellStyle name="Separador de milhares 4 2 2 10" xfId="23428"/>
    <cellStyle name="Separador de milhares 4 2 2 11" xfId="11542"/>
    <cellStyle name="Separador de milhares 4 2 2 2" xfId="606"/>
    <cellStyle name="Separador de milhares 4 2 2 2 2" xfId="1889"/>
    <cellStyle name="Separador de milhares 4 2 2 2 2 2" xfId="3645"/>
    <cellStyle name="Separador de milhares 4 2 2 2 2 2 2" xfId="9549"/>
    <cellStyle name="Separador de milhares 4 2 2 2 2 2 2 2" xfId="32530"/>
    <cellStyle name="Separador de milhares 4 2 2 2 2 2 2 3" xfId="20721"/>
    <cellStyle name="Separador de milhares 4 2 2 2 2 2 3" xfId="26626"/>
    <cellStyle name="Separador de milhares 4 2 2 2 2 2 4" xfId="17209"/>
    <cellStyle name="Separador de milhares 4 2 2 2 2 3" xfId="7793"/>
    <cellStyle name="Separador de milhares 4 2 2 2 2 3 2" xfId="11305"/>
    <cellStyle name="Separador de milhares 4 2 2 2 2 3 2 2" xfId="34286"/>
    <cellStyle name="Separador de milhares 4 2 2 2 2 3 2 3" xfId="23114"/>
    <cellStyle name="Separador de milhares 4 2 2 2 2 3 3" xfId="30774"/>
    <cellStyle name="Separador de milhares 4 2 2 2 2 3 4" xfId="15453"/>
    <cellStyle name="Separador de milhares 4 2 2 2 2 4" xfId="4917"/>
    <cellStyle name="Separador de milhares 4 2 2 2 2 4 2" xfId="27898"/>
    <cellStyle name="Separador de milhares 4 2 2 2 2 4 3" xfId="18965"/>
    <cellStyle name="Separador de milhares 4 2 2 2 2 5" xfId="24870"/>
    <cellStyle name="Separador de milhares 4 2 2 2 2 6" xfId="13697"/>
    <cellStyle name="Separador de milhares 4 2 2 2 3" xfId="1253"/>
    <cellStyle name="Separador de milhares 4 2 2 2 3 2" xfId="3009"/>
    <cellStyle name="Separador de milhares 4 2 2 2 3 2 2" xfId="8913"/>
    <cellStyle name="Separador de milhares 4 2 2 2 3 2 2 2" xfId="31894"/>
    <cellStyle name="Separador de milhares 4 2 2 2 3 2 2 3" xfId="20085"/>
    <cellStyle name="Separador de milhares 4 2 2 2 3 2 3" xfId="25990"/>
    <cellStyle name="Separador de milhares 4 2 2 2 3 2 4" xfId="16573"/>
    <cellStyle name="Separador de milhares 4 2 2 2 3 3" xfId="7157"/>
    <cellStyle name="Separador de milhares 4 2 2 2 3 3 2" xfId="10669"/>
    <cellStyle name="Separador de milhares 4 2 2 2 3 3 2 2" xfId="33650"/>
    <cellStyle name="Separador de milhares 4 2 2 2 3 3 2 3" xfId="22478"/>
    <cellStyle name="Separador de milhares 4 2 2 2 3 3 3" xfId="30138"/>
    <cellStyle name="Separador de milhares 4 2 2 2 3 3 4" xfId="14817"/>
    <cellStyle name="Separador de milhares 4 2 2 2 3 4" xfId="5961"/>
    <cellStyle name="Separador de milhares 4 2 2 2 3 4 2" xfId="28942"/>
    <cellStyle name="Separador de milhares 4 2 2 2 3 4 3" xfId="18329"/>
    <cellStyle name="Separador de milhares 4 2 2 2 3 5" xfId="24234"/>
    <cellStyle name="Separador de milhares 4 2 2 2 3 6" xfId="13061"/>
    <cellStyle name="Separador de milhares 4 2 2 2 4" xfId="2364"/>
    <cellStyle name="Separador de milhares 4 2 2 2 4 2" xfId="8268"/>
    <cellStyle name="Separador de milhares 4 2 2 2 4 2 2" xfId="31249"/>
    <cellStyle name="Separador de milhares 4 2 2 2 4 2 3" xfId="19440"/>
    <cellStyle name="Separador de milhares 4 2 2 2 4 3" xfId="25345"/>
    <cellStyle name="Separador de milhares 4 2 2 2 4 4" xfId="15928"/>
    <cellStyle name="Separador de milhares 4 2 2 2 5" xfId="6512"/>
    <cellStyle name="Separador de milhares 4 2 2 2 5 2" xfId="10024"/>
    <cellStyle name="Separador de milhares 4 2 2 2 5 2 2" xfId="33005"/>
    <cellStyle name="Separador de milhares 4 2 2 2 5 2 3" xfId="21833"/>
    <cellStyle name="Separador de milhares 4 2 2 2 5 3" xfId="29493"/>
    <cellStyle name="Separador de milhares 4 2 2 2 5 4" xfId="14172"/>
    <cellStyle name="Separador de milhares 4 2 2 2 6" xfId="5392"/>
    <cellStyle name="Separador de milhares 4 2 2 2 6 2" xfId="21196"/>
    <cellStyle name="Separador de milhares 4 2 2 2 6 3" xfId="28373"/>
    <cellStyle name="Separador de milhares 4 2 2 2 6 4" xfId="12416"/>
    <cellStyle name="Separador de milhares 4 2 2 2 7" xfId="4281"/>
    <cellStyle name="Separador de milhares 4 2 2 2 7 2" xfId="27262"/>
    <cellStyle name="Separador de milhares 4 2 2 2 7 3" xfId="17684"/>
    <cellStyle name="Separador de milhares 4 2 2 2 8" xfId="23589"/>
    <cellStyle name="Separador de milhares 4 2 2 2 9" xfId="11941"/>
    <cellStyle name="Separador de milhares 4 2 2 3" xfId="1092"/>
    <cellStyle name="Separador de milhares 4 2 2 3 2" xfId="1728"/>
    <cellStyle name="Separador de milhares 4 2 2 3 2 2" xfId="3484"/>
    <cellStyle name="Separador de milhares 4 2 2 3 2 2 2" xfId="9388"/>
    <cellStyle name="Separador de milhares 4 2 2 3 2 2 2 2" xfId="32369"/>
    <cellStyle name="Separador de milhares 4 2 2 3 2 2 2 3" xfId="20560"/>
    <cellStyle name="Separador de milhares 4 2 2 3 2 2 3" xfId="26465"/>
    <cellStyle name="Separador de milhares 4 2 2 3 2 2 4" xfId="17048"/>
    <cellStyle name="Separador de milhares 4 2 2 3 2 3" xfId="7632"/>
    <cellStyle name="Separador de milhares 4 2 2 3 2 3 2" xfId="11144"/>
    <cellStyle name="Separador de milhares 4 2 2 3 2 3 2 2" xfId="34125"/>
    <cellStyle name="Separador de milhares 4 2 2 3 2 3 2 3" xfId="22953"/>
    <cellStyle name="Separador de milhares 4 2 2 3 2 3 3" xfId="30613"/>
    <cellStyle name="Separador de milhares 4 2 2 3 2 3 4" xfId="15292"/>
    <cellStyle name="Separador de milhares 4 2 2 3 2 4" xfId="4756"/>
    <cellStyle name="Separador de milhares 4 2 2 3 2 4 2" xfId="27737"/>
    <cellStyle name="Separador de milhares 4 2 2 3 2 4 3" xfId="18804"/>
    <cellStyle name="Separador de milhares 4 2 2 3 2 5" xfId="24709"/>
    <cellStyle name="Separador de milhares 4 2 2 3 2 6" xfId="13536"/>
    <cellStyle name="Separador de milhares 4 2 2 3 3" xfId="2848"/>
    <cellStyle name="Separador de milhares 4 2 2 3 3 2" xfId="8752"/>
    <cellStyle name="Separador de milhares 4 2 2 3 3 2 2" xfId="31733"/>
    <cellStyle name="Separador de milhares 4 2 2 3 3 2 3" xfId="19924"/>
    <cellStyle name="Separador de milhares 4 2 2 3 3 3" xfId="25829"/>
    <cellStyle name="Separador de milhares 4 2 2 3 3 4" xfId="16412"/>
    <cellStyle name="Separador de milhares 4 2 2 3 4" xfId="6996"/>
    <cellStyle name="Separador de milhares 4 2 2 3 4 2" xfId="10508"/>
    <cellStyle name="Separador de milhares 4 2 2 3 4 2 2" xfId="33489"/>
    <cellStyle name="Separador de milhares 4 2 2 3 4 2 3" xfId="22317"/>
    <cellStyle name="Separador de milhares 4 2 2 3 4 3" xfId="29977"/>
    <cellStyle name="Separador de milhares 4 2 2 3 4 4" xfId="14656"/>
    <cellStyle name="Separador de milhares 4 2 2 3 5" xfId="5800"/>
    <cellStyle name="Separador de milhares 4 2 2 3 5 2" xfId="21358"/>
    <cellStyle name="Separador de milhares 4 2 2 3 5 3" xfId="28781"/>
    <cellStyle name="Separador de milhares 4 2 2 3 5 4" xfId="12900"/>
    <cellStyle name="Separador de milhares 4 2 2 3 6" xfId="4120"/>
    <cellStyle name="Separador de milhares 4 2 2 3 6 2" xfId="27101"/>
    <cellStyle name="Separador de milhares 4 2 2 3 6 3" xfId="18168"/>
    <cellStyle name="Separador de milhares 4 2 2 3 7" xfId="24073"/>
    <cellStyle name="Separador de milhares 4 2 2 3 8" xfId="11780"/>
    <cellStyle name="Separador de milhares 4 2 2 4" xfId="1490"/>
    <cellStyle name="Separador de milhares 4 2 2 4 2" xfId="3246"/>
    <cellStyle name="Separador de milhares 4 2 2 4 2 2" xfId="9150"/>
    <cellStyle name="Separador de milhares 4 2 2 4 2 2 2" xfId="32131"/>
    <cellStyle name="Separador de milhares 4 2 2 4 2 2 3" xfId="20322"/>
    <cellStyle name="Separador de milhares 4 2 2 4 2 3" xfId="26227"/>
    <cellStyle name="Separador de milhares 4 2 2 4 2 4" xfId="16810"/>
    <cellStyle name="Separador de milhares 4 2 2 4 3" xfId="7394"/>
    <cellStyle name="Separador de milhares 4 2 2 4 3 2" xfId="10906"/>
    <cellStyle name="Separador de milhares 4 2 2 4 3 2 2" xfId="33887"/>
    <cellStyle name="Separador de milhares 4 2 2 4 3 2 3" xfId="22715"/>
    <cellStyle name="Separador de milhares 4 2 2 4 3 3" xfId="30375"/>
    <cellStyle name="Separador de milhares 4 2 2 4 3 4" xfId="15054"/>
    <cellStyle name="Separador de milhares 4 2 2 4 4" xfId="4518"/>
    <cellStyle name="Separador de milhares 4 2 2 4 4 2" xfId="27499"/>
    <cellStyle name="Separador de milhares 4 2 2 4 4 3" xfId="18566"/>
    <cellStyle name="Separador de milhares 4 2 2 4 5" xfId="24471"/>
    <cellStyle name="Separador de milhares 4 2 2 4 6" xfId="13298"/>
    <cellStyle name="Separador de milhares 4 2 2 5" xfId="854"/>
    <cellStyle name="Separador de milhares 4 2 2 5 2" xfId="2610"/>
    <cellStyle name="Separador de milhares 4 2 2 5 2 2" xfId="8514"/>
    <cellStyle name="Separador de milhares 4 2 2 5 2 2 2" xfId="31495"/>
    <cellStyle name="Separador de milhares 4 2 2 5 2 2 3" xfId="19686"/>
    <cellStyle name="Separador de milhares 4 2 2 5 2 3" xfId="25591"/>
    <cellStyle name="Separador de milhares 4 2 2 5 2 4" xfId="16174"/>
    <cellStyle name="Separador de milhares 4 2 2 5 3" xfId="6758"/>
    <cellStyle name="Separador de milhares 4 2 2 5 3 2" xfId="10270"/>
    <cellStyle name="Separador de milhares 4 2 2 5 3 2 2" xfId="33251"/>
    <cellStyle name="Separador de milhares 4 2 2 5 3 2 3" xfId="22079"/>
    <cellStyle name="Separador de milhares 4 2 2 5 3 3" xfId="29739"/>
    <cellStyle name="Separador de milhares 4 2 2 5 3 4" xfId="14418"/>
    <cellStyle name="Separador de milhares 4 2 2 5 4" xfId="5562"/>
    <cellStyle name="Separador de milhares 4 2 2 5 4 2" xfId="28543"/>
    <cellStyle name="Separador de milhares 4 2 2 5 4 3" xfId="17930"/>
    <cellStyle name="Separador de milhares 4 2 2 5 5" xfId="23835"/>
    <cellStyle name="Separador de milhares 4 2 2 5 6" xfId="12662"/>
    <cellStyle name="Separador de milhares 4 2 2 6" xfId="2203"/>
    <cellStyle name="Separador de milhares 4 2 2 6 2" xfId="8107"/>
    <cellStyle name="Separador de milhares 4 2 2 6 2 2" xfId="31088"/>
    <cellStyle name="Separador de milhares 4 2 2 6 2 3" xfId="19279"/>
    <cellStyle name="Separador de milhares 4 2 2 6 3" xfId="25184"/>
    <cellStyle name="Separador de milhares 4 2 2 6 4" xfId="15767"/>
    <cellStyle name="Separador de milhares 4 2 2 7" xfId="6351"/>
    <cellStyle name="Separador de milhares 4 2 2 7 2" xfId="9863"/>
    <cellStyle name="Separador de milhares 4 2 2 7 2 2" xfId="32844"/>
    <cellStyle name="Separador de milhares 4 2 2 7 2 3" xfId="21672"/>
    <cellStyle name="Separador de milhares 4 2 2 7 3" xfId="29332"/>
    <cellStyle name="Separador de milhares 4 2 2 7 4" xfId="14011"/>
    <cellStyle name="Separador de milhares 4 2 2 8" xfId="5231"/>
    <cellStyle name="Separador de milhares 4 2 2 8 2" xfId="21035"/>
    <cellStyle name="Separador de milhares 4 2 2 8 3" xfId="28212"/>
    <cellStyle name="Separador de milhares 4 2 2 8 4" xfId="12255"/>
    <cellStyle name="Separador de milhares 4 2 2 9" xfId="3882"/>
    <cellStyle name="Separador de milhares 4 2 2 9 2" xfId="26863"/>
    <cellStyle name="Separador de milhares 4 2 2 9 3" xfId="17523"/>
    <cellStyle name="Separador de milhares 4 2 3" xfId="363"/>
    <cellStyle name="Separador de milhares 4 2 3 2" xfId="1647"/>
    <cellStyle name="Separador de milhares 4 2 3 2 2" xfId="3403"/>
    <cellStyle name="Separador de milhares 4 2 3 2 2 2" xfId="9307"/>
    <cellStyle name="Separador de milhares 4 2 3 2 2 2 2" xfId="32288"/>
    <cellStyle name="Separador de milhares 4 2 3 2 2 2 3" xfId="20479"/>
    <cellStyle name="Separador de milhares 4 2 3 2 2 3" xfId="26384"/>
    <cellStyle name="Separador de milhares 4 2 3 2 2 4" xfId="16967"/>
    <cellStyle name="Separador de milhares 4 2 3 2 3" xfId="7551"/>
    <cellStyle name="Separador de milhares 4 2 3 2 3 2" xfId="11063"/>
    <cellStyle name="Separador de milhares 4 2 3 2 3 2 2" xfId="34044"/>
    <cellStyle name="Separador de milhares 4 2 3 2 3 2 3" xfId="22872"/>
    <cellStyle name="Separador de milhares 4 2 3 2 3 3" xfId="30532"/>
    <cellStyle name="Separador de milhares 4 2 3 2 3 4" xfId="15211"/>
    <cellStyle name="Separador de milhares 4 2 3 2 4" xfId="4675"/>
    <cellStyle name="Separador de milhares 4 2 3 2 4 2" xfId="27656"/>
    <cellStyle name="Separador de milhares 4 2 3 2 4 3" xfId="18723"/>
    <cellStyle name="Separador de milhares 4 2 3 2 5" xfId="24628"/>
    <cellStyle name="Separador de milhares 4 2 3 2 6" xfId="13455"/>
    <cellStyle name="Separador de milhares 4 2 3 3" xfId="1011"/>
    <cellStyle name="Separador de milhares 4 2 3 3 2" xfId="2767"/>
    <cellStyle name="Separador de milhares 4 2 3 3 2 2" xfId="8671"/>
    <cellStyle name="Separador de milhares 4 2 3 3 2 2 2" xfId="31652"/>
    <cellStyle name="Separador de milhares 4 2 3 3 2 2 3" xfId="19843"/>
    <cellStyle name="Separador de milhares 4 2 3 3 2 3" xfId="25748"/>
    <cellStyle name="Separador de milhares 4 2 3 3 2 4" xfId="16331"/>
    <cellStyle name="Separador de milhares 4 2 3 3 3" xfId="6915"/>
    <cellStyle name="Separador de milhares 4 2 3 3 3 2" xfId="10427"/>
    <cellStyle name="Separador de milhares 4 2 3 3 3 2 2" xfId="33408"/>
    <cellStyle name="Separador de milhares 4 2 3 3 3 2 3" xfId="22236"/>
    <cellStyle name="Separador de milhares 4 2 3 3 3 3" xfId="29896"/>
    <cellStyle name="Separador de milhares 4 2 3 3 3 4" xfId="14575"/>
    <cellStyle name="Separador de milhares 4 2 3 3 4" xfId="5719"/>
    <cellStyle name="Separador de milhares 4 2 3 3 4 2" xfId="28700"/>
    <cellStyle name="Separador de milhares 4 2 3 3 4 3" xfId="18087"/>
    <cellStyle name="Separador de milhares 4 2 3 3 5" xfId="23992"/>
    <cellStyle name="Separador de milhares 4 2 3 3 6" xfId="12819"/>
    <cellStyle name="Separador de milhares 4 2 3 4" xfId="2122"/>
    <cellStyle name="Separador de milhares 4 2 3 4 2" xfId="8026"/>
    <cellStyle name="Separador de milhares 4 2 3 4 2 2" xfId="31007"/>
    <cellStyle name="Separador de milhares 4 2 3 4 2 3" xfId="19198"/>
    <cellStyle name="Separador de milhares 4 2 3 4 3" xfId="25103"/>
    <cellStyle name="Separador de milhares 4 2 3 4 4" xfId="15686"/>
    <cellStyle name="Separador de milhares 4 2 3 5" xfId="6270"/>
    <cellStyle name="Separador de milhares 4 2 3 5 2" xfId="9782"/>
    <cellStyle name="Separador de milhares 4 2 3 5 2 2" xfId="32763"/>
    <cellStyle name="Separador de milhares 4 2 3 5 2 3" xfId="21591"/>
    <cellStyle name="Separador de milhares 4 2 3 5 3" xfId="29251"/>
    <cellStyle name="Separador de milhares 4 2 3 5 4" xfId="13930"/>
    <cellStyle name="Separador de milhares 4 2 3 6" xfId="5150"/>
    <cellStyle name="Separador de milhares 4 2 3 6 2" xfId="20954"/>
    <cellStyle name="Separador de milhares 4 2 3 6 3" xfId="28131"/>
    <cellStyle name="Separador de milhares 4 2 3 6 4" xfId="12174"/>
    <cellStyle name="Separador de milhares 4 2 3 7" xfId="4039"/>
    <cellStyle name="Separador de milhares 4 2 3 7 2" xfId="27020"/>
    <cellStyle name="Separador de milhares 4 2 3 7 3" xfId="17442"/>
    <cellStyle name="Separador de milhares 4 2 3 8" xfId="23347"/>
    <cellStyle name="Separador de milhares 4 2 3 9" xfId="11699"/>
    <cellStyle name="Separador de milhares 4 2 4" xfId="521"/>
    <cellStyle name="Separador de milhares 4 2 4 2" xfId="1804"/>
    <cellStyle name="Separador de milhares 4 2 4 2 2" xfId="3560"/>
    <cellStyle name="Separador de milhares 4 2 4 2 2 2" xfId="9464"/>
    <cellStyle name="Separador de milhares 4 2 4 2 2 2 2" xfId="32445"/>
    <cellStyle name="Separador de milhares 4 2 4 2 2 2 3" xfId="20636"/>
    <cellStyle name="Separador de milhares 4 2 4 2 2 3" xfId="26541"/>
    <cellStyle name="Separador de milhares 4 2 4 2 2 4" xfId="17124"/>
    <cellStyle name="Separador de milhares 4 2 4 2 3" xfId="7708"/>
    <cellStyle name="Separador de milhares 4 2 4 2 3 2" xfId="11220"/>
    <cellStyle name="Separador de milhares 4 2 4 2 3 2 2" xfId="34201"/>
    <cellStyle name="Separador de milhares 4 2 4 2 3 2 3" xfId="23029"/>
    <cellStyle name="Separador de milhares 4 2 4 2 3 3" xfId="30689"/>
    <cellStyle name="Separador de milhares 4 2 4 2 3 4" xfId="15368"/>
    <cellStyle name="Separador de milhares 4 2 4 2 4" xfId="4832"/>
    <cellStyle name="Separador de milhares 4 2 4 2 4 2" xfId="27813"/>
    <cellStyle name="Separador de milhares 4 2 4 2 4 3" xfId="18880"/>
    <cellStyle name="Separador de milhares 4 2 4 2 5" xfId="24785"/>
    <cellStyle name="Separador de milhares 4 2 4 2 6" xfId="13612"/>
    <cellStyle name="Separador de milhares 4 2 4 3" xfId="1168"/>
    <cellStyle name="Separador de milhares 4 2 4 3 2" xfId="2924"/>
    <cellStyle name="Separador de milhares 4 2 4 3 2 2" xfId="8828"/>
    <cellStyle name="Separador de milhares 4 2 4 3 2 2 2" xfId="31809"/>
    <cellStyle name="Separador de milhares 4 2 4 3 2 2 3" xfId="20000"/>
    <cellStyle name="Separador de milhares 4 2 4 3 2 3" xfId="25905"/>
    <cellStyle name="Separador de milhares 4 2 4 3 2 4" xfId="16488"/>
    <cellStyle name="Separador de milhares 4 2 4 3 3" xfId="7072"/>
    <cellStyle name="Separador de milhares 4 2 4 3 3 2" xfId="10584"/>
    <cellStyle name="Separador de milhares 4 2 4 3 3 2 2" xfId="33565"/>
    <cellStyle name="Separador de milhares 4 2 4 3 3 2 3" xfId="22393"/>
    <cellStyle name="Separador de milhares 4 2 4 3 3 3" xfId="30053"/>
    <cellStyle name="Separador de milhares 4 2 4 3 3 4" xfId="14732"/>
    <cellStyle name="Separador de milhares 4 2 4 3 4" xfId="5876"/>
    <cellStyle name="Separador de milhares 4 2 4 3 4 2" xfId="28857"/>
    <cellStyle name="Separador de milhares 4 2 4 3 4 3" xfId="18244"/>
    <cellStyle name="Separador de milhares 4 2 4 3 5" xfId="24149"/>
    <cellStyle name="Separador de milhares 4 2 4 3 6" xfId="12976"/>
    <cellStyle name="Separador de milhares 4 2 4 4" xfId="2279"/>
    <cellStyle name="Separador de milhares 4 2 4 4 2" xfId="8183"/>
    <cellStyle name="Separador de milhares 4 2 4 4 2 2" xfId="31164"/>
    <cellStyle name="Separador de milhares 4 2 4 4 2 3" xfId="19355"/>
    <cellStyle name="Separador de milhares 4 2 4 4 3" xfId="25260"/>
    <cellStyle name="Separador de milhares 4 2 4 4 4" xfId="15843"/>
    <cellStyle name="Separador de milhares 4 2 4 5" xfId="6427"/>
    <cellStyle name="Separador de milhares 4 2 4 5 2" xfId="9939"/>
    <cellStyle name="Separador de milhares 4 2 4 5 2 2" xfId="32920"/>
    <cellStyle name="Separador de milhares 4 2 4 5 2 3" xfId="21748"/>
    <cellStyle name="Separador de milhares 4 2 4 5 3" xfId="29408"/>
    <cellStyle name="Separador de milhares 4 2 4 5 4" xfId="14087"/>
    <cellStyle name="Separador de milhares 4 2 4 6" xfId="5307"/>
    <cellStyle name="Separador de milhares 4 2 4 6 2" xfId="21111"/>
    <cellStyle name="Separador de milhares 4 2 4 6 3" xfId="28288"/>
    <cellStyle name="Separador de milhares 4 2 4 6 4" xfId="12331"/>
    <cellStyle name="Separador de milhares 4 2 4 7" xfId="4196"/>
    <cellStyle name="Separador de milhares 4 2 4 7 2" xfId="27177"/>
    <cellStyle name="Separador de milhares 4 2 4 7 3" xfId="17599"/>
    <cellStyle name="Separador de milhares 4 2 4 8" xfId="23504"/>
    <cellStyle name="Separador de milhares 4 2 4 9" xfId="11856"/>
    <cellStyle name="Separador de milhares 4 2 5" xfId="939"/>
    <cellStyle name="Separador de milhares 4 2 5 2" xfId="1575"/>
    <cellStyle name="Separador de milhares 4 2 5 2 2" xfId="3331"/>
    <cellStyle name="Separador de milhares 4 2 5 2 2 2" xfId="9235"/>
    <cellStyle name="Separador de milhares 4 2 5 2 2 2 2" xfId="32216"/>
    <cellStyle name="Separador de milhares 4 2 5 2 2 2 3" xfId="20407"/>
    <cellStyle name="Separador de milhares 4 2 5 2 2 3" xfId="26312"/>
    <cellStyle name="Separador de milhares 4 2 5 2 2 4" xfId="16895"/>
    <cellStyle name="Separador de milhares 4 2 5 2 3" xfId="7479"/>
    <cellStyle name="Separador de milhares 4 2 5 2 3 2" xfId="10991"/>
    <cellStyle name="Separador de milhares 4 2 5 2 3 2 2" xfId="33972"/>
    <cellStyle name="Separador de milhares 4 2 5 2 3 2 3" xfId="22800"/>
    <cellStyle name="Separador de milhares 4 2 5 2 3 3" xfId="30460"/>
    <cellStyle name="Separador de milhares 4 2 5 2 3 4" xfId="15139"/>
    <cellStyle name="Separador de milhares 4 2 5 2 4" xfId="4603"/>
    <cellStyle name="Separador de milhares 4 2 5 2 4 2" xfId="27584"/>
    <cellStyle name="Separador de milhares 4 2 5 2 4 3" xfId="18651"/>
    <cellStyle name="Separador de milhares 4 2 5 2 5" xfId="24556"/>
    <cellStyle name="Separador de milhares 4 2 5 2 6" xfId="13383"/>
    <cellStyle name="Separador de milhares 4 2 5 3" xfId="2695"/>
    <cellStyle name="Separador de milhares 4 2 5 3 2" xfId="8599"/>
    <cellStyle name="Separador de milhares 4 2 5 3 2 2" xfId="31580"/>
    <cellStyle name="Separador de milhares 4 2 5 3 2 3" xfId="19771"/>
    <cellStyle name="Separador de milhares 4 2 5 3 3" xfId="25676"/>
    <cellStyle name="Separador de milhares 4 2 5 3 4" xfId="16259"/>
    <cellStyle name="Separador de milhares 4 2 5 4" xfId="6843"/>
    <cellStyle name="Separador de milhares 4 2 5 4 2" xfId="10355"/>
    <cellStyle name="Separador de milhares 4 2 5 4 2 2" xfId="33336"/>
    <cellStyle name="Separador de milhares 4 2 5 4 2 3" xfId="22164"/>
    <cellStyle name="Separador de milhares 4 2 5 4 3" xfId="29824"/>
    <cellStyle name="Separador de milhares 4 2 5 4 4" xfId="14503"/>
    <cellStyle name="Separador de milhares 4 2 5 5" xfId="5647"/>
    <cellStyle name="Separador de milhares 4 2 5 5 2" xfId="21281"/>
    <cellStyle name="Separador de milhares 4 2 5 5 3" xfId="28628"/>
    <cellStyle name="Separador de milhares 4 2 5 5 4" xfId="12747"/>
    <cellStyle name="Separador de milhares 4 2 5 6" xfId="3967"/>
    <cellStyle name="Separador de milhares 4 2 5 6 2" xfId="26948"/>
    <cellStyle name="Separador de milhares 4 2 5 6 3" xfId="18015"/>
    <cellStyle name="Separador de milhares 4 2 5 7" xfId="23920"/>
    <cellStyle name="Separador de milhares 4 2 5 8" xfId="11627"/>
    <cellStyle name="Separador de milhares 4 2 6" xfId="1329"/>
    <cellStyle name="Separador de milhares 4 2 6 2" xfId="1965"/>
    <cellStyle name="Separador de milhares 4 2 6 2 2" xfId="3721"/>
    <cellStyle name="Separador de milhares 4 2 6 2 2 2" xfId="9625"/>
    <cellStyle name="Separador de milhares 4 2 6 2 2 2 2" xfId="32606"/>
    <cellStyle name="Separador de milhares 4 2 6 2 2 2 3" xfId="20797"/>
    <cellStyle name="Separador de milhares 4 2 6 2 2 3" xfId="26702"/>
    <cellStyle name="Separador de milhares 4 2 6 2 2 4" xfId="17285"/>
    <cellStyle name="Separador de milhares 4 2 6 2 3" xfId="7869"/>
    <cellStyle name="Separador de milhares 4 2 6 2 3 2" xfId="11381"/>
    <cellStyle name="Separador de milhares 4 2 6 2 3 2 2" xfId="34362"/>
    <cellStyle name="Separador de milhares 4 2 6 2 3 2 3" xfId="23190"/>
    <cellStyle name="Separador de milhares 4 2 6 2 3 3" xfId="30850"/>
    <cellStyle name="Separador de milhares 4 2 6 2 3 4" xfId="15529"/>
    <cellStyle name="Separador de milhares 4 2 6 2 4" xfId="4993"/>
    <cellStyle name="Separador de milhares 4 2 6 2 4 2" xfId="27974"/>
    <cellStyle name="Separador de milhares 4 2 6 2 4 3" xfId="19041"/>
    <cellStyle name="Separador de milhares 4 2 6 2 5" xfId="24946"/>
    <cellStyle name="Separador de milhares 4 2 6 2 6" xfId="13773"/>
    <cellStyle name="Separador de milhares 4 2 6 3" xfId="3085"/>
    <cellStyle name="Separador de milhares 4 2 6 3 2" xfId="8989"/>
    <cellStyle name="Separador de milhares 4 2 6 3 2 2" xfId="31970"/>
    <cellStyle name="Separador de milhares 4 2 6 3 2 3" xfId="20161"/>
    <cellStyle name="Separador de milhares 4 2 6 3 3" xfId="26066"/>
    <cellStyle name="Separador de milhares 4 2 6 3 4" xfId="16649"/>
    <cellStyle name="Separador de milhares 4 2 6 4" xfId="7233"/>
    <cellStyle name="Separador de milhares 4 2 6 4 2" xfId="10745"/>
    <cellStyle name="Separador de milhares 4 2 6 4 2 2" xfId="33726"/>
    <cellStyle name="Separador de milhares 4 2 6 4 2 3" xfId="22554"/>
    <cellStyle name="Separador de milhares 4 2 6 4 3" xfId="30214"/>
    <cellStyle name="Separador de milhares 4 2 6 4 4" xfId="14893"/>
    <cellStyle name="Separador de milhares 4 2 6 5" xfId="6037"/>
    <cellStyle name="Separador de milhares 4 2 6 5 2" xfId="21434"/>
    <cellStyle name="Separador de milhares 4 2 6 5 3" xfId="29018"/>
    <cellStyle name="Separador de milhares 4 2 6 5 4" xfId="13137"/>
    <cellStyle name="Separador de milhares 4 2 6 6" xfId="4357"/>
    <cellStyle name="Separador de milhares 4 2 6 6 2" xfId="27338"/>
    <cellStyle name="Separador de milhares 4 2 6 6 3" xfId="18405"/>
    <cellStyle name="Separador de milhares 4 2 6 7" xfId="24310"/>
    <cellStyle name="Separador de milhares 4 2 6 8" xfId="12017"/>
    <cellStyle name="Separador de milhares 4 2 7" xfId="769"/>
    <cellStyle name="Separador de milhares 4 2 7 2" xfId="2525"/>
    <cellStyle name="Separador de milhares 4 2 7 2 2" xfId="8429"/>
    <cellStyle name="Separador de milhares 4 2 7 2 2 2" xfId="31410"/>
    <cellStyle name="Separador de milhares 4 2 7 2 2 3" xfId="19601"/>
    <cellStyle name="Separador de milhares 4 2 7 2 3" xfId="25506"/>
    <cellStyle name="Separador de milhares 4 2 7 2 4" xfId="16089"/>
    <cellStyle name="Separador de milhares 4 2 7 3" xfId="6673"/>
    <cellStyle name="Separador de milhares 4 2 7 3 2" xfId="10185"/>
    <cellStyle name="Separador de milhares 4 2 7 3 2 2" xfId="33166"/>
    <cellStyle name="Separador de milhares 4 2 7 3 2 3" xfId="21994"/>
    <cellStyle name="Separador de milhares 4 2 7 3 3" xfId="29654"/>
    <cellStyle name="Separador de milhares 4 2 7 3 4" xfId="14333"/>
    <cellStyle name="Separador de milhares 4 2 7 4" xfId="4433"/>
    <cellStyle name="Separador de milhares 4 2 7 4 2" xfId="27414"/>
    <cellStyle name="Separador de milhares 4 2 7 4 3" xfId="17845"/>
    <cellStyle name="Separador de milhares 4 2 7 5" xfId="23750"/>
    <cellStyle name="Separador de milhares 4 2 7 6" xfId="12577"/>
    <cellStyle name="Separador de milhares 4 2 8" xfId="1405"/>
    <cellStyle name="Separador de milhares 4 2 8 2" xfId="3161"/>
    <cellStyle name="Separador de milhares 4 2 8 2 2" xfId="9065"/>
    <cellStyle name="Separador de milhares 4 2 8 2 2 2" xfId="32046"/>
    <cellStyle name="Separador de milhares 4 2 8 2 2 3" xfId="20237"/>
    <cellStyle name="Separador de milhares 4 2 8 2 3" xfId="26142"/>
    <cellStyle name="Separador de milhares 4 2 8 2 4" xfId="16725"/>
    <cellStyle name="Separador de milhares 4 2 8 3" xfId="7309"/>
    <cellStyle name="Separador de milhares 4 2 8 3 2" xfId="10821"/>
    <cellStyle name="Separador de milhares 4 2 8 3 2 2" xfId="33802"/>
    <cellStyle name="Separador de milhares 4 2 8 3 2 3" xfId="22630"/>
    <cellStyle name="Separador de milhares 4 2 8 3 3" xfId="30290"/>
    <cellStyle name="Separador de milhares 4 2 8 3 4" xfId="14969"/>
    <cellStyle name="Separador de milhares 4 2 8 4" xfId="6113"/>
    <cellStyle name="Separador de milhares 4 2 8 4 2" xfId="29094"/>
    <cellStyle name="Separador de milhares 4 2 8 4 3" xfId="18481"/>
    <cellStyle name="Separador de milhares 4 2 8 5" xfId="24386"/>
    <cellStyle name="Separador de milhares 4 2 8 6" xfId="13213"/>
    <cellStyle name="Separador de milhares 4 2 9" xfId="692"/>
    <cellStyle name="Separador de milhares 4 2 9 2" xfId="2449"/>
    <cellStyle name="Separador de milhares 4 2 9 2 2" xfId="8353"/>
    <cellStyle name="Separador de milhares 4 2 9 2 2 2" xfId="31334"/>
    <cellStyle name="Separador de milhares 4 2 9 2 2 3" xfId="19525"/>
    <cellStyle name="Separador de milhares 4 2 9 2 3" xfId="25430"/>
    <cellStyle name="Separador de milhares 4 2 9 2 4" xfId="16013"/>
    <cellStyle name="Separador de milhares 4 2 9 3" xfId="6597"/>
    <cellStyle name="Separador de milhares 4 2 9 3 2" xfId="10109"/>
    <cellStyle name="Separador de milhares 4 2 9 3 2 2" xfId="33090"/>
    <cellStyle name="Separador de milhares 4 2 9 3 2 3" xfId="21918"/>
    <cellStyle name="Separador de milhares 4 2 9 3 3" xfId="29578"/>
    <cellStyle name="Separador de milhares 4 2 9 3 4" xfId="14257"/>
    <cellStyle name="Separador de milhares 4 2 9 4" xfId="5477"/>
    <cellStyle name="Separador de milhares 4 2 9 4 2" xfId="28458"/>
    <cellStyle name="Separador de milhares 4 2 9 4 3" xfId="17769"/>
    <cellStyle name="Separador de milhares 4 2 9 5" xfId="23674"/>
    <cellStyle name="Separador de milhares 4 2 9 6" xfId="12501"/>
    <cellStyle name="Separador de milhares 4 3" xfId="422"/>
    <cellStyle name="Separador de milhares 4 3 10" xfId="23405"/>
    <cellStyle name="Separador de milhares 4 3 11" xfId="11519"/>
    <cellStyle name="Separador de milhares 4 3 2" xfId="583"/>
    <cellStyle name="Separador de milhares 4 3 2 2" xfId="1866"/>
    <cellStyle name="Separador de milhares 4 3 2 2 2" xfId="3622"/>
    <cellStyle name="Separador de milhares 4 3 2 2 2 2" xfId="9526"/>
    <cellStyle name="Separador de milhares 4 3 2 2 2 2 2" xfId="32507"/>
    <cellStyle name="Separador de milhares 4 3 2 2 2 2 3" xfId="20698"/>
    <cellStyle name="Separador de milhares 4 3 2 2 2 3" xfId="26603"/>
    <cellStyle name="Separador de milhares 4 3 2 2 2 4" xfId="17186"/>
    <cellStyle name="Separador de milhares 4 3 2 2 3" xfId="7770"/>
    <cellStyle name="Separador de milhares 4 3 2 2 3 2" xfId="11282"/>
    <cellStyle name="Separador de milhares 4 3 2 2 3 2 2" xfId="34263"/>
    <cellStyle name="Separador de milhares 4 3 2 2 3 2 3" xfId="23091"/>
    <cellStyle name="Separador de milhares 4 3 2 2 3 3" xfId="30751"/>
    <cellStyle name="Separador de milhares 4 3 2 2 3 4" xfId="15430"/>
    <cellStyle name="Separador de milhares 4 3 2 2 4" xfId="4894"/>
    <cellStyle name="Separador de milhares 4 3 2 2 4 2" xfId="27875"/>
    <cellStyle name="Separador de milhares 4 3 2 2 4 3" xfId="18942"/>
    <cellStyle name="Separador de milhares 4 3 2 2 5" xfId="24847"/>
    <cellStyle name="Separador de milhares 4 3 2 2 6" xfId="13674"/>
    <cellStyle name="Separador de milhares 4 3 2 3" xfId="1230"/>
    <cellStyle name="Separador de milhares 4 3 2 3 2" xfId="2986"/>
    <cellStyle name="Separador de milhares 4 3 2 3 2 2" xfId="8890"/>
    <cellStyle name="Separador de milhares 4 3 2 3 2 2 2" xfId="31871"/>
    <cellStyle name="Separador de milhares 4 3 2 3 2 2 3" xfId="20062"/>
    <cellStyle name="Separador de milhares 4 3 2 3 2 3" xfId="25967"/>
    <cellStyle name="Separador de milhares 4 3 2 3 2 4" xfId="16550"/>
    <cellStyle name="Separador de milhares 4 3 2 3 3" xfId="7134"/>
    <cellStyle name="Separador de milhares 4 3 2 3 3 2" xfId="10646"/>
    <cellStyle name="Separador de milhares 4 3 2 3 3 2 2" xfId="33627"/>
    <cellStyle name="Separador de milhares 4 3 2 3 3 2 3" xfId="22455"/>
    <cellStyle name="Separador de milhares 4 3 2 3 3 3" xfId="30115"/>
    <cellStyle name="Separador de milhares 4 3 2 3 3 4" xfId="14794"/>
    <cellStyle name="Separador de milhares 4 3 2 3 4" xfId="5938"/>
    <cellStyle name="Separador de milhares 4 3 2 3 4 2" xfId="28919"/>
    <cellStyle name="Separador de milhares 4 3 2 3 4 3" xfId="18306"/>
    <cellStyle name="Separador de milhares 4 3 2 3 5" xfId="24211"/>
    <cellStyle name="Separador de milhares 4 3 2 3 6" xfId="13038"/>
    <cellStyle name="Separador de milhares 4 3 2 4" xfId="2341"/>
    <cellStyle name="Separador de milhares 4 3 2 4 2" xfId="8245"/>
    <cellStyle name="Separador de milhares 4 3 2 4 2 2" xfId="31226"/>
    <cellStyle name="Separador de milhares 4 3 2 4 2 3" xfId="19417"/>
    <cellStyle name="Separador de milhares 4 3 2 4 3" xfId="25322"/>
    <cellStyle name="Separador de milhares 4 3 2 4 4" xfId="15905"/>
    <cellStyle name="Separador de milhares 4 3 2 5" xfId="6489"/>
    <cellStyle name="Separador de milhares 4 3 2 5 2" xfId="10001"/>
    <cellStyle name="Separador de milhares 4 3 2 5 2 2" xfId="32982"/>
    <cellStyle name="Separador de milhares 4 3 2 5 2 3" xfId="21810"/>
    <cellStyle name="Separador de milhares 4 3 2 5 3" xfId="29470"/>
    <cellStyle name="Separador de milhares 4 3 2 5 4" xfId="14149"/>
    <cellStyle name="Separador de milhares 4 3 2 6" xfId="5369"/>
    <cellStyle name="Separador de milhares 4 3 2 6 2" xfId="21173"/>
    <cellStyle name="Separador de milhares 4 3 2 6 3" xfId="28350"/>
    <cellStyle name="Separador de milhares 4 3 2 6 4" xfId="12393"/>
    <cellStyle name="Separador de milhares 4 3 2 7" xfId="4258"/>
    <cellStyle name="Separador de milhares 4 3 2 7 2" xfId="27239"/>
    <cellStyle name="Separador de milhares 4 3 2 7 3" xfId="17661"/>
    <cellStyle name="Separador de milhares 4 3 2 8" xfId="23566"/>
    <cellStyle name="Separador de milhares 4 3 2 9" xfId="11918"/>
    <cellStyle name="Separador de milhares 4 3 3" xfId="1069"/>
    <cellStyle name="Separador de milhares 4 3 3 2" xfId="1705"/>
    <cellStyle name="Separador de milhares 4 3 3 2 2" xfId="3461"/>
    <cellStyle name="Separador de milhares 4 3 3 2 2 2" xfId="9365"/>
    <cellStyle name="Separador de milhares 4 3 3 2 2 2 2" xfId="32346"/>
    <cellStyle name="Separador de milhares 4 3 3 2 2 2 3" xfId="20537"/>
    <cellStyle name="Separador de milhares 4 3 3 2 2 3" xfId="26442"/>
    <cellStyle name="Separador de milhares 4 3 3 2 2 4" xfId="17025"/>
    <cellStyle name="Separador de milhares 4 3 3 2 3" xfId="7609"/>
    <cellStyle name="Separador de milhares 4 3 3 2 3 2" xfId="11121"/>
    <cellStyle name="Separador de milhares 4 3 3 2 3 2 2" xfId="34102"/>
    <cellStyle name="Separador de milhares 4 3 3 2 3 2 3" xfId="22930"/>
    <cellStyle name="Separador de milhares 4 3 3 2 3 3" xfId="30590"/>
    <cellStyle name="Separador de milhares 4 3 3 2 3 4" xfId="15269"/>
    <cellStyle name="Separador de milhares 4 3 3 2 4" xfId="4733"/>
    <cellStyle name="Separador de milhares 4 3 3 2 4 2" xfId="27714"/>
    <cellStyle name="Separador de milhares 4 3 3 2 4 3" xfId="18781"/>
    <cellStyle name="Separador de milhares 4 3 3 2 5" xfId="24686"/>
    <cellStyle name="Separador de milhares 4 3 3 2 6" xfId="13513"/>
    <cellStyle name="Separador de milhares 4 3 3 3" xfId="2825"/>
    <cellStyle name="Separador de milhares 4 3 3 3 2" xfId="8729"/>
    <cellStyle name="Separador de milhares 4 3 3 3 2 2" xfId="31710"/>
    <cellStyle name="Separador de milhares 4 3 3 3 2 3" xfId="19901"/>
    <cellStyle name="Separador de milhares 4 3 3 3 3" xfId="25806"/>
    <cellStyle name="Separador de milhares 4 3 3 3 4" xfId="16389"/>
    <cellStyle name="Separador de milhares 4 3 3 4" xfId="6973"/>
    <cellStyle name="Separador de milhares 4 3 3 4 2" xfId="10485"/>
    <cellStyle name="Separador de milhares 4 3 3 4 2 2" xfId="33466"/>
    <cellStyle name="Separador de milhares 4 3 3 4 2 3" xfId="22294"/>
    <cellStyle name="Separador de milhares 4 3 3 4 3" xfId="29954"/>
    <cellStyle name="Separador de milhares 4 3 3 4 4" xfId="14633"/>
    <cellStyle name="Separador de milhares 4 3 3 5" xfId="5777"/>
    <cellStyle name="Separador de milhares 4 3 3 5 2" xfId="21335"/>
    <cellStyle name="Separador de milhares 4 3 3 5 3" xfId="28758"/>
    <cellStyle name="Separador de milhares 4 3 3 5 4" xfId="12877"/>
    <cellStyle name="Separador de milhares 4 3 3 6" xfId="4097"/>
    <cellStyle name="Separador de milhares 4 3 3 6 2" xfId="27078"/>
    <cellStyle name="Separador de milhares 4 3 3 6 3" xfId="18145"/>
    <cellStyle name="Separador de milhares 4 3 3 7" xfId="24050"/>
    <cellStyle name="Separador de milhares 4 3 3 8" xfId="11757"/>
    <cellStyle name="Separador de milhares 4 3 4" xfId="1467"/>
    <cellStyle name="Separador de milhares 4 3 4 2" xfId="3223"/>
    <cellStyle name="Separador de milhares 4 3 4 2 2" xfId="9127"/>
    <cellStyle name="Separador de milhares 4 3 4 2 2 2" xfId="32108"/>
    <cellStyle name="Separador de milhares 4 3 4 2 2 3" xfId="20299"/>
    <cellStyle name="Separador de milhares 4 3 4 2 3" xfId="26204"/>
    <cellStyle name="Separador de milhares 4 3 4 2 4" xfId="16787"/>
    <cellStyle name="Separador de milhares 4 3 4 3" xfId="7371"/>
    <cellStyle name="Separador de milhares 4 3 4 3 2" xfId="10883"/>
    <cellStyle name="Separador de milhares 4 3 4 3 2 2" xfId="33864"/>
    <cellStyle name="Separador de milhares 4 3 4 3 2 3" xfId="22692"/>
    <cellStyle name="Separador de milhares 4 3 4 3 3" xfId="30352"/>
    <cellStyle name="Separador de milhares 4 3 4 3 4" xfId="15031"/>
    <cellStyle name="Separador de milhares 4 3 4 4" xfId="4495"/>
    <cellStyle name="Separador de milhares 4 3 4 4 2" xfId="27476"/>
    <cellStyle name="Separador de milhares 4 3 4 4 3" xfId="18543"/>
    <cellStyle name="Separador de milhares 4 3 4 5" xfId="24448"/>
    <cellStyle name="Separador de milhares 4 3 4 6" xfId="13275"/>
    <cellStyle name="Separador de milhares 4 3 5" xfId="831"/>
    <cellStyle name="Separador de milhares 4 3 5 2" xfId="2587"/>
    <cellStyle name="Separador de milhares 4 3 5 2 2" xfId="8491"/>
    <cellStyle name="Separador de milhares 4 3 5 2 2 2" xfId="31472"/>
    <cellStyle name="Separador de milhares 4 3 5 2 2 3" xfId="19663"/>
    <cellStyle name="Separador de milhares 4 3 5 2 3" xfId="25568"/>
    <cellStyle name="Separador de milhares 4 3 5 2 4" xfId="16151"/>
    <cellStyle name="Separador de milhares 4 3 5 3" xfId="6735"/>
    <cellStyle name="Separador de milhares 4 3 5 3 2" xfId="10247"/>
    <cellStyle name="Separador de milhares 4 3 5 3 2 2" xfId="33228"/>
    <cellStyle name="Separador de milhares 4 3 5 3 2 3" xfId="22056"/>
    <cellStyle name="Separador de milhares 4 3 5 3 3" xfId="29716"/>
    <cellStyle name="Separador de milhares 4 3 5 3 4" xfId="14395"/>
    <cellStyle name="Separador de milhares 4 3 5 4" xfId="5539"/>
    <cellStyle name="Separador de milhares 4 3 5 4 2" xfId="28520"/>
    <cellStyle name="Separador de milhares 4 3 5 4 3" xfId="17907"/>
    <cellStyle name="Separador de milhares 4 3 5 5" xfId="23812"/>
    <cellStyle name="Separador de milhares 4 3 5 6" xfId="12639"/>
    <cellStyle name="Separador de milhares 4 3 6" xfId="2180"/>
    <cellStyle name="Separador de milhares 4 3 6 2" xfId="8084"/>
    <cellStyle name="Separador de milhares 4 3 6 2 2" xfId="31065"/>
    <cellStyle name="Separador de milhares 4 3 6 2 3" xfId="19256"/>
    <cellStyle name="Separador de milhares 4 3 6 3" xfId="25161"/>
    <cellStyle name="Separador de milhares 4 3 6 4" xfId="15744"/>
    <cellStyle name="Separador de milhares 4 3 7" xfId="6328"/>
    <cellStyle name="Separador de milhares 4 3 7 2" xfId="9840"/>
    <cellStyle name="Separador de milhares 4 3 7 2 2" xfId="32821"/>
    <cellStyle name="Separador de milhares 4 3 7 2 3" xfId="21649"/>
    <cellStyle name="Separador de milhares 4 3 7 3" xfId="29309"/>
    <cellStyle name="Separador de milhares 4 3 7 4" xfId="13988"/>
    <cellStyle name="Separador de milhares 4 3 8" xfId="5208"/>
    <cellStyle name="Separador de milhares 4 3 8 2" xfId="21012"/>
    <cellStyle name="Separador de milhares 4 3 8 3" xfId="28189"/>
    <cellStyle name="Separador de milhares 4 3 8 4" xfId="12232"/>
    <cellStyle name="Separador de milhares 4 3 9" xfId="3859"/>
    <cellStyle name="Separador de milhares 4 3 9 2" xfId="26840"/>
    <cellStyle name="Separador de milhares 4 3 9 3" xfId="17500"/>
    <cellStyle name="Separador de milhares 4 4" xfId="342"/>
    <cellStyle name="Separador de milhares 4 4 2" xfId="1626"/>
    <cellStyle name="Separador de milhares 4 4 2 2" xfId="3382"/>
    <cellStyle name="Separador de milhares 4 4 2 2 2" xfId="9286"/>
    <cellStyle name="Separador de milhares 4 4 2 2 2 2" xfId="32267"/>
    <cellStyle name="Separador de milhares 4 4 2 2 2 3" xfId="20458"/>
    <cellStyle name="Separador de milhares 4 4 2 2 3" xfId="26363"/>
    <cellStyle name="Separador de milhares 4 4 2 2 4" xfId="16946"/>
    <cellStyle name="Separador de milhares 4 4 2 3" xfId="7530"/>
    <cellStyle name="Separador de milhares 4 4 2 3 2" xfId="11042"/>
    <cellStyle name="Separador de milhares 4 4 2 3 2 2" xfId="34023"/>
    <cellStyle name="Separador de milhares 4 4 2 3 2 3" xfId="22851"/>
    <cellStyle name="Separador de milhares 4 4 2 3 3" xfId="30511"/>
    <cellStyle name="Separador de milhares 4 4 2 3 4" xfId="15190"/>
    <cellStyle name="Separador de milhares 4 4 2 4" xfId="4654"/>
    <cellStyle name="Separador de milhares 4 4 2 4 2" xfId="27635"/>
    <cellStyle name="Separador de milhares 4 4 2 4 3" xfId="18702"/>
    <cellStyle name="Separador de milhares 4 4 2 5" xfId="24607"/>
    <cellStyle name="Separador de milhares 4 4 2 6" xfId="13434"/>
    <cellStyle name="Separador de milhares 4 4 3" xfId="990"/>
    <cellStyle name="Separador de milhares 4 4 3 2" xfId="2746"/>
    <cellStyle name="Separador de milhares 4 4 3 2 2" xfId="8650"/>
    <cellStyle name="Separador de milhares 4 4 3 2 2 2" xfId="31631"/>
    <cellStyle name="Separador de milhares 4 4 3 2 2 3" xfId="19822"/>
    <cellStyle name="Separador de milhares 4 4 3 2 3" xfId="25727"/>
    <cellStyle name="Separador de milhares 4 4 3 2 4" xfId="16310"/>
    <cellStyle name="Separador de milhares 4 4 3 3" xfId="6894"/>
    <cellStyle name="Separador de milhares 4 4 3 3 2" xfId="10406"/>
    <cellStyle name="Separador de milhares 4 4 3 3 2 2" xfId="33387"/>
    <cellStyle name="Separador de milhares 4 4 3 3 2 3" xfId="22215"/>
    <cellStyle name="Separador de milhares 4 4 3 3 3" xfId="29875"/>
    <cellStyle name="Separador de milhares 4 4 3 3 4" xfId="14554"/>
    <cellStyle name="Separador de milhares 4 4 3 4" xfId="5698"/>
    <cellStyle name="Separador de milhares 4 4 3 4 2" xfId="28679"/>
    <cellStyle name="Separador de milhares 4 4 3 4 3" xfId="18066"/>
    <cellStyle name="Separador de milhares 4 4 3 5" xfId="23971"/>
    <cellStyle name="Separador de milhares 4 4 3 6" xfId="12798"/>
    <cellStyle name="Separador de milhares 4 4 4" xfId="2101"/>
    <cellStyle name="Separador de milhares 4 4 4 2" xfId="8005"/>
    <cellStyle name="Separador de milhares 4 4 4 2 2" xfId="30986"/>
    <cellStyle name="Separador de milhares 4 4 4 2 3" xfId="19177"/>
    <cellStyle name="Separador de milhares 4 4 4 3" xfId="25082"/>
    <cellStyle name="Separador de milhares 4 4 4 4" xfId="15665"/>
    <cellStyle name="Separador de milhares 4 4 5" xfId="6249"/>
    <cellStyle name="Separador de milhares 4 4 5 2" xfId="9761"/>
    <cellStyle name="Separador de milhares 4 4 5 2 2" xfId="32742"/>
    <cellStyle name="Separador de milhares 4 4 5 2 3" xfId="21570"/>
    <cellStyle name="Separador de milhares 4 4 5 3" xfId="29230"/>
    <cellStyle name="Separador de milhares 4 4 5 4" xfId="13909"/>
    <cellStyle name="Separador de milhares 4 4 6" xfId="5129"/>
    <cellStyle name="Separador de milhares 4 4 6 2" xfId="20933"/>
    <cellStyle name="Separador de milhares 4 4 6 3" xfId="28110"/>
    <cellStyle name="Separador de milhares 4 4 6 4" xfId="12153"/>
    <cellStyle name="Separador de milhares 4 4 7" xfId="4018"/>
    <cellStyle name="Separador de milhares 4 4 7 2" xfId="26999"/>
    <cellStyle name="Separador de milhares 4 4 7 3" xfId="17421"/>
    <cellStyle name="Separador de milhares 4 4 8" xfId="23326"/>
    <cellStyle name="Separador de milhares 4 4 9" xfId="11678"/>
    <cellStyle name="Separador de milhares 4 5" xfId="498"/>
    <cellStyle name="Separador de milhares 4 5 2" xfId="1781"/>
    <cellStyle name="Separador de milhares 4 5 2 2" xfId="3537"/>
    <cellStyle name="Separador de milhares 4 5 2 2 2" xfId="9441"/>
    <cellStyle name="Separador de milhares 4 5 2 2 2 2" xfId="32422"/>
    <cellStyle name="Separador de milhares 4 5 2 2 2 3" xfId="20613"/>
    <cellStyle name="Separador de milhares 4 5 2 2 3" xfId="26518"/>
    <cellStyle name="Separador de milhares 4 5 2 2 4" xfId="17101"/>
    <cellStyle name="Separador de milhares 4 5 2 3" xfId="7685"/>
    <cellStyle name="Separador de milhares 4 5 2 3 2" xfId="11197"/>
    <cellStyle name="Separador de milhares 4 5 2 3 2 2" xfId="34178"/>
    <cellStyle name="Separador de milhares 4 5 2 3 2 3" xfId="23006"/>
    <cellStyle name="Separador de milhares 4 5 2 3 3" xfId="30666"/>
    <cellStyle name="Separador de milhares 4 5 2 3 4" xfId="15345"/>
    <cellStyle name="Separador de milhares 4 5 2 4" xfId="4809"/>
    <cellStyle name="Separador de milhares 4 5 2 4 2" xfId="27790"/>
    <cellStyle name="Separador de milhares 4 5 2 4 3" xfId="18857"/>
    <cellStyle name="Separador de milhares 4 5 2 5" xfId="24762"/>
    <cellStyle name="Separador de milhares 4 5 2 6" xfId="13589"/>
    <cellStyle name="Separador de milhares 4 5 3" xfId="1145"/>
    <cellStyle name="Separador de milhares 4 5 3 2" xfId="2901"/>
    <cellStyle name="Separador de milhares 4 5 3 2 2" xfId="8805"/>
    <cellStyle name="Separador de milhares 4 5 3 2 2 2" xfId="31786"/>
    <cellStyle name="Separador de milhares 4 5 3 2 2 3" xfId="19977"/>
    <cellStyle name="Separador de milhares 4 5 3 2 3" xfId="25882"/>
    <cellStyle name="Separador de milhares 4 5 3 2 4" xfId="16465"/>
    <cellStyle name="Separador de milhares 4 5 3 3" xfId="7049"/>
    <cellStyle name="Separador de milhares 4 5 3 3 2" xfId="10561"/>
    <cellStyle name="Separador de milhares 4 5 3 3 2 2" xfId="33542"/>
    <cellStyle name="Separador de milhares 4 5 3 3 2 3" xfId="22370"/>
    <cellStyle name="Separador de milhares 4 5 3 3 3" xfId="30030"/>
    <cellStyle name="Separador de milhares 4 5 3 3 4" xfId="14709"/>
    <cellStyle name="Separador de milhares 4 5 3 4" xfId="5853"/>
    <cellStyle name="Separador de milhares 4 5 3 4 2" xfId="28834"/>
    <cellStyle name="Separador de milhares 4 5 3 4 3" xfId="18221"/>
    <cellStyle name="Separador de milhares 4 5 3 5" xfId="24126"/>
    <cellStyle name="Separador de milhares 4 5 3 6" xfId="12953"/>
    <cellStyle name="Separador de milhares 4 5 4" xfId="2256"/>
    <cellStyle name="Separador de milhares 4 5 4 2" xfId="8160"/>
    <cellStyle name="Separador de milhares 4 5 4 2 2" xfId="31141"/>
    <cellStyle name="Separador de milhares 4 5 4 2 3" xfId="19332"/>
    <cellStyle name="Separador de milhares 4 5 4 3" xfId="25237"/>
    <cellStyle name="Separador de milhares 4 5 4 4" xfId="15820"/>
    <cellStyle name="Separador de milhares 4 5 5" xfId="6404"/>
    <cellStyle name="Separador de milhares 4 5 5 2" xfId="9916"/>
    <cellStyle name="Separador de milhares 4 5 5 2 2" xfId="32897"/>
    <cellStyle name="Separador de milhares 4 5 5 2 3" xfId="21725"/>
    <cellStyle name="Separador de milhares 4 5 5 3" xfId="29385"/>
    <cellStyle name="Separador de milhares 4 5 5 4" xfId="14064"/>
    <cellStyle name="Separador de milhares 4 5 6" xfId="5284"/>
    <cellStyle name="Separador de milhares 4 5 6 2" xfId="21088"/>
    <cellStyle name="Separador de milhares 4 5 6 3" xfId="28265"/>
    <cellStyle name="Separador de milhares 4 5 6 4" xfId="12308"/>
    <cellStyle name="Separador de milhares 4 5 7" xfId="4173"/>
    <cellStyle name="Separador de milhares 4 5 7 2" xfId="27154"/>
    <cellStyle name="Separador de milhares 4 5 7 3" xfId="17576"/>
    <cellStyle name="Separador de milhares 4 5 8" xfId="23481"/>
    <cellStyle name="Separador de milhares 4 5 9" xfId="11833"/>
    <cellStyle name="Separador de milhares 4 6" xfId="916"/>
    <cellStyle name="Separador de milhares 4 6 2" xfId="1552"/>
    <cellStyle name="Separador de milhares 4 6 2 2" xfId="3308"/>
    <cellStyle name="Separador de milhares 4 6 2 2 2" xfId="9212"/>
    <cellStyle name="Separador de milhares 4 6 2 2 2 2" xfId="32193"/>
    <cellStyle name="Separador de milhares 4 6 2 2 2 3" xfId="20384"/>
    <cellStyle name="Separador de milhares 4 6 2 2 3" xfId="26289"/>
    <cellStyle name="Separador de milhares 4 6 2 2 4" xfId="16872"/>
    <cellStyle name="Separador de milhares 4 6 2 3" xfId="7456"/>
    <cellStyle name="Separador de milhares 4 6 2 3 2" xfId="10968"/>
    <cellStyle name="Separador de milhares 4 6 2 3 2 2" xfId="33949"/>
    <cellStyle name="Separador de milhares 4 6 2 3 2 3" xfId="22777"/>
    <cellStyle name="Separador de milhares 4 6 2 3 3" xfId="30437"/>
    <cellStyle name="Separador de milhares 4 6 2 3 4" xfId="15116"/>
    <cellStyle name="Separador de milhares 4 6 2 4" xfId="4580"/>
    <cellStyle name="Separador de milhares 4 6 2 4 2" xfId="27561"/>
    <cellStyle name="Separador de milhares 4 6 2 4 3" xfId="18628"/>
    <cellStyle name="Separador de milhares 4 6 2 5" xfId="24533"/>
    <cellStyle name="Separador de milhares 4 6 2 6" xfId="13360"/>
    <cellStyle name="Separador de milhares 4 6 3" xfId="2672"/>
    <cellStyle name="Separador de milhares 4 6 3 2" xfId="8576"/>
    <cellStyle name="Separador de milhares 4 6 3 2 2" xfId="31557"/>
    <cellStyle name="Separador de milhares 4 6 3 2 3" xfId="19748"/>
    <cellStyle name="Separador de milhares 4 6 3 3" xfId="25653"/>
    <cellStyle name="Separador de milhares 4 6 3 4" xfId="16236"/>
    <cellStyle name="Separador de milhares 4 6 4" xfId="6820"/>
    <cellStyle name="Separador de milhares 4 6 4 2" xfId="10332"/>
    <cellStyle name="Separador de milhares 4 6 4 2 2" xfId="33313"/>
    <cellStyle name="Separador de milhares 4 6 4 2 3" xfId="22141"/>
    <cellStyle name="Separador de milhares 4 6 4 3" xfId="29801"/>
    <cellStyle name="Separador de milhares 4 6 4 4" xfId="14480"/>
    <cellStyle name="Separador de milhares 4 6 5" xfId="5624"/>
    <cellStyle name="Separador de milhares 4 6 5 2" xfId="21258"/>
    <cellStyle name="Separador de milhares 4 6 5 3" xfId="28605"/>
    <cellStyle name="Separador de milhares 4 6 5 4" xfId="12724"/>
    <cellStyle name="Separador de milhares 4 6 6" xfId="3944"/>
    <cellStyle name="Separador de milhares 4 6 6 2" xfId="26925"/>
    <cellStyle name="Separador de milhares 4 6 6 3" xfId="17992"/>
    <cellStyle name="Separador de milhares 4 6 7" xfId="23897"/>
    <cellStyle name="Separador de milhares 4 6 8" xfId="11604"/>
    <cellStyle name="Separador de milhares 4 7" xfId="1306"/>
    <cellStyle name="Separador de milhares 4 7 2" xfId="1942"/>
    <cellStyle name="Separador de milhares 4 7 2 2" xfId="3698"/>
    <cellStyle name="Separador de milhares 4 7 2 2 2" xfId="9602"/>
    <cellStyle name="Separador de milhares 4 7 2 2 2 2" xfId="32583"/>
    <cellStyle name="Separador de milhares 4 7 2 2 2 3" xfId="20774"/>
    <cellStyle name="Separador de milhares 4 7 2 2 3" xfId="26679"/>
    <cellStyle name="Separador de milhares 4 7 2 2 4" xfId="17262"/>
    <cellStyle name="Separador de milhares 4 7 2 3" xfId="7846"/>
    <cellStyle name="Separador de milhares 4 7 2 3 2" xfId="11358"/>
    <cellStyle name="Separador de milhares 4 7 2 3 2 2" xfId="34339"/>
    <cellStyle name="Separador de milhares 4 7 2 3 2 3" xfId="23167"/>
    <cellStyle name="Separador de milhares 4 7 2 3 3" xfId="30827"/>
    <cellStyle name="Separador de milhares 4 7 2 3 4" xfId="15506"/>
    <cellStyle name="Separador de milhares 4 7 2 4" xfId="4970"/>
    <cellStyle name="Separador de milhares 4 7 2 4 2" xfId="27951"/>
    <cellStyle name="Separador de milhares 4 7 2 4 3" xfId="19018"/>
    <cellStyle name="Separador de milhares 4 7 2 5" xfId="24923"/>
    <cellStyle name="Separador de milhares 4 7 2 6" xfId="13750"/>
    <cellStyle name="Separador de milhares 4 7 3" xfId="3062"/>
    <cellStyle name="Separador de milhares 4 7 3 2" xfId="8966"/>
    <cellStyle name="Separador de milhares 4 7 3 2 2" xfId="31947"/>
    <cellStyle name="Separador de milhares 4 7 3 2 3" xfId="20138"/>
    <cellStyle name="Separador de milhares 4 7 3 3" xfId="26043"/>
    <cellStyle name="Separador de milhares 4 7 3 4" xfId="16626"/>
    <cellStyle name="Separador de milhares 4 7 4" xfId="7210"/>
    <cellStyle name="Separador de milhares 4 7 4 2" xfId="10722"/>
    <cellStyle name="Separador de milhares 4 7 4 2 2" xfId="33703"/>
    <cellStyle name="Separador de milhares 4 7 4 2 3" xfId="22531"/>
    <cellStyle name="Separador de milhares 4 7 4 3" xfId="30191"/>
    <cellStyle name="Separador de milhares 4 7 4 4" xfId="14870"/>
    <cellStyle name="Separador de milhares 4 7 5" xfId="6014"/>
    <cellStyle name="Separador de milhares 4 7 5 2" xfId="21411"/>
    <cellStyle name="Separador de milhares 4 7 5 3" xfId="28995"/>
    <cellStyle name="Separador de milhares 4 7 5 4" xfId="13114"/>
    <cellStyle name="Separador de milhares 4 7 6" xfId="4334"/>
    <cellStyle name="Separador de milhares 4 7 6 2" xfId="27315"/>
    <cellStyle name="Separador de milhares 4 7 6 3" xfId="18382"/>
    <cellStyle name="Separador de milhares 4 7 7" xfId="24287"/>
    <cellStyle name="Separador de milhares 4 7 8" xfId="11994"/>
    <cellStyle name="Separador de milhares 4 8" xfId="746"/>
    <cellStyle name="Separador de milhares 4 8 2" xfId="2502"/>
    <cellStyle name="Separador de milhares 4 8 2 2" xfId="8406"/>
    <cellStyle name="Separador de milhares 4 8 2 2 2" xfId="31387"/>
    <cellStyle name="Separador de milhares 4 8 2 2 3" xfId="19578"/>
    <cellStyle name="Separador de milhares 4 8 2 3" xfId="25483"/>
    <cellStyle name="Separador de milhares 4 8 2 4" xfId="16066"/>
    <cellStyle name="Separador de milhares 4 8 3" xfId="6650"/>
    <cellStyle name="Separador de milhares 4 8 3 2" xfId="10162"/>
    <cellStyle name="Separador de milhares 4 8 3 2 2" xfId="33143"/>
    <cellStyle name="Separador de milhares 4 8 3 2 3" xfId="21971"/>
    <cellStyle name="Separador de milhares 4 8 3 3" xfId="29631"/>
    <cellStyle name="Separador de milhares 4 8 3 4" xfId="14310"/>
    <cellStyle name="Separador de milhares 4 8 4" xfId="4410"/>
    <cellStyle name="Separador de milhares 4 8 4 2" xfId="27391"/>
    <cellStyle name="Separador de milhares 4 8 4 3" xfId="17822"/>
    <cellStyle name="Separador de milhares 4 8 5" xfId="23727"/>
    <cellStyle name="Separador de milhares 4 8 6" xfId="12554"/>
    <cellStyle name="Separador de milhares 4 9" xfId="1382"/>
    <cellStyle name="Separador de milhares 4 9 2" xfId="3138"/>
    <cellStyle name="Separador de milhares 4 9 2 2" xfId="9042"/>
    <cellStyle name="Separador de milhares 4 9 2 2 2" xfId="32023"/>
    <cellStyle name="Separador de milhares 4 9 2 2 3" xfId="20214"/>
    <cellStyle name="Separador de milhares 4 9 2 3" xfId="26119"/>
    <cellStyle name="Separador de milhares 4 9 2 4" xfId="16702"/>
    <cellStyle name="Separador de milhares 4 9 3" xfId="7286"/>
    <cellStyle name="Separador de milhares 4 9 3 2" xfId="10798"/>
    <cellStyle name="Separador de milhares 4 9 3 2 2" xfId="33779"/>
    <cellStyle name="Separador de milhares 4 9 3 2 3" xfId="22607"/>
    <cellStyle name="Separador de milhares 4 9 3 3" xfId="30267"/>
    <cellStyle name="Separador de milhares 4 9 3 4" xfId="14946"/>
    <cellStyle name="Separador de milhares 4 9 4" xfId="6090"/>
    <cellStyle name="Separador de milhares 4 9 4 2" xfId="29071"/>
    <cellStyle name="Separador de milhares 4 9 4 3" xfId="18458"/>
    <cellStyle name="Separador de milhares 4 9 5" xfId="24363"/>
    <cellStyle name="Separador de milhares 4 9 6" xfId="13190"/>
    <cellStyle name="Separador de milhares 5" xfId="212"/>
    <cellStyle name="Separador de milhares 5 10" xfId="670"/>
    <cellStyle name="Separador de milhares 5 10 2" xfId="2427"/>
    <cellStyle name="Separador de milhares 5 10 2 2" xfId="8331"/>
    <cellStyle name="Separador de milhares 5 10 2 2 2" xfId="31312"/>
    <cellStyle name="Separador de milhares 5 10 2 2 3" xfId="19503"/>
    <cellStyle name="Separador de milhares 5 10 2 3" xfId="25408"/>
    <cellStyle name="Separador de milhares 5 10 2 4" xfId="15991"/>
    <cellStyle name="Separador de milhares 5 10 3" xfId="6575"/>
    <cellStyle name="Separador de milhares 5 10 3 2" xfId="10087"/>
    <cellStyle name="Separador de milhares 5 10 3 2 2" xfId="33068"/>
    <cellStyle name="Separador de milhares 5 10 3 2 3" xfId="21896"/>
    <cellStyle name="Separador de milhares 5 10 3 3" xfId="29556"/>
    <cellStyle name="Separador de milhares 5 10 3 4" xfId="14235"/>
    <cellStyle name="Separador de milhares 5 10 4" xfId="5455"/>
    <cellStyle name="Separador de milhares 5 10 4 2" xfId="28436"/>
    <cellStyle name="Separador de milhares 5 10 4 3" xfId="17747"/>
    <cellStyle name="Separador de milhares 5 10 5" xfId="23652"/>
    <cellStyle name="Separador de milhares 5 10 6" xfId="12479"/>
    <cellStyle name="Separador de milhares 5 11" xfId="2028"/>
    <cellStyle name="Separador de milhares 5 11 2" xfId="7932"/>
    <cellStyle name="Separador de milhares 5 11 2 2" xfId="30913"/>
    <cellStyle name="Separador de milhares 5 11 2 3" xfId="19104"/>
    <cellStyle name="Separador de milhares 5 11 3" xfId="25009"/>
    <cellStyle name="Separador de milhares 5 11 4" xfId="15592"/>
    <cellStyle name="Separador de milhares 5 12" xfId="6176"/>
    <cellStyle name="Separador de milhares 5 12 2" xfId="9688"/>
    <cellStyle name="Separador de milhares 5 12 2 2" xfId="32669"/>
    <cellStyle name="Separador de milhares 5 12 2 3" xfId="21497"/>
    <cellStyle name="Separador de milhares 5 12 3" xfId="29157"/>
    <cellStyle name="Separador de milhares 5 12 4" xfId="13836"/>
    <cellStyle name="Separador de milhares 5 13" xfId="5056"/>
    <cellStyle name="Separador de milhares 5 13 2" xfId="20860"/>
    <cellStyle name="Separador de milhares 5 13 3" xfId="28037"/>
    <cellStyle name="Separador de milhares 5 13 4" xfId="12080"/>
    <cellStyle name="Separador de milhares 5 14" xfId="3775"/>
    <cellStyle name="Separador de milhares 5 14 2" xfId="26756"/>
    <cellStyle name="Separador de milhares 5 14 3" xfId="17348"/>
    <cellStyle name="Separador de milhares 5 15" xfId="23253"/>
    <cellStyle name="Separador de milhares 5 16" xfId="11435"/>
    <cellStyle name="Separador de milhares 5 2" xfId="291"/>
    <cellStyle name="Separador de milhares 5 2 10" xfId="2051"/>
    <cellStyle name="Separador de milhares 5 2 10 2" xfId="7955"/>
    <cellStyle name="Separador de milhares 5 2 10 2 2" xfId="30936"/>
    <cellStyle name="Separador de milhares 5 2 10 2 3" xfId="19127"/>
    <cellStyle name="Separador de milhares 5 2 10 3" xfId="25032"/>
    <cellStyle name="Separador de milhares 5 2 10 4" xfId="15615"/>
    <cellStyle name="Separador de milhares 5 2 11" xfId="6199"/>
    <cellStyle name="Separador de milhares 5 2 11 2" xfId="9711"/>
    <cellStyle name="Separador de milhares 5 2 11 2 2" xfId="32692"/>
    <cellStyle name="Separador de milhares 5 2 11 2 3" xfId="21520"/>
    <cellStyle name="Separador de milhares 5 2 11 3" xfId="29180"/>
    <cellStyle name="Separador de milhares 5 2 11 4" xfId="13859"/>
    <cellStyle name="Separador de milhares 5 2 12" xfId="5079"/>
    <cellStyle name="Separador de milhares 5 2 12 2" xfId="20883"/>
    <cellStyle name="Separador de milhares 5 2 12 3" xfId="28060"/>
    <cellStyle name="Separador de milhares 5 2 12 4" xfId="12103"/>
    <cellStyle name="Separador de milhares 5 2 13" xfId="3798"/>
    <cellStyle name="Separador de milhares 5 2 13 2" xfId="26779"/>
    <cellStyle name="Separador de milhares 5 2 13 3" xfId="17371"/>
    <cellStyle name="Separador de milhares 5 2 14" xfId="23276"/>
    <cellStyle name="Separador de milhares 5 2 15" xfId="11458"/>
    <cellStyle name="Separador de milhares 5 2 2" xfId="446"/>
    <cellStyle name="Separador de milhares 5 2 2 10" xfId="23429"/>
    <cellStyle name="Separador de milhares 5 2 2 11" xfId="11543"/>
    <cellStyle name="Separador de milhares 5 2 2 2" xfId="607"/>
    <cellStyle name="Separador de milhares 5 2 2 2 2" xfId="1890"/>
    <cellStyle name="Separador de milhares 5 2 2 2 2 2" xfId="3646"/>
    <cellStyle name="Separador de milhares 5 2 2 2 2 2 2" xfId="9550"/>
    <cellStyle name="Separador de milhares 5 2 2 2 2 2 2 2" xfId="32531"/>
    <cellStyle name="Separador de milhares 5 2 2 2 2 2 2 3" xfId="20722"/>
    <cellStyle name="Separador de milhares 5 2 2 2 2 2 3" xfId="26627"/>
    <cellStyle name="Separador de milhares 5 2 2 2 2 2 4" xfId="17210"/>
    <cellStyle name="Separador de milhares 5 2 2 2 2 3" xfId="7794"/>
    <cellStyle name="Separador de milhares 5 2 2 2 2 3 2" xfId="11306"/>
    <cellStyle name="Separador de milhares 5 2 2 2 2 3 2 2" xfId="34287"/>
    <cellStyle name="Separador de milhares 5 2 2 2 2 3 2 3" xfId="23115"/>
    <cellStyle name="Separador de milhares 5 2 2 2 2 3 3" xfId="30775"/>
    <cellStyle name="Separador de milhares 5 2 2 2 2 3 4" xfId="15454"/>
    <cellStyle name="Separador de milhares 5 2 2 2 2 4" xfId="4918"/>
    <cellStyle name="Separador de milhares 5 2 2 2 2 4 2" xfId="27899"/>
    <cellStyle name="Separador de milhares 5 2 2 2 2 4 3" xfId="18966"/>
    <cellStyle name="Separador de milhares 5 2 2 2 2 5" xfId="24871"/>
    <cellStyle name="Separador de milhares 5 2 2 2 2 6" xfId="13698"/>
    <cellStyle name="Separador de milhares 5 2 2 2 3" xfId="1254"/>
    <cellStyle name="Separador de milhares 5 2 2 2 3 2" xfId="3010"/>
    <cellStyle name="Separador de milhares 5 2 2 2 3 2 2" xfId="8914"/>
    <cellStyle name="Separador de milhares 5 2 2 2 3 2 2 2" xfId="31895"/>
    <cellStyle name="Separador de milhares 5 2 2 2 3 2 2 3" xfId="20086"/>
    <cellStyle name="Separador de milhares 5 2 2 2 3 2 3" xfId="25991"/>
    <cellStyle name="Separador de milhares 5 2 2 2 3 2 4" xfId="16574"/>
    <cellStyle name="Separador de milhares 5 2 2 2 3 3" xfId="7158"/>
    <cellStyle name="Separador de milhares 5 2 2 2 3 3 2" xfId="10670"/>
    <cellStyle name="Separador de milhares 5 2 2 2 3 3 2 2" xfId="33651"/>
    <cellStyle name="Separador de milhares 5 2 2 2 3 3 2 3" xfId="22479"/>
    <cellStyle name="Separador de milhares 5 2 2 2 3 3 3" xfId="30139"/>
    <cellStyle name="Separador de milhares 5 2 2 2 3 3 4" xfId="14818"/>
    <cellStyle name="Separador de milhares 5 2 2 2 3 4" xfId="5962"/>
    <cellStyle name="Separador de milhares 5 2 2 2 3 4 2" xfId="28943"/>
    <cellStyle name="Separador de milhares 5 2 2 2 3 4 3" xfId="18330"/>
    <cellStyle name="Separador de milhares 5 2 2 2 3 5" xfId="24235"/>
    <cellStyle name="Separador de milhares 5 2 2 2 3 6" xfId="13062"/>
    <cellStyle name="Separador de milhares 5 2 2 2 4" xfId="2365"/>
    <cellStyle name="Separador de milhares 5 2 2 2 4 2" xfId="8269"/>
    <cellStyle name="Separador de milhares 5 2 2 2 4 2 2" xfId="31250"/>
    <cellStyle name="Separador de milhares 5 2 2 2 4 2 3" xfId="19441"/>
    <cellStyle name="Separador de milhares 5 2 2 2 4 3" xfId="25346"/>
    <cellStyle name="Separador de milhares 5 2 2 2 4 4" xfId="15929"/>
    <cellStyle name="Separador de milhares 5 2 2 2 5" xfId="6513"/>
    <cellStyle name="Separador de milhares 5 2 2 2 5 2" xfId="10025"/>
    <cellStyle name="Separador de milhares 5 2 2 2 5 2 2" xfId="33006"/>
    <cellStyle name="Separador de milhares 5 2 2 2 5 2 3" xfId="21834"/>
    <cellStyle name="Separador de milhares 5 2 2 2 5 3" xfId="29494"/>
    <cellStyle name="Separador de milhares 5 2 2 2 5 4" xfId="14173"/>
    <cellStyle name="Separador de milhares 5 2 2 2 6" xfId="5393"/>
    <cellStyle name="Separador de milhares 5 2 2 2 6 2" xfId="21197"/>
    <cellStyle name="Separador de milhares 5 2 2 2 6 3" xfId="28374"/>
    <cellStyle name="Separador de milhares 5 2 2 2 6 4" xfId="12417"/>
    <cellStyle name="Separador de milhares 5 2 2 2 7" xfId="4282"/>
    <cellStyle name="Separador de milhares 5 2 2 2 7 2" xfId="27263"/>
    <cellStyle name="Separador de milhares 5 2 2 2 7 3" xfId="17685"/>
    <cellStyle name="Separador de milhares 5 2 2 2 8" xfId="23590"/>
    <cellStyle name="Separador de milhares 5 2 2 2 9" xfId="11942"/>
    <cellStyle name="Separador de milhares 5 2 2 3" xfId="1093"/>
    <cellStyle name="Separador de milhares 5 2 2 3 2" xfId="1729"/>
    <cellStyle name="Separador de milhares 5 2 2 3 2 2" xfId="3485"/>
    <cellStyle name="Separador de milhares 5 2 2 3 2 2 2" xfId="9389"/>
    <cellStyle name="Separador de milhares 5 2 2 3 2 2 2 2" xfId="32370"/>
    <cellStyle name="Separador de milhares 5 2 2 3 2 2 2 3" xfId="20561"/>
    <cellStyle name="Separador de milhares 5 2 2 3 2 2 3" xfId="26466"/>
    <cellStyle name="Separador de milhares 5 2 2 3 2 2 4" xfId="17049"/>
    <cellStyle name="Separador de milhares 5 2 2 3 2 3" xfId="7633"/>
    <cellStyle name="Separador de milhares 5 2 2 3 2 3 2" xfId="11145"/>
    <cellStyle name="Separador de milhares 5 2 2 3 2 3 2 2" xfId="34126"/>
    <cellStyle name="Separador de milhares 5 2 2 3 2 3 2 3" xfId="22954"/>
    <cellStyle name="Separador de milhares 5 2 2 3 2 3 3" xfId="30614"/>
    <cellStyle name="Separador de milhares 5 2 2 3 2 3 4" xfId="15293"/>
    <cellStyle name="Separador de milhares 5 2 2 3 2 4" xfId="4757"/>
    <cellStyle name="Separador de milhares 5 2 2 3 2 4 2" xfId="27738"/>
    <cellStyle name="Separador de milhares 5 2 2 3 2 4 3" xfId="18805"/>
    <cellStyle name="Separador de milhares 5 2 2 3 2 5" xfId="24710"/>
    <cellStyle name="Separador de milhares 5 2 2 3 2 6" xfId="13537"/>
    <cellStyle name="Separador de milhares 5 2 2 3 3" xfId="2849"/>
    <cellStyle name="Separador de milhares 5 2 2 3 3 2" xfId="8753"/>
    <cellStyle name="Separador de milhares 5 2 2 3 3 2 2" xfId="31734"/>
    <cellStyle name="Separador de milhares 5 2 2 3 3 2 3" xfId="19925"/>
    <cellStyle name="Separador de milhares 5 2 2 3 3 3" xfId="25830"/>
    <cellStyle name="Separador de milhares 5 2 2 3 3 4" xfId="16413"/>
    <cellStyle name="Separador de milhares 5 2 2 3 4" xfId="6997"/>
    <cellStyle name="Separador de milhares 5 2 2 3 4 2" xfId="10509"/>
    <cellStyle name="Separador de milhares 5 2 2 3 4 2 2" xfId="33490"/>
    <cellStyle name="Separador de milhares 5 2 2 3 4 2 3" xfId="22318"/>
    <cellStyle name="Separador de milhares 5 2 2 3 4 3" xfId="29978"/>
    <cellStyle name="Separador de milhares 5 2 2 3 4 4" xfId="14657"/>
    <cellStyle name="Separador de milhares 5 2 2 3 5" xfId="5801"/>
    <cellStyle name="Separador de milhares 5 2 2 3 5 2" xfId="21359"/>
    <cellStyle name="Separador de milhares 5 2 2 3 5 3" xfId="28782"/>
    <cellStyle name="Separador de milhares 5 2 2 3 5 4" xfId="12901"/>
    <cellStyle name="Separador de milhares 5 2 2 3 6" xfId="4121"/>
    <cellStyle name="Separador de milhares 5 2 2 3 6 2" xfId="27102"/>
    <cellStyle name="Separador de milhares 5 2 2 3 6 3" xfId="18169"/>
    <cellStyle name="Separador de milhares 5 2 2 3 7" xfId="24074"/>
    <cellStyle name="Separador de milhares 5 2 2 3 8" xfId="11781"/>
    <cellStyle name="Separador de milhares 5 2 2 4" xfId="1491"/>
    <cellStyle name="Separador de milhares 5 2 2 4 2" xfId="3247"/>
    <cellStyle name="Separador de milhares 5 2 2 4 2 2" xfId="9151"/>
    <cellStyle name="Separador de milhares 5 2 2 4 2 2 2" xfId="32132"/>
    <cellStyle name="Separador de milhares 5 2 2 4 2 2 3" xfId="20323"/>
    <cellStyle name="Separador de milhares 5 2 2 4 2 3" xfId="26228"/>
    <cellStyle name="Separador de milhares 5 2 2 4 2 4" xfId="16811"/>
    <cellStyle name="Separador de milhares 5 2 2 4 3" xfId="7395"/>
    <cellStyle name="Separador de milhares 5 2 2 4 3 2" xfId="10907"/>
    <cellStyle name="Separador de milhares 5 2 2 4 3 2 2" xfId="33888"/>
    <cellStyle name="Separador de milhares 5 2 2 4 3 2 3" xfId="22716"/>
    <cellStyle name="Separador de milhares 5 2 2 4 3 3" xfId="30376"/>
    <cellStyle name="Separador de milhares 5 2 2 4 3 4" xfId="15055"/>
    <cellStyle name="Separador de milhares 5 2 2 4 4" xfId="4519"/>
    <cellStyle name="Separador de milhares 5 2 2 4 4 2" xfId="27500"/>
    <cellStyle name="Separador de milhares 5 2 2 4 4 3" xfId="18567"/>
    <cellStyle name="Separador de milhares 5 2 2 4 5" xfId="24472"/>
    <cellStyle name="Separador de milhares 5 2 2 4 6" xfId="13299"/>
    <cellStyle name="Separador de milhares 5 2 2 5" xfId="855"/>
    <cellStyle name="Separador de milhares 5 2 2 5 2" xfId="2611"/>
    <cellStyle name="Separador de milhares 5 2 2 5 2 2" xfId="8515"/>
    <cellStyle name="Separador de milhares 5 2 2 5 2 2 2" xfId="31496"/>
    <cellStyle name="Separador de milhares 5 2 2 5 2 2 3" xfId="19687"/>
    <cellStyle name="Separador de milhares 5 2 2 5 2 3" xfId="25592"/>
    <cellStyle name="Separador de milhares 5 2 2 5 2 4" xfId="16175"/>
    <cellStyle name="Separador de milhares 5 2 2 5 3" xfId="6759"/>
    <cellStyle name="Separador de milhares 5 2 2 5 3 2" xfId="10271"/>
    <cellStyle name="Separador de milhares 5 2 2 5 3 2 2" xfId="33252"/>
    <cellStyle name="Separador de milhares 5 2 2 5 3 2 3" xfId="22080"/>
    <cellStyle name="Separador de milhares 5 2 2 5 3 3" xfId="29740"/>
    <cellStyle name="Separador de milhares 5 2 2 5 3 4" xfId="14419"/>
    <cellStyle name="Separador de milhares 5 2 2 5 4" xfId="5563"/>
    <cellStyle name="Separador de milhares 5 2 2 5 4 2" xfId="28544"/>
    <cellStyle name="Separador de milhares 5 2 2 5 4 3" xfId="17931"/>
    <cellStyle name="Separador de milhares 5 2 2 5 5" xfId="23836"/>
    <cellStyle name="Separador de milhares 5 2 2 5 6" xfId="12663"/>
    <cellStyle name="Separador de milhares 5 2 2 6" xfId="2204"/>
    <cellStyle name="Separador de milhares 5 2 2 6 2" xfId="8108"/>
    <cellStyle name="Separador de milhares 5 2 2 6 2 2" xfId="31089"/>
    <cellStyle name="Separador de milhares 5 2 2 6 2 3" xfId="19280"/>
    <cellStyle name="Separador de milhares 5 2 2 6 3" xfId="25185"/>
    <cellStyle name="Separador de milhares 5 2 2 6 4" xfId="15768"/>
    <cellStyle name="Separador de milhares 5 2 2 7" xfId="6352"/>
    <cellStyle name="Separador de milhares 5 2 2 7 2" xfId="9864"/>
    <cellStyle name="Separador de milhares 5 2 2 7 2 2" xfId="32845"/>
    <cellStyle name="Separador de milhares 5 2 2 7 2 3" xfId="21673"/>
    <cellStyle name="Separador de milhares 5 2 2 7 3" xfId="29333"/>
    <cellStyle name="Separador de milhares 5 2 2 7 4" xfId="14012"/>
    <cellStyle name="Separador de milhares 5 2 2 8" xfId="5232"/>
    <cellStyle name="Separador de milhares 5 2 2 8 2" xfId="21036"/>
    <cellStyle name="Separador de milhares 5 2 2 8 3" xfId="28213"/>
    <cellStyle name="Separador de milhares 5 2 2 8 4" xfId="12256"/>
    <cellStyle name="Separador de milhares 5 2 2 9" xfId="3883"/>
    <cellStyle name="Separador de milhares 5 2 2 9 2" xfId="26864"/>
    <cellStyle name="Separador de milhares 5 2 2 9 3" xfId="17524"/>
    <cellStyle name="Separador de milhares 5 2 3" xfId="364"/>
    <cellStyle name="Separador de milhares 5 2 3 2" xfId="1648"/>
    <cellStyle name="Separador de milhares 5 2 3 2 2" xfId="3404"/>
    <cellStyle name="Separador de milhares 5 2 3 2 2 2" xfId="9308"/>
    <cellStyle name="Separador de milhares 5 2 3 2 2 2 2" xfId="32289"/>
    <cellStyle name="Separador de milhares 5 2 3 2 2 2 3" xfId="20480"/>
    <cellStyle name="Separador de milhares 5 2 3 2 2 3" xfId="26385"/>
    <cellStyle name="Separador de milhares 5 2 3 2 2 4" xfId="16968"/>
    <cellStyle name="Separador de milhares 5 2 3 2 3" xfId="7552"/>
    <cellStyle name="Separador de milhares 5 2 3 2 3 2" xfId="11064"/>
    <cellStyle name="Separador de milhares 5 2 3 2 3 2 2" xfId="34045"/>
    <cellStyle name="Separador de milhares 5 2 3 2 3 2 3" xfId="22873"/>
    <cellStyle name="Separador de milhares 5 2 3 2 3 3" xfId="30533"/>
    <cellStyle name="Separador de milhares 5 2 3 2 3 4" xfId="15212"/>
    <cellStyle name="Separador de milhares 5 2 3 2 4" xfId="4676"/>
    <cellStyle name="Separador de milhares 5 2 3 2 4 2" xfId="27657"/>
    <cellStyle name="Separador de milhares 5 2 3 2 4 3" xfId="18724"/>
    <cellStyle name="Separador de milhares 5 2 3 2 5" xfId="24629"/>
    <cellStyle name="Separador de milhares 5 2 3 2 6" xfId="13456"/>
    <cellStyle name="Separador de milhares 5 2 3 3" xfId="1012"/>
    <cellStyle name="Separador de milhares 5 2 3 3 2" xfId="2768"/>
    <cellStyle name="Separador de milhares 5 2 3 3 2 2" xfId="8672"/>
    <cellStyle name="Separador de milhares 5 2 3 3 2 2 2" xfId="31653"/>
    <cellStyle name="Separador de milhares 5 2 3 3 2 2 3" xfId="19844"/>
    <cellStyle name="Separador de milhares 5 2 3 3 2 3" xfId="25749"/>
    <cellStyle name="Separador de milhares 5 2 3 3 2 4" xfId="16332"/>
    <cellStyle name="Separador de milhares 5 2 3 3 3" xfId="6916"/>
    <cellStyle name="Separador de milhares 5 2 3 3 3 2" xfId="10428"/>
    <cellStyle name="Separador de milhares 5 2 3 3 3 2 2" xfId="33409"/>
    <cellStyle name="Separador de milhares 5 2 3 3 3 2 3" xfId="22237"/>
    <cellStyle name="Separador de milhares 5 2 3 3 3 3" xfId="29897"/>
    <cellStyle name="Separador de milhares 5 2 3 3 3 4" xfId="14576"/>
    <cellStyle name="Separador de milhares 5 2 3 3 4" xfId="5720"/>
    <cellStyle name="Separador de milhares 5 2 3 3 4 2" xfId="28701"/>
    <cellStyle name="Separador de milhares 5 2 3 3 4 3" xfId="18088"/>
    <cellStyle name="Separador de milhares 5 2 3 3 5" xfId="23993"/>
    <cellStyle name="Separador de milhares 5 2 3 3 6" xfId="12820"/>
    <cellStyle name="Separador de milhares 5 2 3 4" xfId="2123"/>
    <cellStyle name="Separador de milhares 5 2 3 4 2" xfId="8027"/>
    <cellStyle name="Separador de milhares 5 2 3 4 2 2" xfId="31008"/>
    <cellStyle name="Separador de milhares 5 2 3 4 2 3" xfId="19199"/>
    <cellStyle name="Separador de milhares 5 2 3 4 3" xfId="25104"/>
    <cellStyle name="Separador de milhares 5 2 3 4 4" xfId="15687"/>
    <cellStyle name="Separador de milhares 5 2 3 5" xfId="6271"/>
    <cellStyle name="Separador de milhares 5 2 3 5 2" xfId="9783"/>
    <cellStyle name="Separador de milhares 5 2 3 5 2 2" xfId="32764"/>
    <cellStyle name="Separador de milhares 5 2 3 5 2 3" xfId="21592"/>
    <cellStyle name="Separador de milhares 5 2 3 5 3" xfId="29252"/>
    <cellStyle name="Separador de milhares 5 2 3 5 4" xfId="13931"/>
    <cellStyle name="Separador de milhares 5 2 3 6" xfId="5151"/>
    <cellStyle name="Separador de milhares 5 2 3 6 2" xfId="20955"/>
    <cellStyle name="Separador de milhares 5 2 3 6 3" xfId="28132"/>
    <cellStyle name="Separador de milhares 5 2 3 6 4" xfId="12175"/>
    <cellStyle name="Separador de milhares 5 2 3 7" xfId="4040"/>
    <cellStyle name="Separador de milhares 5 2 3 7 2" xfId="27021"/>
    <cellStyle name="Separador de milhares 5 2 3 7 3" xfId="17443"/>
    <cellStyle name="Separador de milhares 5 2 3 8" xfId="23348"/>
    <cellStyle name="Separador de milhares 5 2 3 9" xfId="11700"/>
    <cellStyle name="Separador de milhares 5 2 4" xfId="522"/>
    <cellStyle name="Separador de milhares 5 2 4 2" xfId="1805"/>
    <cellStyle name="Separador de milhares 5 2 4 2 2" xfId="3561"/>
    <cellStyle name="Separador de milhares 5 2 4 2 2 2" xfId="9465"/>
    <cellStyle name="Separador de milhares 5 2 4 2 2 2 2" xfId="32446"/>
    <cellStyle name="Separador de milhares 5 2 4 2 2 2 3" xfId="20637"/>
    <cellStyle name="Separador de milhares 5 2 4 2 2 3" xfId="26542"/>
    <cellStyle name="Separador de milhares 5 2 4 2 2 4" xfId="17125"/>
    <cellStyle name="Separador de milhares 5 2 4 2 3" xfId="7709"/>
    <cellStyle name="Separador de milhares 5 2 4 2 3 2" xfId="11221"/>
    <cellStyle name="Separador de milhares 5 2 4 2 3 2 2" xfId="34202"/>
    <cellStyle name="Separador de milhares 5 2 4 2 3 2 3" xfId="23030"/>
    <cellStyle name="Separador de milhares 5 2 4 2 3 3" xfId="30690"/>
    <cellStyle name="Separador de milhares 5 2 4 2 3 4" xfId="15369"/>
    <cellStyle name="Separador de milhares 5 2 4 2 4" xfId="4833"/>
    <cellStyle name="Separador de milhares 5 2 4 2 4 2" xfId="27814"/>
    <cellStyle name="Separador de milhares 5 2 4 2 4 3" xfId="18881"/>
    <cellStyle name="Separador de milhares 5 2 4 2 5" xfId="24786"/>
    <cellStyle name="Separador de milhares 5 2 4 2 6" xfId="13613"/>
    <cellStyle name="Separador de milhares 5 2 4 3" xfId="1169"/>
    <cellStyle name="Separador de milhares 5 2 4 3 2" xfId="2925"/>
    <cellStyle name="Separador de milhares 5 2 4 3 2 2" xfId="8829"/>
    <cellStyle name="Separador de milhares 5 2 4 3 2 2 2" xfId="31810"/>
    <cellStyle name="Separador de milhares 5 2 4 3 2 2 3" xfId="20001"/>
    <cellStyle name="Separador de milhares 5 2 4 3 2 3" xfId="25906"/>
    <cellStyle name="Separador de milhares 5 2 4 3 2 4" xfId="16489"/>
    <cellStyle name="Separador de milhares 5 2 4 3 3" xfId="7073"/>
    <cellStyle name="Separador de milhares 5 2 4 3 3 2" xfId="10585"/>
    <cellStyle name="Separador de milhares 5 2 4 3 3 2 2" xfId="33566"/>
    <cellStyle name="Separador de milhares 5 2 4 3 3 2 3" xfId="22394"/>
    <cellStyle name="Separador de milhares 5 2 4 3 3 3" xfId="30054"/>
    <cellStyle name="Separador de milhares 5 2 4 3 3 4" xfId="14733"/>
    <cellStyle name="Separador de milhares 5 2 4 3 4" xfId="5877"/>
    <cellStyle name="Separador de milhares 5 2 4 3 4 2" xfId="28858"/>
    <cellStyle name="Separador de milhares 5 2 4 3 4 3" xfId="18245"/>
    <cellStyle name="Separador de milhares 5 2 4 3 5" xfId="24150"/>
    <cellStyle name="Separador de milhares 5 2 4 3 6" xfId="12977"/>
    <cellStyle name="Separador de milhares 5 2 4 4" xfId="2280"/>
    <cellStyle name="Separador de milhares 5 2 4 4 2" xfId="8184"/>
    <cellStyle name="Separador de milhares 5 2 4 4 2 2" xfId="31165"/>
    <cellStyle name="Separador de milhares 5 2 4 4 2 3" xfId="19356"/>
    <cellStyle name="Separador de milhares 5 2 4 4 3" xfId="25261"/>
    <cellStyle name="Separador de milhares 5 2 4 4 4" xfId="15844"/>
    <cellStyle name="Separador de milhares 5 2 4 5" xfId="6428"/>
    <cellStyle name="Separador de milhares 5 2 4 5 2" xfId="9940"/>
    <cellStyle name="Separador de milhares 5 2 4 5 2 2" xfId="32921"/>
    <cellStyle name="Separador de milhares 5 2 4 5 2 3" xfId="21749"/>
    <cellStyle name="Separador de milhares 5 2 4 5 3" xfId="29409"/>
    <cellStyle name="Separador de milhares 5 2 4 5 4" xfId="14088"/>
    <cellStyle name="Separador de milhares 5 2 4 6" xfId="5308"/>
    <cellStyle name="Separador de milhares 5 2 4 6 2" xfId="21112"/>
    <cellStyle name="Separador de milhares 5 2 4 6 3" xfId="28289"/>
    <cellStyle name="Separador de milhares 5 2 4 6 4" xfId="12332"/>
    <cellStyle name="Separador de milhares 5 2 4 7" xfId="4197"/>
    <cellStyle name="Separador de milhares 5 2 4 7 2" xfId="27178"/>
    <cellStyle name="Separador de milhares 5 2 4 7 3" xfId="17600"/>
    <cellStyle name="Separador de milhares 5 2 4 8" xfId="23505"/>
    <cellStyle name="Separador de milhares 5 2 4 9" xfId="11857"/>
    <cellStyle name="Separador de milhares 5 2 5" xfId="940"/>
    <cellStyle name="Separador de milhares 5 2 5 2" xfId="1576"/>
    <cellStyle name="Separador de milhares 5 2 5 2 2" xfId="3332"/>
    <cellStyle name="Separador de milhares 5 2 5 2 2 2" xfId="9236"/>
    <cellStyle name="Separador de milhares 5 2 5 2 2 2 2" xfId="32217"/>
    <cellStyle name="Separador de milhares 5 2 5 2 2 2 3" xfId="20408"/>
    <cellStyle name="Separador de milhares 5 2 5 2 2 3" xfId="26313"/>
    <cellStyle name="Separador de milhares 5 2 5 2 2 4" xfId="16896"/>
    <cellStyle name="Separador de milhares 5 2 5 2 3" xfId="7480"/>
    <cellStyle name="Separador de milhares 5 2 5 2 3 2" xfId="10992"/>
    <cellStyle name="Separador de milhares 5 2 5 2 3 2 2" xfId="33973"/>
    <cellStyle name="Separador de milhares 5 2 5 2 3 2 3" xfId="22801"/>
    <cellStyle name="Separador de milhares 5 2 5 2 3 3" xfId="30461"/>
    <cellStyle name="Separador de milhares 5 2 5 2 3 4" xfId="15140"/>
    <cellStyle name="Separador de milhares 5 2 5 2 4" xfId="4604"/>
    <cellStyle name="Separador de milhares 5 2 5 2 4 2" xfId="27585"/>
    <cellStyle name="Separador de milhares 5 2 5 2 4 3" xfId="18652"/>
    <cellStyle name="Separador de milhares 5 2 5 2 5" xfId="24557"/>
    <cellStyle name="Separador de milhares 5 2 5 2 6" xfId="13384"/>
    <cellStyle name="Separador de milhares 5 2 5 3" xfId="2696"/>
    <cellStyle name="Separador de milhares 5 2 5 3 2" xfId="8600"/>
    <cellStyle name="Separador de milhares 5 2 5 3 2 2" xfId="31581"/>
    <cellStyle name="Separador de milhares 5 2 5 3 2 3" xfId="19772"/>
    <cellStyle name="Separador de milhares 5 2 5 3 3" xfId="25677"/>
    <cellStyle name="Separador de milhares 5 2 5 3 4" xfId="16260"/>
    <cellStyle name="Separador de milhares 5 2 5 4" xfId="6844"/>
    <cellStyle name="Separador de milhares 5 2 5 4 2" xfId="10356"/>
    <cellStyle name="Separador de milhares 5 2 5 4 2 2" xfId="33337"/>
    <cellStyle name="Separador de milhares 5 2 5 4 2 3" xfId="22165"/>
    <cellStyle name="Separador de milhares 5 2 5 4 3" xfId="29825"/>
    <cellStyle name="Separador de milhares 5 2 5 4 4" xfId="14504"/>
    <cellStyle name="Separador de milhares 5 2 5 5" xfId="5648"/>
    <cellStyle name="Separador de milhares 5 2 5 5 2" xfId="21282"/>
    <cellStyle name="Separador de milhares 5 2 5 5 3" xfId="28629"/>
    <cellStyle name="Separador de milhares 5 2 5 5 4" xfId="12748"/>
    <cellStyle name="Separador de milhares 5 2 5 6" xfId="3968"/>
    <cellStyle name="Separador de milhares 5 2 5 6 2" xfId="26949"/>
    <cellStyle name="Separador de milhares 5 2 5 6 3" xfId="18016"/>
    <cellStyle name="Separador de milhares 5 2 5 7" xfId="23921"/>
    <cellStyle name="Separador de milhares 5 2 5 8" xfId="11628"/>
    <cellStyle name="Separador de milhares 5 2 6" xfId="1330"/>
    <cellStyle name="Separador de milhares 5 2 6 2" xfId="1966"/>
    <cellStyle name="Separador de milhares 5 2 6 2 2" xfId="3722"/>
    <cellStyle name="Separador de milhares 5 2 6 2 2 2" xfId="9626"/>
    <cellStyle name="Separador de milhares 5 2 6 2 2 2 2" xfId="32607"/>
    <cellStyle name="Separador de milhares 5 2 6 2 2 2 3" xfId="20798"/>
    <cellStyle name="Separador de milhares 5 2 6 2 2 3" xfId="26703"/>
    <cellStyle name="Separador de milhares 5 2 6 2 2 4" xfId="17286"/>
    <cellStyle name="Separador de milhares 5 2 6 2 3" xfId="7870"/>
    <cellStyle name="Separador de milhares 5 2 6 2 3 2" xfId="11382"/>
    <cellStyle name="Separador de milhares 5 2 6 2 3 2 2" xfId="34363"/>
    <cellStyle name="Separador de milhares 5 2 6 2 3 2 3" xfId="23191"/>
    <cellStyle name="Separador de milhares 5 2 6 2 3 3" xfId="30851"/>
    <cellStyle name="Separador de milhares 5 2 6 2 3 4" xfId="15530"/>
    <cellStyle name="Separador de milhares 5 2 6 2 4" xfId="4994"/>
    <cellStyle name="Separador de milhares 5 2 6 2 4 2" xfId="27975"/>
    <cellStyle name="Separador de milhares 5 2 6 2 4 3" xfId="19042"/>
    <cellStyle name="Separador de milhares 5 2 6 2 5" xfId="24947"/>
    <cellStyle name="Separador de milhares 5 2 6 2 6" xfId="13774"/>
    <cellStyle name="Separador de milhares 5 2 6 3" xfId="3086"/>
    <cellStyle name="Separador de milhares 5 2 6 3 2" xfId="8990"/>
    <cellStyle name="Separador de milhares 5 2 6 3 2 2" xfId="31971"/>
    <cellStyle name="Separador de milhares 5 2 6 3 2 3" xfId="20162"/>
    <cellStyle name="Separador de milhares 5 2 6 3 3" xfId="26067"/>
    <cellStyle name="Separador de milhares 5 2 6 3 4" xfId="16650"/>
    <cellStyle name="Separador de milhares 5 2 6 4" xfId="7234"/>
    <cellStyle name="Separador de milhares 5 2 6 4 2" xfId="10746"/>
    <cellStyle name="Separador de milhares 5 2 6 4 2 2" xfId="33727"/>
    <cellStyle name="Separador de milhares 5 2 6 4 2 3" xfId="22555"/>
    <cellStyle name="Separador de milhares 5 2 6 4 3" xfId="30215"/>
    <cellStyle name="Separador de milhares 5 2 6 4 4" xfId="14894"/>
    <cellStyle name="Separador de milhares 5 2 6 5" xfId="6038"/>
    <cellStyle name="Separador de milhares 5 2 6 5 2" xfId="21435"/>
    <cellStyle name="Separador de milhares 5 2 6 5 3" xfId="29019"/>
    <cellStyle name="Separador de milhares 5 2 6 5 4" xfId="13138"/>
    <cellStyle name="Separador de milhares 5 2 6 6" xfId="4358"/>
    <cellStyle name="Separador de milhares 5 2 6 6 2" xfId="27339"/>
    <cellStyle name="Separador de milhares 5 2 6 6 3" xfId="18406"/>
    <cellStyle name="Separador de milhares 5 2 6 7" xfId="24311"/>
    <cellStyle name="Separador de milhares 5 2 6 8" xfId="12018"/>
    <cellStyle name="Separador de milhares 5 2 7" xfId="770"/>
    <cellStyle name="Separador de milhares 5 2 7 2" xfId="2526"/>
    <cellStyle name="Separador de milhares 5 2 7 2 2" xfId="8430"/>
    <cellStyle name="Separador de milhares 5 2 7 2 2 2" xfId="31411"/>
    <cellStyle name="Separador de milhares 5 2 7 2 2 3" xfId="19602"/>
    <cellStyle name="Separador de milhares 5 2 7 2 3" xfId="25507"/>
    <cellStyle name="Separador de milhares 5 2 7 2 4" xfId="16090"/>
    <cellStyle name="Separador de milhares 5 2 7 3" xfId="6674"/>
    <cellStyle name="Separador de milhares 5 2 7 3 2" xfId="10186"/>
    <cellStyle name="Separador de milhares 5 2 7 3 2 2" xfId="33167"/>
    <cellStyle name="Separador de milhares 5 2 7 3 2 3" xfId="21995"/>
    <cellStyle name="Separador de milhares 5 2 7 3 3" xfId="29655"/>
    <cellStyle name="Separador de milhares 5 2 7 3 4" xfId="14334"/>
    <cellStyle name="Separador de milhares 5 2 7 4" xfId="4434"/>
    <cellStyle name="Separador de milhares 5 2 7 4 2" xfId="27415"/>
    <cellStyle name="Separador de milhares 5 2 7 4 3" xfId="17846"/>
    <cellStyle name="Separador de milhares 5 2 7 5" xfId="23751"/>
    <cellStyle name="Separador de milhares 5 2 7 6" xfId="12578"/>
    <cellStyle name="Separador de milhares 5 2 8" xfId="1406"/>
    <cellStyle name="Separador de milhares 5 2 8 2" xfId="3162"/>
    <cellStyle name="Separador de milhares 5 2 8 2 2" xfId="9066"/>
    <cellStyle name="Separador de milhares 5 2 8 2 2 2" xfId="32047"/>
    <cellStyle name="Separador de milhares 5 2 8 2 2 3" xfId="20238"/>
    <cellStyle name="Separador de milhares 5 2 8 2 3" xfId="26143"/>
    <cellStyle name="Separador de milhares 5 2 8 2 4" xfId="16726"/>
    <cellStyle name="Separador de milhares 5 2 8 3" xfId="7310"/>
    <cellStyle name="Separador de milhares 5 2 8 3 2" xfId="10822"/>
    <cellStyle name="Separador de milhares 5 2 8 3 2 2" xfId="33803"/>
    <cellStyle name="Separador de milhares 5 2 8 3 2 3" xfId="22631"/>
    <cellStyle name="Separador de milhares 5 2 8 3 3" xfId="30291"/>
    <cellStyle name="Separador de milhares 5 2 8 3 4" xfId="14970"/>
    <cellStyle name="Separador de milhares 5 2 8 4" xfId="6114"/>
    <cellStyle name="Separador de milhares 5 2 8 4 2" xfId="29095"/>
    <cellStyle name="Separador de milhares 5 2 8 4 3" xfId="18482"/>
    <cellStyle name="Separador de milhares 5 2 8 5" xfId="24387"/>
    <cellStyle name="Separador de milhares 5 2 8 6" xfId="13214"/>
    <cellStyle name="Separador de milhares 5 2 9" xfId="693"/>
    <cellStyle name="Separador de milhares 5 2 9 2" xfId="2450"/>
    <cellStyle name="Separador de milhares 5 2 9 2 2" xfId="8354"/>
    <cellStyle name="Separador de milhares 5 2 9 2 2 2" xfId="31335"/>
    <cellStyle name="Separador de milhares 5 2 9 2 2 3" xfId="19526"/>
    <cellStyle name="Separador de milhares 5 2 9 2 3" xfId="25431"/>
    <cellStyle name="Separador de milhares 5 2 9 2 4" xfId="16014"/>
    <cellStyle name="Separador de milhares 5 2 9 3" xfId="6598"/>
    <cellStyle name="Separador de milhares 5 2 9 3 2" xfId="10110"/>
    <cellStyle name="Separador de milhares 5 2 9 3 2 2" xfId="33091"/>
    <cellStyle name="Separador de milhares 5 2 9 3 2 3" xfId="21919"/>
    <cellStyle name="Separador de milhares 5 2 9 3 3" xfId="29579"/>
    <cellStyle name="Separador de milhares 5 2 9 3 4" xfId="14258"/>
    <cellStyle name="Separador de milhares 5 2 9 4" xfId="5478"/>
    <cellStyle name="Separador de milhares 5 2 9 4 2" xfId="28459"/>
    <cellStyle name="Separador de milhares 5 2 9 4 3" xfId="17770"/>
    <cellStyle name="Separador de milhares 5 2 9 5" xfId="23675"/>
    <cellStyle name="Separador de milhares 5 2 9 6" xfId="12502"/>
    <cellStyle name="Separador de milhares 5 3" xfId="423"/>
    <cellStyle name="Separador de milhares 5 3 10" xfId="23406"/>
    <cellStyle name="Separador de milhares 5 3 11" xfId="11520"/>
    <cellStyle name="Separador de milhares 5 3 2" xfId="584"/>
    <cellStyle name="Separador de milhares 5 3 2 2" xfId="1867"/>
    <cellStyle name="Separador de milhares 5 3 2 2 2" xfId="3623"/>
    <cellStyle name="Separador de milhares 5 3 2 2 2 2" xfId="9527"/>
    <cellStyle name="Separador de milhares 5 3 2 2 2 2 2" xfId="32508"/>
    <cellStyle name="Separador de milhares 5 3 2 2 2 2 3" xfId="20699"/>
    <cellStyle name="Separador de milhares 5 3 2 2 2 3" xfId="26604"/>
    <cellStyle name="Separador de milhares 5 3 2 2 2 4" xfId="17187"/>
    <cellStyle name="Separador de milhares 5 3 2 2 3" xfId="7771"/>
    <cellStyle name="Separador de milhares 5 3 2 2 3 2" xfId="11283"/>
    <cellStyle name="Separador de milhares 5 3 2 2 3 2 2" xfId="34264"/>
    <cellStyle name="Separador de milhares 5 3 2 2 3 2 3" xfId="23092"/>
    <cellStyle name="Separador de milhares 5 3 2 2 3 3" xfId="30752"/>
    <cellStyle name="Separador de milhares 5 3 2 2 3 4" xfId="15431"/>
    <cellStyle name="Separador de milhares 5 3 2 2 4" xfId="4895"/>
    <cellStyle name="Separador de milhares 5 3 2 2 4 2" xfId="27876"/>
    <cellStyle name="Separador de milhares 5 3 2 2 4 3" xfId="18943"/>
    <cellStyle name="Separador de milhares 5 3 2 2 5" xfId="24848"/>
    <cellStyle name="Separador de milhares 5 3 2 2 6" xfId="13675"/>
    <cellStyle name="Separador de milhares 5 3 2 3" xfId="1231"/>
    <cellStyle name="Separador de milhares 5 3 2 3 2" xfId="2987"/>
    <cellStyle name="Separador de milhares 5 3 2 3 2 2" xfId="8891"/>
    <cellStyle name="Separador de milhares 5 3 2 3 2 2 2" xfId="31872"/>
    <cellStyle name="Separador de milhares 5 3 2 3 2 2 3" xfId="20063"/>
    <cellStyle name="Separador de milhares 5 3 2 3 2 3" xfId="25968"/>
    <cellStyle name="Separador de milhares 5 3 2 3 2 4" xfId="16551"/>
    <cellStyle name="Separador de milhares 5 3 2 3 3" xfId="7135"/>
    <cellStyle name="Separador de milhares 5 3 2 3 3 2" xfId="10647"/>
    <cellStyle name="Separador de milhares 5 3 2 3 3 2 2" xfId="33628"/>
    <cellStyle name="Separador de milhares 5 3 2 3 3 2 3" xfId="22456"/>
    <cellStyle name="Separador de milhares 5 3 2 3 3 3" xfId="30116"/>
    <cellStyle name="Separador de milhares 5 3 2 3 3 4" xfId="14795"/>
    <cellStyle name="Separador de milhares 5 3 2 3 4" xfId="5939"/>
    <cellStyle name="Separador de milhares 5 3 2 3 4 2" xfId="28920"/>
    <cellStyle name="Separador de milhares 5 3 2 3 4 3" xfId="18307"/>
    <cellStyle name="Separador de milhares 5 3 2 3 5" xfId="24212"/>
    <cellStyle name="Separador de milhares 5 3 2 3 6" xfId="13039"/>
    <cellStyle name="Separador de milhares 5 3 2 4" xfId="2342"/>
    <cellStyle name="Separador de milhares 5 3 2 4 2" xfId="8246"/>
    <cellStyle name="Separador de milhares 5 3 2 4 2 2" xfId="31227"/>
    <cellStyle name="Separador de milhares 5 3 2 4 2 3" xfId="19418"/>
    <cellStyle name="Separador de milhares 5 3 2 4 3" xfId="25323"/>
    <cellStyle name="Separador de milhares 5 3 2 4 4" xfId="15906"/>
    <cellStyle name="Separador de milhares 5 3 2 5" xfId="6490"/>
    <cellStyle name="Separador de milhares 5 3 2 5 2" xfId="10002"/>
    <cellStyle name="Separador de milhares 5 3 2 5 2 2" xfId="32983"/>
    <cellStyle name="Separador de milhares 5 3 2 5 2 3" xfId="21811"/>
    <cellStyle name="Separador de milhares 5 3 2 5 3" xfId="29471"/>
    <cellStyle name="Separador de milhares 5 3 2 5 4" xfId="14150"/>
    <cellStyle name="Separador de milhares 5 3 2 6" xfId="5370"/>
    <cellStyle name="Separador de milhares 5 3 2 6 2" xfId="21174"/>
    <cellStyle name="Separador de milhares 5 3 2 6 3" xfId="28351"/>
    <cellStyle name="Separador de milhares 5 3 2 6 4" xfId="12394"/>
    <cellStyle name="Separador de milhares 5 3 2 7" xfId="4259"/>
    <cellStyle name="Separador de milhares 5 3 2 7 2" xfId="27240"/>
    <cellStyle name="Separador de milhares 5 3 2 7 3" xfId="17662"/>
    <cellStyle name="Separador de milhares 5 3 2 8" xfId="23567"/>
    <cellStyle name="Separador de milhares 5 3 2 9" xfId="11919"/>
    <cellStyle name="Separador de milhares 5 3 3" xfId="1070"/>
    <cellStyle name="Separador de milhares 5 3 3 2" xfId="1706"/>
    <cellStyle name="Separador de milhares 5 3 3 2 2" xfId="3462"/>
    <cellStyle name="Separador de milhares 5 3 3 2 2 2" xfId="9366"/>
    <cellStyle name="Separador de milhares 5 3 3 2 2 2 2" xfId="32347"/>
    <cellStyle name="Separador de milhares 5 3 3 2 2 2 3" xfId="20538"/>
    <cellStyle name="Separador de milhares 5 3 3 2 2 3" xfId="26443"/>
    <cellStyle name="Separador de milhares 5 3 3 2 2 4" xfId="17026"/>
    <cellStyle name="Separador de milhares 5 3 3 2 3" xfId="7610"/>
    <cellStyle name="Separador de milhares 5 3 3 2 3 2" xfId="11122"/>
    <cellStyle name="Separador de milhares 5 3 3 2 3 2 2" xfId="34103"/>
    <cellStyle name="Separador de milhares 5 3 3 2 3 2 3" xfId="22931"/>
    <cellStyle name="Separador de milhares 5 3 3 2 3 3" xfId="30591"/>
    <cellStyle name="Separador de milhares 5 3 3 2 3 4" xfId="15270"/>
    <cellStyle name="Separador de milhares 5 3 3 2 4" xfId="4734"/>
    <cellStyle name="Separador de milhares 5 3 3 2 4 2" xfId="27715"/>
    <cellStyle name="Separador de milhares 5 3 3 2 4 3" xfId="18782"/>
    <cellStyle name="Separador de milhares 5 3 3 2 5" xfId="24687"/>
    <cellStyle name="Separador de milhares 5 3 3 2 6" xfId="13514"/>
    <cellStyle name="Separador de milhares 5 3 3 3" xfId="2826"/>
    <cellStyle name="Separador de milhares 5 3 3 3 2" xfId="8730"/>
    <cellStyle name="Separador de milhares 5 3 3 3 2 2" xfId="31711"/>
    <cellStyle name="Separador de milhares 5 3 3 3 2 3" xfId="19902"/>
    <cellStyle name="Separador de milhares 5 3 3 3 3" xfId="25807"/>
    <cellStyle name="Separador de milhares 5 3 3 3 4" xfId="16390"/>
    <cellStyle name="Separador de milhares 5 3 3 4" xfId="6974"/>
    <cellStyle name="Separador de milhares 5 3 3 4 2" xfId="10486"/>
    <cellStyle name="Separador de milhares 5 3 3 4 2 2" xfId="33467"/>
    <cellStyle name="Separador de milhares 5 3 3 4 2 3" xfId="22295"/>
    <cellStyle name="Separador de milhares 5 3 3 4 3" xfId="29955"/>
    <cellStyle name="Separador de milhares 5 3 3 4 4" xfId="14634"/>
    <cellStyle name="Separador de milhares 5 3 3 5" xfId="5778"/>
    <cellStyle name="Separador de milhares 5 3 3 5 2" xfId="21336"/>
    <cellStyle name="Separador de milhares 5 3 3 5 3" xfId="28759"/>
    <cellStyle name="Separador de milhares 5 3 3 5 4" xfId="12878"/>
    <cellStyle name="Separador de milhares 5 3 3 6" xfId="4098"/>
    <cellStyle name="Separador de milhares 5 3 3 6 2" xfId="27079"/>
    <cellStyle name="Separador de milhares 5 3 3 6 3" xfId="18146"/>
    <cellStyle name="Separador de milhares 5 3 3 7" xfId="24051"/>
    <cellStyle name="Separador de milhares 5 3 3 8" xfId="11758"/>
    <cellStyle name="Separador de milhares 5 3 4" xfId="1468"/>
    <cellStyle name="Separador de milhares 5 3 4 2" xfId="3224"/>
    <cellStyle name="Separador de milhares 5 3 4 2 2" xfId="9128"/>
    <cellStyle name="Separador de milhares 5 3 4 2 2 2" xfId="32109"/>
    <cellStyle name="Separador de milhares 5 3 4 2 2 3" xfId="20300"/>
    <cellStyle name="Separador de milhares 5 3 4 2 3" xfId="26205"/>
    <cellStyle name="Separador de milhares 5 3 4 2 4" xfId="16788"/>
    <cellStyle name="Separador de milhares 5 3 4 3" xfId="7372"/>
    <cellStyle name="Separador de milhares 5 3 4 3 2" xfId="10884"/>
    <cellStyle name="Separador de milhares 5 3 4 3 2 2" xfId="33865"/>
    <cellStyle name="Separador de milhares 5 3 4 3 2 3" xfId="22693"/>
    <cellStyle name="Separador de milhares 5 3 4 3 3" xfId="30353"/>
    <cellStyle name="Separador de milhares 5 3 4 3 4" xfId="15032"/>
    <cellStyle name="Separador de milhares 5 3 4 4" xfId="4496"/>
    <cellStyle name="Separador de milhares 5 3 4 4 2" xfId="27477"/>
    <cellStyle name="Separador de milhares 5 3 4 4 3" xfId="18544"/>
    <cellStyle name="Separador de milhares 5 3 4 5" xfId="24449"/>
    <cellStyle name="Separador de milhares 5 3 4 6" xfId="13276"/>
    <cellStyle name="Separador de milhares 5 3 5" xfId="832"/>
    <cellStyle name="Separador de milhares 5 3 5 2" xfId="2588"/>
    <cellStyle name="Separador de milhares 5 3 5 2 2" xfId="8492"/>
    <cellStyle name="Separador de milhares 5 3 5 2 2 2" xfId="31473"/>
    <cellStyle name="Separador de milhares 5 3 5 2 2 3" xfId="19664"/>
    <cellStyle name="Separador de milhares 5 3 5 2 3" xfId="25569"/>
    <cellStyle name="Separador de milhares 5 3 5 2 4" xfId="16152"/>
    <cellStyle name="Separador de milhares 5 3 5 3" xfId="6736"/>
    <cellStyle name="Separador de milhares 5 3 5 3 2" xfId="10248"/>
    <cellStyle name="Separador de milhares 5 3 5 3 2 2" xfId="33229"/>
    <cellStyle name="Separador de milhares 5 3 5 3 2 3" xfId="22057"/>
    <cellStyle name="Separador de milhares 5 3 5 3 3" xfId="29717"/>
    <cellStyle name="Separador de milhares 5 3 5 3 4" xfId="14396"/>
    <cellStyle name="Separador de milhares 5 3 5 4" xfId="5540"/>
    <cellStyle name="Separador de milhares 5 3 5 4 2" xfId="28521"/>
    <cellStyle name="Separador de milhares 5 3 5 4 3" xfId="17908"/>
    <cellStyle name="Separador de milhares 5 3 5 5" xfId="23813"/>
    <cellStyle name="Separador de milhares 5 3 5 6" xfId="12640"/>
    <cellStyle name="Separador de milhares 5 3 6" xfId="2181"/>
    <cellStyle name="Separador de milhares 5 3 6 2" xfId="8085"/>
    <cellStyle name="Separador de milhares 5 3 6 2 2" xfId="31066"/>
    <cellStyle name="Separador de milhares 5 3 6 2 3" xfId="19257"/>
    <cellStyle name="Separador de milhares 5 3 6 3" xfId="25162"/>
    <cellStyle name="Separador de milhares 5 3 6 4" xfId="15745"/>
    <cellStyle name="Separador de milhares 5 3 7" xfId="6329"/>
    <cellStyle name="Separador de milhares 5 3 7 2" xfId="9841"/>
    <cellStyle name="Separador de milhares 5 3 7 2 2" xfId="32822"/>
    <cellStyle name="Separador de milhares 5 3 7 2 3" xfId="21650"/>
    <cellStyle name="Separador de milhares 5 3 7 3" xfId="29310"/>
    <cellStyle name="Separador de milhares 5 3 7 4" xfId="13989"/>
    <cellStyle name="Separador de milhares 5 3 8" xfId="5209"/>
    <cellStyle name="Separador de milhares 5 3 8 2" xfId="21013"/>
    <cellStyle name="Separador de milhares 5 3 8 3" xfId="28190"/>
    <cellStyle name="Separador de milhares 5 3 8 4" xfId="12233"/>
    <cellStyle name="Separador de milhares 5 3 9" xfId="3860"/>
    <cellStyle name="Separador de milhares 5 3 9 2" xfId="26841"/>
    <cellStyle name="Separador de milhares 5 3 9 3" xfId="17501"/>
    <cellStyle name="Separador de milhares 5 4" xfId="343"/>
    <cellStyle name="Separador de milhares 5 4 2" xfId="1627"/>
    <cellStyle name="Separador de milhares 5 4 2 2" xfId="3383"/>
    <cellStyle name="Separador de milhares 5 4 2 2 2" xfId="9287"/>
    <cellStyle name="Separador de milhares 5 4 2 2 2 2" xfId="32268"/>
    <cellStyle name="Separador de milhares 5 4 2 2 2 3" xfId="20459"/>
    <cellStyle name="Separador de milhares 5 4 2 2 3" xfId="26364"/>
    <cellStyle name="Separador de milhares 5 4 2 2 4" xfId="16947"/>
    <cellStyle name="Separador de milhares 5 4 2 3" xfId="7531"/>
    <cellStyle name="Separador de milhares 5 4 2 3 2" xfId="11043"/>
    <cellStyle name="Separador de milhares 5 4 2 3 2 2" xfId="34024"/>
    <cellStyle name="Separador de milhares 5 4 2 3 2 3" xfId="22852"/>
    <cellStyle name="Separador de milhares 5 4 2 3 3" xfId="30512"/>
    <cellStyle name="Separador de milhares 5 4 2 3 4" xfId="15191"/>
    <cellStyle name="Separador de milhares 5 4 2 4" xfId="4655"/>
    <cellStyle name="Separador de milhares 5 4 2 4 2" xfId="27636"/>
    <cellStyle name="Separador de milhares 5 4 2 4 3" xfId="18703"/>
    <cellStyle name="Separador de milhares 5 4 2 5" xfId="24608"/>
    <cellStyle name="Separador de milhares 5 4 2 6" xfId="13435"/>
    <cellStyle name="Separador de milhares 5 4 3" xfId="991"/>
    <cellStyle name="Separador de milhares 5 4 3 2" xfId="2747"/>
    <cellStyle name="Separador de milhares 5 4 3 2 2" xfId="8651"/>
    <cellStyle name="Separador de milhares 5 4 3 2 2 2" xfId="31632"/>
    <cellStyle name="Separador de milhares 5 4 3 2 2 3" xfId="19823"/>
    <cellStyle name="Separador de milhares 5 4 3 2 3" xfId="25728"/>
    <cellStyle name="Separador de milhares 5 4 3 2 4" xfId="16311"/>
    <cellStyle name="Separador de milhares 5 4 3 3" xfId="6895"/>
    <cellStyle name="Separador de milhares 5 4 3 3 2" xfId="10407"/>
    <cellStyle name="Separador de milhares 5 4 3 3 2 2" xfId="33388"/>
    <cellStyle name="Separador de milhares 5 4 3 3 2 3" xfId="22216"/>
    <cellStyle name="Separador de milhares 5 4 3 3 3" xfId="29876"/>
    <cellStyle name="Separador de milhares 5 4 3 3 4" xfId="14555"/>
    <cellStyle name="Separador de milhares 5 4 3 4" xfId="5699"/>
    <cellStyle name="Separador de milhares 5 4 3 4 2" xfId="28680"/>
    <cellStyle name="Separador de milhares 5 4 3 4 3" xfId="18067"/>
    <cellStyle name="Separador de milhares 5 4 3 5" xfId="23972"/>
    <cellStyle name="Separador de milhares 5 4 3 6" xfId="12799"/>
    <cellStyle name="Separador de milhares 5 4 4" xfId="2102"/>
    <cellStyle name="Separador de milhares 5 4 4 2" xfId="8006"/>
    <cellStyle name="Separador de milhares 5 4 4 2 2" xfId="30987"/>
    <cellStyle name="Separador de milhares 5 4 4 2 3" xfId="19178"/>
    <cellStyle name="Separador de milhares 5 4 4 3" xfId="25083"/>
    <cellStyle name="Separador de milhares 5 4 4 4" xfId="15666"/>
    <cellStyle name="Separador de milhares 5 4 5" xfId="6250"/>
    <cellStyle name="Separador de milhares 5 4 5 2" xfId="9762"/>
    <cellStyle name="Separador de milhares 5 4 5 2 2" xfId="32743"/>
    <cellStyle name="Separador de milhares 5 4 5 2 3" xfId="21571"/>
    <cellStyle name="Separador de milhares 5 4 5 3" xfId="29231"/>
    <cellStyle name="Separador de milhares 5 4 5 4" xfId="13910"/>
    <cellStyle name="Separador de milhares 5 4 6" xfId="5130"/>
    <cellStyle name="Separador de milhares 5 4 6 2" xfId="20934"/>
    <cellStyle name="Separador de milhares 5 4 6 3" xfId="28111"/>
    <cellStyle name="Separador de milhares 5 4 6 4" xfId="12154"/>
    <cellStyle name="Separador de milhares 5 4 7" xfId="4019"/>
    <cellStyle name="Separador de milhares 5 4 7 2" xfId="27000"/>
    <cellStyle name="Separador de milhares 5 4 7 3" xfId="17422"/>
    <cellStyle name="Separador de milhares 5 4 8" xfId="23327"/>
    <cellStyle name="Separador de milhares 5 4 9" xfId="11679"/>
    <cellStyle name="Separador de milhares 5 5" xfId="499"/>
    <cellStyle name="Separador de milhares 5 5 2" xfId="1782"/>
    <cellStyle name="Separador de milhares 5 5 2 2" xfId="3538"/>
    <cellStyle name="Separador de milhares 5 5 2 2 2" xfId="9442"/>
    <cellStyle name="Separador de milhares 5 5 2 2 2 2" xfId="32423"/>
    <cellStyle name="Separador de milhares 5 5 2 2 2 3" xfId="20614"/>
    <cellStyle name="Separador de milhares 5 5 2 2 3" xfId="26519"/>
    <cellStyle name="Separador de milhares 5 5 2 2 4" xfId="17102"/>
    <cellStyle name="Separador de milhares 5 5 2 3" xfId="7686"/>
    <cellStyle name="Separador de milhares 5 5 2 3 2" xfId="11198"/>
    <cellStyle name="Separador de milhares 5 5 2 3 2 2" xfId="34179"/>
    <cellStyle name="Separador de milhares 5 5 2 3 2 3" xfId="23007"/>
    <cellStyle name="Separador de milhares 5 5 2 3 3" xfId="30667"/>
    <cellStyle name="Separador de milhares 5 5 2 3 4" xfId="15346"/>
    <cellStyle name="Separador de milhares 5 5 2 4" xfId="4810"/>
    <cellStyle name="Separador de milhares 5 5 2 4 2" xfId="27791"/>
    <cellStyle name="Separador de milhares 5 5 2 4 3" xfId="18858"/>
    <cellStyle name="Separador de milhares 5 5 2 5" xfId="24763"/>
    <cellStyle name="Separador de milhares 5 5 2 6" xfId="13590"/>
    <cellStyle name="Separador de milhares 5 5 3" xfId="1146"/>
    <cellStyle name="Separador de milhares 5 5 3 2" xfId="2902"/>
    <cellStyle name="Separador de milhares 5 5 3 2 2" xfId="8806"/>
    <cellStyle name="Separador de milhares 5 5 3 2 2 2" xfId="31787"/>
    <cellStyle name="Separador de milhares 5 5 3 2 2 3" xfId="19978"/>
    <cellStyle name="Separador de milhares 5 5 3 2 3" xfId="25883"/>
    <cellStyle name="Separador de milhares 5 5 3 2 4" xfId="16466"/>
    <cellStyle name="Separador de milhares 5 5 3 3" xfId="7050"/>
    <cellStyle name="Separador de milhares 5 5 3 3 2" xfId="10562"/>
    <cellStyle name="Separador de milhares 5 5 3 3 2 2" xfId="33543"/>
    <cellStyle name="Separador de milhares 5 5 3 3 2 3" xfId="22371"/>
    <cellStyle name="Separador de milhares 5 5 3 3 3" xfId="30031"/>
    <cellStyle name="Separador de milhares 5 5 3 3 4" xfId="14710"/>
    <cellStyle name="Separador de milhares 5 5 3 4" xfId="5854"/>
    <cellStyle name="Separador de milhares 5 5 3 4 2" xfId="28835"/>
    <cellStyle name="Separador de milhares 5 5 3 4 3" xfId="18222"/>
    <cellStyle name="Separador de milhares 5 5 3 5" xfId="24127"/>
    <cellStyle name="Separador de milhares 5 5 3 6" xfId="12954"/>
    <cellStyle name="Separador de milhares 5 5 4" xfId="2257"/>
    <cellStyle name="Separador de milhares 5 5 4 2" xfId="8161"/>
    <cellStyle name="Separador de milhares 5 5 4 2 2" xfId="31142"/>
    <cellStyle name="Separador de milhares 5 5 4 2 3" xfId="19333"/>
    <cellStyle name="Separador de milhares 5 5 4 3" xfId="25238"/>
    <cellStyle name="Separador de milhares 5 5 4 4" xfId="15821"/>
    <cellStyle name="Separador de milhares 5 5 5" xfId="6405"/>
    <cellStyle name="Separador de milhares 5 5 5 2" xfId="9917"/>
    <cellStyle name="Separador de milhares 5 5 5 2 2" xfId="32898"/>
    <cellStyle name="Separador de milhares 5 5 5 2 3" xfId="21726"/>
    <cellStyle name="Separador de milhares 5 5 5 3" xfId="29386"/>
    <cellStyle name="Separador de milhares 5 5 5 4" xfId="14065"/>
    <cellStyle name="Separador de milhares 5 5 6" xfId="5285"/>
    <cellStyle name="Separador de milhares 5 5 6 2" xfId="21089"/>
    <cellStyle name="Separador de milhares 5 5 6 3" xfId="28266"/>
    <cellStyle name="Separador de milhares 5 5 6 4" xfId="12309"/>
    <cellStyle name="Separador de milhares 5 5 7" xfId="4174"/>
    <cellStyle name="Separador de milhares 5 5 7 2" xfId="27155"/>
    <cellStyle name="Separador de milhares 5 5 7 3" xfId="17577"/>
    <cellStyle name="Separador de milhares 5 5 8" xfId="23482"/>
    <cellStyle name="Separador de milhares 5 5 9" xfId="11834"/>
    <cellStyle name="Separador de milhares 5 6" xfId="917"/>
    <cellStyle name="Separador de milhares 5 6 2" xfId="1553"/>
    <cellStyle name="Separador de milhares 5 6 2 2" xfId="3309"/>
    <cellStyle name="Separador de milhares 5 6 2 2 2" xfId="9213"/>
    <cellStyle name="Separador de milhares 5 6 2 2 2 2" xfId="32194"/>
    <cellStyle name="Separador de milhares 5 6 2 2 2 3" xfId="20385"/>
    <cellStyle name="Separador de milhares 5 6 2 2 3" xfId="26290"/>
    <cellStyle name="Separador de milhares 5 6 2 2 4" xfId="16873"/>
    <cellStyle name="Separador de milhares 5 6 2 3" xfId="7457"/>
    <cellStyle name="Separador de milhares 5 6 2 3 2" xfId="10969"/>
    <cellStyle name="Separador de milhares 5 6 2 3 2 2" xfId="33950"/>
    <cellStyle name="Separador de milhares 5 6 2 3 2 3" xfId="22778"/>
    <cellStyle name="Separador de milhares 5 6 2 3 3" xfId="30438"/>
    <cellStyle name="Separador de milhares 5 6 2 3 4" xfId="15117"/>
    <cellStyle name="Separador de milhares 5 6 2 4" xfId="4581"/>
    <cellStyle name="Separador de milhares 5 6 2 4 2" xfId="27562"/>
    <cellStyle name="Separador de milhares 5 6 2 4 3" xfId="18629"/>
    <cellStyle name="Separador de milhares 5 6 2 5" xfId="24534"/>
    <cellStyle name="Separador de milhares 5 6 2 6" xfId="13361"/>
    <cellStyle name="Separador de milhares 5 6 3" xfId="2673"/>
    <cellStyle name="Separador de milhares 5 6 3 2" xfId="8577"/>
    <cellStyle name="Separador de milhares 5 6 3 2 2" xfId="31558"/>
    <cellStyle name="Separador de milhares 5 6 3 2 3" xfId="19749"/>
    <cellStyle name="Separador de milhares 5 6 3 3" xfId="25654"/>
    <cellStyle name="Separador de milhares 5 6 3 4" xfId="16237"/>
    <cellStyle name="Separador de milhares 5 6 4" xfId="6821"/>
    <cellStyle name="Separador de milhares 5 6 4 2" xfId="10333"/>
    <cellStyle name="Separador de milhares 5 6 4 2 2" xfId="33314"/>
    <cellStyle name="Separador de milhares 5 6 4 2 3" xfId="22142"/>
    <cellStyle name="Separador de milhares 5 6 4 3" xfId="29802"/>
    <cellStyle name="Separador de milhares 5 6 4 4" xfId="14481"/>
    <cellStyle name="Separador de milhares 5 6 5" xfId="5625"/>
    <cellStyle name="Separador de milhares 5 6 5 2" xfId="21259"/>
    <cellStyle name="Separador de milhares 5 6 5 3" xfId="28606"/>
    <cellStyle name="Separador de milhares 5 6 5 4" xfId="12725"/>
    <cellStyle name="Separador de milhares 5 6 6" xfId="3945"/>
    <cellStyle name="Separador de milhares 5 6 6 2" xfId="26926"/>
    <cellStyle name="Separador de milhares 5 6 6 3" xfId="17993"/>
    <cellStyle name="Separador de milhares 5 6 7" xfId="23898"/>
    <cellStyle name="Separador de milhares 5 6 8" xfId="11605"/>
    <cellStyle name="Separador de milhares 5 7" xfId="1307"/>
    <cellStyle name="Separador de milhares 5 7 2" xfId="1943"/>
    <cellStyle name="Separador de milhares 5 7 2 2" xfId="3699"/>
    <cellStyle name="Separador de milhares 5 7 2 2 2" xfId="9603"/>
    <cellStyle name="Separador de milhares 5 7 2 2 2 2" xfId="32584"/>
    <cellStyle name="Separador de milhares 5 7 2 2 2 3" xfId="20775"/>
    <cellStyle name="Separador de milhares 5 7 2 2 3" xfId="26680"/>
    <cellStyle name="Separador de milhares 5 7 2 2 4" xfId="17263"/>
    <cellStyle name="Separador de milhares 5 7 2 3" xfId="7847"/>
    <cellStyle name="Separador de milhares 5 7 2 3 2" xfId="11359"/>
    <cellStyle name="Separador de milhares 5 7 2 3 2 2" xfId="34340"/>
    <cellStyle name="Separador de milhares 5 7 2 3 2 3" xfId="23168"/>
    <cellStyle name="Separador de milhares 5 7 2 3 3" xfId="30828"/>
    <cellStyle name="Separador de milhares 5 7 2 3 4" xfId="15507"/>
    <cellStyle name="Separador de milhares 5 7 2 4" xfId="4971"/>
    <cellStyle name="Separador de milhares 5 7 2 4 2" xfId="27952"/>
    <cellStyle name="Separador de milhares 5 7 2 4 3" xfId="19019"/>
    <cellStyle name="Separador de milhares 5 7 2 5" xfId="24924"/>
    <cellStyle name="Separador de milhares 5 7 2 6" xfId="13751"/>
    <cellStyle name="Separador de milhares 5 7 3" xfId="3063"/>
    <cellStyle name="Separador de milhares 5 7 3 2" xfId="8967"/>
    <cellStyle name="Separador de milhares 5 7 3 2 2" xfId="31948"/>
    <cellStyle name="Separador de milhares 5 7 3 2 3" xfId="20139"/>
    <cellStyle name="Separador de milhares 5 7 3 3" xfId="26044"/>
    <cellStyle name="Separador de milhares 5 7 3 4" xfId="16627"/>
    <cellStyle name="Separador de milhares 5 7 4" xfId="7211"/>
    <cellStyle name="Separador de milhares 5 7 4 2" xfId="10723"/>
    <cellStyle name="Separador de milhares 5 7 4 2 2" xfId="33704"/>
    <cellStyle name="Separador de milhares 5 7 4 2 3" xfId="22532"/>
    <cellStyle name="Separador de milhares 5 7 4 3" xfId="30192"/>
    <cellStyle name="Separador de milhares 5 7 4 4" xfId="14871"/>
    <cellStyle name="Separador de milhares 5 7 5" xfId="6015"/>
    <cellStyle name="Separador de milhares 5 7 5 2" xfId="21412"/>
    <cellStyle name="Separador de milhares 5 7 5 3" xfId="28996"/>
    <cellStyle name="Separador de milhares 5 7 5 4" xfId="13115"/>
    <cellStyle name="Separador de milhares 5 7 6" xfId="4335"/>
    <cellStyle name="Separador de milhares 5 7 6 2" xfId="27316"/>
    <cellStyle name="Separador de milhares 5 7 6 3" xfId="18383"/>
    <cellStyle name="Separador de milhares 5 7 7" xfId="24288"/>
    <cellStyle name="Separador de milhares 5 7 8" xfId="11995"/>
    <cellStyle name="Separador de milhares 5 8" xfId="747"/>
    <cellStyle name="Separador de milhares 5 8 2" xfId="2503"/>
    <cellStyle name="Separador de milhares 5 8 2 2" xfId="8407"/>
    <cellStyle name="Separador de milhares 5 8 2 2 2" xfId="31388"/>
    <cellStyle name="Separador de milhares 5 8 2 2 3" xfId="19579"/>
    <cellStyle name="Separador de milhares 5 8 2 3" xfId="25484"/>
    <cellStyle name="Separador de milhares 5 8 2 4" xfId="16067"/>
    <cellStyle name="Separador de milhares 5 8 3" xfId="6651"/>
    <cellStyle name="Separador de milhares 5 8 3 2" xfId="10163"/>
    <cellStyle name="Separador de milhares 5 8 3 2 2" xfId="33144"/>
    <cellStyle name="Separador de milhares 5 8 3 2 3" xfId="21972"/>
    <cellStyle name="Separador de milhares 5 8 3 3" xfId="29632"/>
    <cellStyle name="Separador de milhares 5 8 3 4" xfId="14311"/>
    <cellStyle name="Separador de milhares 5 8 4" xfId="4411"/>
    <cellStyle name="Separador de milhares 5 8 4 2" xfId="27392"/>
    <cellStyle name="Separador de milhares 5 8 4 3" xfId="17823"/>
    <cellStyle name="Separador de milhares 5 8 5" xfId="23728"/>
    <cellStyle name="Separador de milhares 5 8 6" xfId="12555"/>
    <cellStyle name="Separador de milhares 5 9" xfId="1383"/>
    <cellStyle name="Separador de milhares 5 9 2" xfId="3139"/>
    <cellStyle name="Separador de milhares 5 9 2 2" xfId="9043"/>
    <cellStyle name="Separador de milhares 5 9 2 2 2" xfId="32024"/>
    <cellStyle name="Separador de milhares 5 9 2 2 3" xfId="20215"/>
    <cellStyle name="Separador de milhares 5 9 2 3" xfId="26120"/>
    <cellStyle name="Separador de milhares 5 9 2 4" xfId="16703"/>
    <cellStyle name="Separador de milhares 5 9 3" xfId="7287"/>
    <cellStyle name="Separador de milhares 5 9 3 2" xfId="10799"/>
    <cellStyle name="Separador de milhares 5 9 3 2 2" xfId="33780"/>
    <cellStyle name="Separador de milhares 5 9 3 2 3" xfId="22608"/>
    <cellStyle name="Separador de milhares 5 9 3 3" xfId="30268"/>
    <cellStyle name="Separador de milhares 5 9 3 4" xfId="14947"/>
    <cellStyle name="Separador de milhares 5 9 4" xfId="6091"/>
    <cellStyle name="Separador de milhares 5 9 4 2" xfId="29072"/>
    <cellStyle name="Separador de milhares 5 9 4 3" xfId="18459"/>
    <cellStyle name="Separador de milhares 5 9 5" xfId="24364"/>
    <cellStyle name="Separador de milhares 5 9 6" xfId="13191"/>
    <cellStyle name="Separador de milhares 6" xfId="213"/>
    <cellStyle name="Separador de milhares 6 10" xfId="671"/>
    <cellStyle name="Separador de milhares 6 10 2" xfId="2428"/>
    <cellStyle name="Separador de milhares 6 10 2 2" xfId="8332"/>
    <cellStyle name="Separador de milhares 6 10 2 2 2" xfId="31313"/>
    <cellStyle name="Separador de milhares 6 10 2 2 3" xfId="19504"/>
    <cellStyle name="Separador de milhares 6 10 2 3" xfId="25409"/>
    <cellStyle name="Separador de milhares 6 10 2 4" xfId="15992"/>
    <cellStyle name="Separador de milhares 6 10 3" xfId="6576"/>
    <cellStyle name="Separador de milhares 6 10 3 2" xfId="10088"/>
    <cellStyle name="Separador de milhares 6 10 3 2 2" xfId="33069"/>
    <cellStyle name="Separador de milhares 6 10 3 2 3" xfId="21897"/>
    <cellStyle name="Separador de milhares 6 10 3 3" xfId="29557"/>
    <cellStyle name="Separador de milhares 6 10 3 4" xfId="14236"/>
    <cellStyle name="Separador de milhares 6 10 4" xfId="5456"/>
    <cellStyle name="Separador de milhares 6 10 4 2" xfId="28437"/>
    <cellStyle name="Separador de milhares 6 10 4 3" xfId="17748"/>
    <cellStyle name="Separador de milhares 6 10 5" xfId="23653"/>
    <cellStyle name="Separador de milhares 6 10 6" xfId="12480"/>
    <cellStyle name="Separador de milhares 6 11" xfId="2029"/>
    <cellStyle name="Separador de milhares 6 11 2" xfId="7933"/>
    <cellStyle name="Separador de milhares 6 11 2 2" xfId="30914"/>
    <cellStyle name="Separador de milhares 6 11 2 3" xfId="19105"/>
    <cellStyle name="Separador de milhares 6 11 3" xfId="25010"/>
    <cellStyle name="Separador de milhares 6 11 4" xfId="15593"/>
    <cellStyle name="Separador de milhares 6 12" xfId="6177"/>
    <cellStyle name="Separador de milhares 6 12 2" xfId="9689"/>
    <cellStyle name="Separador de milhares 6 12 2 2" xfId="32670"/>
    <cellStyle name="Separador de milhares 6 12 2 3" xfId="21498"/>
    <cellStyle name="Separador de milhares 6 12 3" xfId="29158"/>
    <cellStyle name="Separador de milhares 6 12 4" xfId="13837"/>
    <cellStyle name="Separador de milhares 6 13" xfId="5057"/>
    <cellStyle name="Separador de milhares 6 13 2" xfId="20861"/>
    <cellStyle name="Separador de milhares 6 13 3" xfId="28038"/>
    <cellStyle name="Separador de milhares 6 13 4" xfId="12081"/>
    <cellStyle name="Separador de milhares 6 14" xfId="3776"/>
    <cellStyle name="Separador de milhares 6 14 2" xfId="26757"/>
    <cellStyle name="Separador de milhares 6 14 3" xfId="17349"/>
    <cellStyle name="Separador de milhares 6 15" xfId="23254"/>
    <cellStyle name="Separador de milhares 6 16" xfId="11436"/>
    <cellStyle name="Separador de milhares 6 2" xfId="292"/>
    <cellStyle name="Separador de milhares 6 2 10" xfId="2052"/>
    <cellStyle name="Separador de milhares 6 2 10 2" xfId="7956"/>
    <cellStyle name="Separador de milhares 6 2 10 2 2" xfId="30937"/>
    <cellStyle name="Separador de milhares 6 2 10 2 3" xfId="19128"/>
    <cellStyle name="Separador de milhares 6 2 10 3" xfId="25033"/>
    <cellStyle name="Separador de milhares 6 2 10 4" xfId="15616"/>
    <cellStyle name="Separador de milhares 6 2 11" xfId="6200"/>
    <cellStyle name="Separador de milhares 6 2 11 2" xfId="9712"/>
    <cellStyle name="Separador de milhares 6 2 11 2 2" xfId="32693"/>
    <cellStyle name="Separador de milhares 6 2 11 2 3" xfId="21521"/>
    <cellStyle name="Separador de milhares 6 2 11 3" xfId="29181"/>
    <cellStyle name="Separador de milhares 6 2 11 4" xfId="13860"/>
    <cellStyle name="Separador de milhares 6 2 12" xfId="5080"/>
    <cellStyle name="Separador de milhares 6 2 12 2" xfId="20884"/>
    <cellStyle name="Separador de milhares 6 2 12 3" xfId="28061"/>
    <cellStyle name="Separador de milhares 6 2 12 4" xfId="12104"/>
    <cellStyle name="Separador de milhares 6 2 13" xfId="3799"/>
    <cellStyle name="Separador de milhares 6 2 13 2" xfId="26780"/>
    <cellStyle name="Separador de milhares 6 2 13 3" xfId="17372"/>
    <cellStyle name="Separador de milhares 6 2 14" xfId="23277"/>
    <cellStyle name="Separador de milhares 6 2 15" xfId="11459"/>
    <cellStyle name="Separador de milhares 6 2 2" xfId="447"/>
    <cellStyle name="Separador de milhares 6 2 2 10" xfId="23430"/>
    <cellStyle name="Separador de milhares 6 2 2 11" xfId="11544"/>
    <cellStyle name="Separador de milhares 6 2 2 2" xfId="608"/>
    <cellStyle name="Separador de milhares 6 2 2 2 2" xfId="1891"/>
    <cellStyle name="Separador de milhares 6 2 2 2 2 2" xfId="3647"/>
    <cellStyle name="Separador de milhares 6 2 2 2 2 2 2" xfId="9551"/>
    <cellStyle name="Separador de milhares 6 2 2 2 2 2 2 2" xfId="32532"/>
    <cellStyle name="Separador de milhares 6 2 2 2 2 2 2 3" xfId="20723"/>
    <cellStyle name="Separador de milhares 6 2 2 2 2 2 3" xfId="26628"/>
    <cellStyle name="Separador de milhares 6 2 2 2 2 2 4" xfId="17211"/>
    <cellStyle name="Separador de milhares 6 2 2 2 2 3" xfId="7795"/>
    <cellStyle name="Separador de milhares 6 2 2 2 2 3 2" xfId="11307"/>
    <cellStyle name="Separador de milhares 6 2 2 2 2 3 2 2" xfId="34288"/>
    <cellStyle name="Separador de milhares 6 2 2 2 2 3 2 3" xfId="23116"/>
    <cellStyle name="Separador de milhares 6 2 2 2 2 3 3" xfId="30776"/>
    <cellStyle name="Separador de milhares 6 2 2 2 2 3 4" xfId="15455"/>
    <cellStyle name="Separador de milhares 6 2 2 2 2 4" xfId="4919"/>
    <cellStyle name="Separador de milhares 6 2 2 2 2 4 2" xfId="27900"/>
    <cellStyle name="Separador de milhares 6 2 2 2 2 4 3" xfId="18967"/>
    <cellStyle name="Separador de milhares 6 2 2 2 2 5" xfId="24872"/>
    <cellStyle name="Separador de milhares 6 2 2 2 2 6" xfId="13699"/>
    <cellStyle name="Separador de milhares 6 2 2 2 3" xfId="1255"/>
    <cellStyle name="Separador de milhares 6 2 2 2 3 2" xfId="3011"/>
    <cellStyle name="Separador de milhares 6 2 2 2 3 2 2" xfId="8915"/>
    <cellStyle name="Separador de milhares 6 2 2 2 3 2 2 2" xfId="31896"/>
    <cellStyle name="Separador de milhares 6 2 2 2 3 2 2 3" xfId="20087"/>
    <cellStyle name="Separador de milhares 6 2 2 2 3 2 3" xfId="25992"/>
    <cellStyle name="Separador de milhares 6 2 2 2 3 2 4" xfId="16575"/>
    <cellStyle name="Separador de milhares 6 2 2 2 3 3" xfId="7159"/>
    <cellStyle name="Separador de milhares 6 2 2 2 3 3 2" xfId="10671"/>
    <cellStyle name="Separador de milhares 6 2 2 2 3 3 2 2" xfId="33652"/>
    <cellStyle name="Separador de milhares 6 2 2 2 3 3 2 3" xfId="22480"/>
    <cellStyle name="Separador de milhares 6 2 2 2 3 3 3" xfId="30140"/>
    <cellStyle name="Separador de milhares 6 2 2 2 3 3 4" xfId="14819"/>
    <cellStyle name="Separador de milhares 6 2 2 2 3 4" xfId="5963"/>
    <cellStyle name="Separador de milhares 6 2 2 2 3 4 2" xfId="28944"/>
    <cellStyle name="Separador de milhares 6 2 2 2 3 4 3" xfId="18331"/>
    <cellStyle name="Separador de milhares 6 2 2 2 3 5" xfId="24236"/>
    <cellStyle name="Separador de milhares 6 2 2 2 3 6" xfId="13063"/>
    <cellStyle name="Separador de milhares 6 2 2 2 4" xfId="2366"/>
    <cellStyle name="Separador de milhares 6 2 2 2 4 2" xfId="8270"/>
    <cellStyle name="Separador de milhares 6 2 2 2 4 2 2" xfId="31251"/>
    <cellStyle name="Separador de milhares 6 2 2 2 4 2 3" xfId="19442"/>
    <cellStyle name="Separador de milhares 6 2 2 2 4 3" xfId="25347"/>
    <cellStyle name="Separador de milhares 6 2 2 2 4 4" xfId="15930"/>
    <cellStyle name="Separador de milhares 6 2 2 2 5" xfId="6514"/>
    <cellStyle name="Separador de milhares 6 2 2 2 5 2" xfId="10026"/>
    <cellStyle name="Separador de milhares 6 2 2 2 5 2 2" xfId="33007"/>
    <cellStyle name="Separador de milhares 6 2 2 2 5 2 3" xfId="21835"/>
    <cellStyle name="Separador de milhares 6 2 2 2 5 3" xfId="29495"/>
    <cellStyle name="Separador de milhares 6 2 2 2 5 4" xfId="14174"/>
    <cellStyle name="Separador de milhares 6 2 2 2 6" xfId="5394"/>
    <cellStyle name="Separador de milhares 6 2 2 2 6 2" xfId="21198"/>
    <cellStyle name="Separador de milhares 6 2 2 2 6 3" xfId="28375"/>
    <cellStyle name="Separador de milhares 6 2 2 2 6 4" xfId="12418"/>
    <cellStyle name="Separador de milhares 6 2 2 2 7" xfId="4283"/>
    <cellStyle name="Separador de milhares 6 2 2 2 7 2" xfId="27264"/>
    <cellStyle name="Separador de milhares 6 2 2 2 7 3" xfId="17686"/>
    <cellStyle name="Separador de milhares 6 2 2 2 8" xfId="23591"/>
    <cellStyle name="Separador de milhares 6 2 2 2 9" xfId="11943"/>
    <cellStyle name="Separador de milhares 6 2 2 3" xfId="1094"/>
    <cellStyle name="Separador de milhares 6 2 2 3 2" xfId="1730"/>
    <cellStyle name="Separador de milhares 6 2 2 3 2 2" xfId="3486"/>
    <cellStyle name="Separador de milhares 6 2 2 3 2 2 2" xfId="9390"/>
    <cellStyle name="Separador de milhares 6 2 2 3 2 2 2 2" xfId="32371"/>
    <cellStyle name="Separador de milhares 6 2 2 3 2 2 2 3" xfId="20562"/>
    <cellStyle name="Separador de milhares 6 2 2 3 2 2 3" xfId="26467"/>
    <cellStyle name="Separador de milhares 6 2 2 3 2 2 4" xfId="17050"/>
    <cellStyle name="Separador de milhares 6 2 2 3 2 3" xfId="7634"/>
    <cellStyle name="Separador de milhares 6 2 2 3 2 3 2" xfId="11146"/>
    <cellStyle name="Separador de milhares 6 2 2 3 2 3 2 2" xfId="34127"/>
    <cellStyle name="Separador de milhares 6 2 2 3 2 3 2 3" xfId="22955"/>
    <cellStyle name="Separador de milhares 6 2 2 3 2 3 3" xfId="30615"/>
    <cellStyle name="Separador de milhares 6 2 2 3 2 3 4" xfId="15294"/>
    <cellStyle name="Separador de milhares 6 2 2 3 2 4" xfId="4758"/>
    <cellStyle name="Separador de milhares 6 2 2 3 2 4 2" xfId="27739"/>
    <cellStyle name="Separador de milhares 6 2 2 3 2 4 3" xfId="18806"/>
    <cellStyle name="Separador de milhares 6 2 2 3 2 5" xfId="24711"/>
    <cellStyle name="Separador de milhares 6 2 2 3 2 6" xfId="13538"/>
    <cellStyle name="Separador de milhares 6 2 2 3 3" xfId="2850"/>
    <cellStyle name="Separador de milhares 6 2 2 3 3 2" xfId="8754"/>
    <cellStyle name="Separador de milhares 6 2 2 3 3 2 2" xfId="31735"/>
    <cellStyle name="Separador de milhares 6 2 2 3 3 2 3" xfId="19926"/>
    <cellStyle name="Separador de milhares 6 2 2 3 3 3" xfId="25831"/>
    <cellStyle name="Separador de milhares 6 2 2 3 3 4" xfId="16414"/>
    <cellStyle name="Separador de milhares 6 2 2 3 4" xfId="6998"/>
    <cellStyle name="Separador de milhares 6 2 2 3 4 2" xfId="10510"/>
    <cellStyle name="Separador de milhares 6 2 2 3 4 2 2" xfId="33491"/>
    <cellStyle name="Separador de milhares 6 2 2 3 4 2 3" xfId="22319"/>
    <cellStyle name="Separador de milhares 6 2 2 3 4 3" xfId="29979"/>
    <cellStyle name="Separador de milhares 6 2 2 3 4 4" xfId="14658"/>
    <cellStyle name="Separador de milhares 6 2 2 3 5" xfId="5802"/>
    <cellStyle name="Separador de milhares 6 2 2 3 5 2" xfId="21360"/>
    <cellStyle name="Separador de milhares 6 2 2 3 5 3" xfId="28783"/>
    <cellStyle name="Separador de milhares 6 2 2 3 5 4" xfId="12902"/>
    <cellStyle name="Separador de milhares 6 2 2 3 6" xfId="4122"/>
    <cellStyle name="Separador de milhares 6 2 2 3 6 2" xfId="27103"/>
    <cellStyle name="Separador de milhares 6 2 2 3 6 3" xfId="18170"/>
    <cellStyle name="Separador de milhares 6 2 2 3 7" xfId="24075"/>
    <cellStyle name="Separador de milhares 6 2 2 3 8" xfId="11782"/>
    <cellStyle name="Separador de milhares 6 2 2 4" xfId="1492"/>
    <cellStyle name="Separador de milhares 6 2 2 4 2" xfId="3248"/>
    <cellStyle name="Separador de milhares 6 2 2 4 2 2" xfId="9152"/>
    <cellStyle name="Separador de milhares 6 2 2 4 2 2 2" xfId="32133"/>
    <cellStyle name="Separador de milhares 6 2 2 4 2 2 3" xfId="20324"/>
    <cellStyle name="Separador de milhares 6 2 2 4 2 3" xfId="26229"/>
    <cellStyle name="Separador de milhares 6 2 2 4 2 4" xfId="16812"/>
    <cellStyle name="Separador de milhares 6 2 2 4 3" xfId="7396"/>
    <cellStyle name="Separador de milhares 6 2 2 4 3 2" xfId="10908"/>
    <cellStyle name="Separador de milhares 6 2 2 4 3 2 2" xfId="33889"/>
    <cellStyle name="Separador de milhares 6 2 2 4 3 2 3" xfId="22717"/>
    <cellStyle name="Separador de milhares 6 2 2 4 3 3" xfId="30377"/>
    <cellStyle name="Separador de milhares 6 2 2 4 3 4" xfId="15056"/>
    <cellStyle name="Separador de milhares 6 2 2 4 4" xfId="4520"/>
    <cellStyle name="Separador de milhares 6 2 2 4 4 2" xfId="27501"/>
    <cellStyle name="Separador de milhares 6 2 2 4 4 3" xfId="18568"/>
    <cellStyle name="Separador de milhares 6 2 2 4 5" xfId="24473"/>
    <cellStyle name="Separador de milhares 6 2 2 4 6" xfId="13300"/>
    <cellStyle name="Separador de milhares 6 2 2 5" xfId="856"/>
    <cellStyle name="Separador de milhares 6 2 2 5 2" xfId="2612"/>
    <cellStyle name="Separador de milhares 6 2 2 5 2 2" xfId="8516"/>
    <cellStyle name="Separador de milhares 6 2 2 5 2 2 2" xfId="31497"/>
    <cellStyle name="Separador de milhares 6 2 2 5 2 2 3" xfId="19688"/>
    <cellStyle name="Separador de milhares 6 2 2 5 2 3" xfId="25593"/>
    <cellStyle name="Separador de milhares 6 2 2 5 2 4" xfId="16176"/>
    <cellStyle name="Separador de milhares 6 2 2 5 3" xfId="6760"/>
    <cellStyle name="Separador de milhares 6 2 2 5 3 2" xfId="10272"/>
    <cellStyle name="Separador de milhares 6 2 2 5 3 2 2" xfId="33253"/>
    <cellStyle name="Separador de milhares 6 2 2 5 3 2 3" xfId="22081"/>
    <cellStyle name="Separador de milhares 6 2 2 5 3 3" xfId="29741"/>
    <cellStyle name="Separador de milhares 6 2 2 5 3 4" xfId="14420"/>
    <cellStyle name="Separador de milhares 6 2 2 5 4" xfId="5564"/>
    <cellStyle name="Separador de milhares 6 2 2 5 4 2" xfId="28545"/>
    <cellStyle name="Separador de milhares 6 2 2 5 4 3" xfId="17932"/>
    <cellStyle name="Separador de milhares 6 2 2 5 5" xfId="23837"/>
    <cellStyle name="Separador de milhares 6 2 2 5 6" xfId="12664"/>
    <cellStyle name="Separador de milhares 6 2 2 6" xfId="2205"/>
    <cellStyle name="Separador de milhares 6 2 2 6 2" xfId="8109"/>
    <cellStyle name="Separador de milhares 6 2 2 6 2 2" xfId="31090"/>
    <cellStyle name="Separador de milhares 6 2 2 6 2 3" xfId="19281"/>
    <cellStyle name="Separador de milhares 6 2 2 6 3" xfId="25186"/>
    <cellStyle name="Separador de milhares 6 2 2 6 4" xfId="15769"/>
    <cellStyle name="Separador de milhares 6 2 2 7" xfId="6353"/>
    <cellStyle name="Separador de milhares 6 2 2 7 2" xfId="9865"/>
    <cellStyle name="Separador de milhares 6 2 2 7 2 2" xfId="32846"/>
    <cellStyle name="Separador de milhares 6 2 2 7 2 3" xfId="21674"/>
    <cellStyle name="Separador de milhares 6 2 2 7 3" xfId="29334"/>
    <cellStyle name="Separador de milhares 6 2 2 7 4" xfId="14013"/>
    <cellStyle name="Separador de milhares 6 2 2 8" xfId="5233"/>
    <cellStyle name="Separador de milhares 6 2 2 8 2" xfId="21037"/>
    <cellStyle name="Separador de milhares 6 2 2 8 3" xfId="28214"/>
    <cellStyle name="Separador de milhares 6 2 2 8 4" xfId="12257"/>
    <cellStyle name="Separador de milhares 6 2 2 9" xfId="3884"/>
    <cellStyle name="Separador de milhares 6 2 2 9 2" xfId="26865"/>
    <cellStyle name="Separador de milhares 6 2 2 9 3" xfId="17525"/>
    <cellStyle name="Separador de milhares 6 2 3" xfId="365"/>
    <cellStyle name="Separador de milhares 6 2 3 2" xfId="1649"/>
    <cellStyle name="Separador de milhares 6 2 3 2 2" xfId="3405"/>
    <cellStyle name="Separador de milhares 6 2 3 2 2 2" xfId="9309"/>
    <cellStyle name="Separador de milhares 6 2 3 2 2 2 2" xfId="32290"/>
    <cellStyle name="Separador de milhares 6 2 3 2 2 2 3" xfId="20481"/>
    <cellStyle name="Separador de milhares 6 2 3 2 2 3" xfId="26386"/>
    <cellStyle name="Separador de milhares 6 2 3 2 2 4" xfId="16969"/>
    <cellStyle name="Separador de milhares 6 2 3 2 3" xfId="7553"/>
    <cellStyle name="Separador de milhares 6 2 3 2 3 2" xfId="11065"/>
    <cellStyle name="Separador de milhares 6 2 3 2 3 2 2" xfId="34046"/>
    <cellStyle name="Separador de milhares 6 2 3 2 3 2 3" xfId="22874"/>
    <cellStyle name="Separador de milhares 6 2 3 2 3 3" xfId="30534"/>
    <cellStyle name="Separador de milhares 6 2 3 2 3 4" xfId="15213"/>
    <cellStyle name="Separador de milhares 6 2 3 2 4" xfId="4677"/>
    <cellStyle name="Separador de milhares 6 2 3 2 4 2" xfId="27658"/>
    <cellStyle name="Separador de milhares 6 2 3 2 4 3" xfId="18725"/>
    <cellStyle name="Separador de milhares 6 2 3 2 5" xfId="24630"/>
    <cellStyle name="Separador de milhares 6 2 3 2 6" xfId="13457"/>
    <cellStyle name="Separador de milhares 6 2 3 3" xfId="1013"/>
    <cellStyle name="Separador de milhares 6 2 3 3 2" xfId="2769"/>
    <cellStyle name="Separador de milhares 6 2 3 3 2 2" xfId="8673"/>
    <cellStyle name="Separador de milhares 6 2 3 3 2 2 2" xfId="31654"/>
    <cellStyle name="Separador de milhares 6 2 3 3 2 2 3" xfId="19845"/>
    <cellStyle name="Separador de milhares 6 2 3 3 2 3" xfId="25750"/>
    <cellStyle name="Separador de milhares 6 2 3 3 2 4" xfId="16333"/>
    <cellStyle name="Separador de milhares 6 2 3 3 3" xfId="6917"/>
    <cellStyle name="Separador de milhares 6 2 3 3 3 2" xfId="10429"/>
    <cellStyle name="Separador de milhares 6 2 3 3 3 2 2" xfId="33410"/>
    <cellStyle name="Separador de milhares 6 2 3 3 3 2 3" xfId="22238"/>
    <cellStyle name="Separador de milhares 6 2 3 3 3 3" xfId="29898"/>
    <cellStyle name="Separador de milhares 6 2 3 3 3 4" xfId="14577"/>
    <cellStyle name="Separador de milhares 6 2 3 3 4" xfId="5721"/>
    <cellStyle name="Separador de milhares 6 2 3 3 4 2" xfId="28702"/>
    <cellStyle name="Separador de milhares 6 2 3 3 4 3" xfId="18089"/>
    <cellStyle name="Separador de milhares 6 2 3 3 5" xfId="23994"/>
    <cellStyle name="Separador de milhares 6 2 3 3 6" xfId="12821"/>
    <cellStyle name="Separador de milhares 6 2 3 4" xfId="2124"/>
    <cellStyle name="Separador de milhares 6 2 3 4 2" xfId="8028"/>
    <cellStyle name="Separador de milhares 6 2 3 4 2 2" xfId="31009"/>
    <cellStyle name="Separador de milhares 6 2 3 4 2 3" xfId="19200"/>
    <cellStyle name="Separador de milhares 6 2 3 4 3" xfId="25105"/>
    <cellStyle name="Separador de milhares 6 2 3 4 4" xfId="15688"/>
    <cellStyle name="Separador de milhares 6 2 3 5" xfId="6272"/>
    <cellStyle name="Separador de milhares 6 2 3 5 2" xfId="9784"/>
    <cellStyle name="Separador de milhares 6 2 3 5 2 2" xfId="32765"/>
    <cellStyle name="Separador de milhares 6 2 3 5 2 3" xfId="21593"/>
    <cellStyle name="Separador de milhares 6 2 3 5 3" xfId="29253"/>
    <cellStyle name="Separador de milhares 6 2 3 5 4" xfId="13932"/>
    <cellStyle name="Separador de milhares 6 2 3 6" xfId="5152"/>
    <cellStyle name="Separador de milhares 6 2 3 6 2" xfId="20956"/>
    <cellStyle name="Separador de milhares 6 2 3 6 3" xfId="28133"/>
    <cellStyle name="Separador de milhares 6 2 3 6 4" xfId="12176"/>
    <cellStyle name="Separador de milhares 6 2 3 7" xfId="4041"/>
    <cellStyle name="Separador de milhares 6 2 3 7 2" xfId="27022"/>
    <cellStyle name="Separador de milhares 6 2 3 7 3" xfId="17444"/>
    <cellStyle name="Separador de milhares 6 2 3 8" xfId="23349"/>
    <cellStyle name="Separador de milhares 6 2 3 9" xfId="11701"/>
    <cellStyle name="Separador de milhares 6 2 4" xfId="523"/>
    <cellStyle name="Separador de milhares 6 2 4 2" xfId="1806"/>
    <cellStyle name="Separador de milhares 6 2 4 2 2" xfId="3562"/>
    <cellStyle name="Separador de milhares 6 2 4 2 2 2" xfId="9466"/>
    <cellStyle name="Separador de milhares 6 2 4 2 2 2 2" xfId="32447"/>
    <cellStyle name="Separador de milhares 6 2 4 2 2 2 3" xfId="20638"/>
    <cellStyle name="Separador de milhares 6 2 4 2 2 3" xfId="26543"/>
    <cellStyle name="Separador de milhares 6 2 4 2 2 4" xfId="17126"/>
    <cellStyle name="Separador de milhares 6 2 4 2 3" xfId="7710"/>
    <cellStyle name="Separador de milhares 6 2 4 2 3 2" xfId="11222"/>
    <cellStyle name="Separador de milhares 6 2 4 2 3 2 2" xfId="34203"/>
    <cellStyle name="Separador de milhares 6 2 4 2 3 2 3" xfId="23031"/>
    <cellStyle name="Separador de milhares 6 2 4 2 3 3" xfId="30691"/>
    <cellStyle name="Separador de milhares 6 2 4 2 3 4" xfId="15370"/>
    <cellStyle name="Separador de milhares 6 2 4 2 4" xfId="4834"/>
    <cellStyle name="Separador de milhares 6 2 4 2 4 2" xfId="27815"/>
    <cellStyle name="Separador de milhares 6 2 4 2 4 3" xfId="18882"/>
    <cellStyle name="Separador de milhares 6 2 4 2 5" xfId="24787"/>
    <cellStyle name="Separador de milhares 6 2 4 2 6" xfId="13614"/>
    <cellStyle name="Separador de milhares 6 2 4 3" xfId="1170"/>
    <cellStyle name="Separador de milhares 6 2 4 3 2" xfId="2926"/>
    <cellStyle name="Separador de milhares 6 2 4 3 2 2" xfId="8830"/>
    <cellStyle name="Separador de milhares 6 2 4 3 2 2 2" xfId="31811"/>
    <cellStyle name="Separador de milhares 6 2 4 3 2 2 3" xfId="20002"/>
    <cellStyle name="Separador de milhares 6 2 4 3 2 3" xfId="25907"/>
    <cellStyle name="Separador de milhares 6 2 4 3 2 4" xfId="16490"/>
    <cellStyle name="Separador de milhares 6 2 4 3 3" xfId="7074"/>
    <cellStyle name="Separador de milhares 6 2 4 3 3 2" xfId="10586"/>
    <cellStyle name="Separador de milhares 6 2 4 3 3 2 2" xfId="33567"/>
    <cellStyle name="Separador de milhares 6 2 4 3 3 2 3" xfId="22395"/>
    <cellStyle name="Separador de milhares 6 2 4 3 3 3" xfId="30055"/>
    <cellStyle name="Separador de milhares 6 2 4 3 3 4" xfId="14734"/>
    <cellStyle name="Separador de milhares 6 2 4 3 4" xfId="5878"/>
    <cellStyle name="Separador de milhares 6 2 4 3 4 2" xfId="28859"/>
    <cellStyle name="Separador de milhares 6 2 4 3 4 3" xfId="18246"/>
    <cellStyle name="Separador de milhares 6 2 4 3 5" xfId="24151"/>
    <cellStyle name="Separador de milhares 6 2 4 3 6" xfId="12978"/>
    <cellStyle name="Separador de milhares 6 2 4 4" xfId="2281"/>
    <cellStyle name="Separador de milhares 6 2 4 4 2" xfId="8185"/>
    <cellStyle name="Separador de milhares 6 2 4 4 2 2" xfId="31166"/>
    <cellStyle name="Separador de milhares 6 2 4 4 2 3" xfId="19357"/>
    <cellStyle name="Separador de milhares 6 2 4 4 3" xfId="25262"/>
    <cellStyle name="Separador de milhares 6 2 4 4 4" xfId="15845"/>
    <cellStyle name="Separador de milhares 6 2 4 5" xfId="6429"/>
    <cellStyle name="Separador de milhares 6 2 4 5 2" xfId="9941"/>
    <cellStyle name="Separador de milhares 6 2 4 5 2 2" xfId="32922"/>
    <cellStyle name="Separador de milhares 6 2 4 5 2 3" xfId="21750"/>
    <cellStyle name="Separador de milhares 6 2 4 5 3" xfId="29410"/>
    <cellStyle name="Separador de milhares 6 2 4 5 4" xfId="14089"/>
    <cellStyle name="Separador de milhares 6 2 4 6" xfId="5309"/>
    <cellStyle name="Separador de milhares 6 2 4 6 2" xfId="21113"/>
    <cellStyle name="Separador de milhares 6 2 4 6 3" xfId="28290"/>
    <cellStyle name="Separador de milhares 6 2 4 6 4" xfId="12333"/>
    <cellStyle name="Separador de milhares 6 2 4 7" xfId="4198"/>
    <cellStyle name="Separador de milhares 6 2 4 7 2" xfId="27179"/>
    <cellStyle name="Separador de milhares 6 2 4 7 3" xfId="17601"/>
    <cellStyle name="Separador de milhares 6 2 4 8" xfId="23506"/>
    <cellStyle name="Separador de milhares 6 2 4 9" xfId="11858"/>
    <cellStyle name="Separador de milhares 6 2 5" xfId="941"/>
    <cellStyle name="Separador de milhares 6 2 5 2" xfId="1577"/>
    <cellStyle name="Separador de milhares 6 2 5 2 2" xfId="3333"/>
    <cellStyle name="Separador de milhares 6 2 5 2 2 2" xfId="9237"/>
    <cellStyle name="Separador de milhares 6 2 5 2 2 2 2" xfId="32218"/>
    <cellStyle name="Separador de milhares 6 2 5 2 2 2 3" xfId="20409"/>
    <cellStyle name="Separador de milhares 6 2 5 2 2 3" xfId="26314"/>
    <cellStyle name="Separador de milhares 6 2 5 2 2 4" xfId="16897"/>
    <cellStyle name="Separador de milhares 6 2 5 2 3" xfId="7481"/>
    <cellStyle name="Separador de milhares 6 2 5 2 3 2" xfId="10993"/>
    <cellStyle name="Separador de milhares 6 2 5 2 3 2 2" xfId="33974"/>
    <cellStyle name="Separador de milhares 6 2 5 2 3 2 3" xfId="22802"/>
    <cellStyle name="Separador de milhares 6 2 5 2 3 3" xfId="30462"/>
    <cellStyle name="Separador de milhares 6 2 5 2 3 4" xfId="15141"/>
    <cellStyle name="Separador de milhares 6 2 5 2 4" xfId="4605"/>
    <cellStyle name="Separador de milhares 6 2 5 2 4 2" xfId="27586"/>
    <cellStyle name="Separador de milhares 6 2 5 2 4 3" xfId="18653"/>
    <cellStyle name="Separador de milhares 6 2 5 2 5" xfId="24558"/>
    <cellStyle name="Separador de milhares 6 2 5 2 6" xfId="13385"/>
    <cellStyle name="Separador de milhares 6 2 5 3" xfId="2697"/>
    <cellStyle name="Separador de milhares 6 2 5 3 2" xfId="8601"/>
    <cellStyle name="Separador de milhares 6 2 5 3 2 2" xfId="31582"/>
    <cellStyle name="Separador de milhares 6 2 5 3 2 3" xfId="19773"/>
    <cellStyle name="Separador de milhares 6 2 5 3 3" xfId="25678"/>
    <cellStyle name="Separador de milhares 6 2 5 3 4" xfId="16261"/>
    <cellStyle name="Separador de milhares 6 2 5 4" xfId="6845"/>
    <cellStyle name="Separador de milhares 6 2 5 4 2" xfId="10357"/>
    <cellStyle name="Separador de milhares 6 2 5 4 2 2" xfId="33338"/>
    <cellStyle name="Separador de milhares 6 2 5 4 2 3" xfId="22166"/>
    <cellStyle name="Separador de milhares 6 2 5 4 3" xfId="29826"/>
    <cellStyle name="Separador de milhares 6 2 5 4 4" xfId="14505"/>
    <cellStyle name="Separador de milhares 6 2 5 5" xfId="5649"/>
    <cellStyle name="Separador de milhares 6 2 5 5 2" xfId="21283"/>
    <cellStyle name="Separador de milhares 6 2 5 5 3" xfId="28630"/>
    <cellStyle name="Separador de milhares 6 2 5 5 4" xfId="12749"/>
    <cellStyle name="Separador de milhares 6 2 5 6" xfId="3969"/>
    <cellStyle name="Separador de milhares 6 2 5 6 2" xfId="26950"/>
    <cellStyle name="Separador de milhares 6 2 5 6 3" xfId="18017"/>
    <cellStyle name="Separador de milhares 6 2 5 7" xfId="23922"/>
    <cellStyle name="Separador de milhares 6 2 5 8" xfId="11629"/>
    <cellStyle name="Separador de milhares 6 2 6" xfId="1331"/>
    <cellStyle name="Separador de milhares 6 2 6 2" xfId="1967"/>
    <cellStyle name="Separador de milhares 6 2 6 2 2" xfId="3723"/>
    <cellStyle name="Separador de milhares 6 2 6 2 2 2" xfId="9627"/>
    <cellStyle name="Separador de milhares 6 2 6 2 2 2 2" xfId="32608"/>
    <cellStyle name="Separador de milhares 6 2 6 2 2 2 3" xfId="20799"/>
    <cellStyle name="Separador de milhares 6 2 6 2 2 3" xfId="26704"/>
    <cellStyle name="Separador de milhares 6 2 6 2 2 4" xfId="17287"/>
    <cellStyle name="Separador de milhares 6 2 6 2 3" xfId="7871"/>
    <cellStyle name="Separador de milhares 6 2 6 2 3 2" xfId="11383"/>
    <cellStyle name="Separador de milhares 6 2 6 2 3 2 2" xfId="34364"/>
    <cellStyle name="Separador de milhares 6 2 6 2 3 2 3" xfId="23192"/>
    <cellStyle name="Separador de milhares 6 2 6 2 3 3" xfId="30852"/>
    <cellStyle name="Separador de milhares 6 2 6 2 3 4" xfId="15531"/>
    <cellStyle name="Separador de milhares 6 2 6 2 4" xfId="4995"/>
    <cellStyle name="Separador de milhares 6 2 6 2 4 2" xfId="27976"/>
    <cellStyle name="Separador de milhares 6 2 6 2 4 3" xfId="19043"/>
    <cellStyle name="Separador de milhares 6 2 6 2 5" xfId="24948"/>
    <cellStyle name="Separador de milhares 6 2 6 2 6" xfId="13775"/>
    <cellStyle name="Separador de milhares 6 2 6 3" xfId="3087"/>
    <cellStyle name="Separador de milhares 6 2 6 3 2" xfId="8991"/>
    <cellStyle name="Separador de milhares 6 2 6 3 2 2" xfId="31972"/>
    <cellStyle name="Separador de milhares 6 2 6 3 2 3" xfId="20163"/>
    <cellStyle name="Separador de milhares 6 2 6 3 3" xfId="26068"/>
    <cellStyle name="Separador de milhares 6 2 6 3 4" xfId="16651"/>
    <cellStyle name="Separador de milhares 6 2 6 4" xfId="7235"/>
    <cellStyle name="Separador de milhares 6 2 6 4 2" xfId="10747"/>
    <cellStyle name="Separador de milhares 6 2 6 4 2 2" xfId="33728"/>
    <cellStyle name="Separador de milhares 6 2 6 4 2 3" xfId="22556"/>
    <cellStyle name="Separador de milhares 6 2 6 4 3" xfId="30216"/>
    <cellStyle name="Separador de milhares 6 2 6 4 4" xfId="14895"/>
    <cellStyle name="Separador de milhares 6 2 6 5" xfId="6039"/>
    <cellStyle name="Separador de milhares 6 2 6 5 2" xfId="21436"/>
    <cellStyle name="Separador de milhares 6 2 6 5 3" xfId="29020"/>
    <cellStyle name="Separador de milhares 6 2 6 5 4" xfId="13139"/>
    <cellStyle name="Separador de milhares 6 2 6 6" xfId="4359"/>
    <cellStyle name="Separador de milhares 6 2 6 6 2" xfId="27340"/>
    <cellStyle name="Separador de milhares 6 2 6 6 3" xfId="18407"/>
    <cellStyle name="Separador de milhares 6 2 6 7" xfId="24312"/>
    <cellStyle name="Separador de milhares 6 2 6 8" xfId="12019"/>
    <cellStyle name="Separador de milhares 6 2 7" xfId="771"/>
    <cellStyle name="Separador de milhares 6 2 7 2" xfId="2527"/>
    <cellStyle name="Separador de milhares 6 2 7 2 2" xfId="8431"/>
    <cellStyle name="Separador de milhares 6 2 7 2 2 2" xfId="31412"/>
    <cellStyle name="Separador de milhares 6 2 7 2 2 3" xfId="19603"/>
    <cellStyle name="Separador de milhares 6 2 7 2 3" xfId="25508"/>
    <cellStyle name="Separador de milhares 6 2 7 2 4" xfId="16091"/>
    <cellStyle name="Separador de milhares 6 2 7 3" xfId="6675"/>
    <cellStyle name="Separador de milhares 6 2 7 3 2" xfId="10187"/>
    <cellStyle name="Separador de milhares 6 2 7 3 2 2" xfId="33168"/>
    <cellStyle name="Separador de milhares 6 2 7 3 2 3" xfId="21996"/>
    <cellStyle name="Separador de milhares 6 2 7 3 3" xfId="29656"/>
    <cellStyle name="Separador de milhares 6 2 7 3 4" xfId="14335"/>
    <cellStyle name="Separador de milhares 6 2 7 4" xfId="4435"/>
    <cellStyle name="Separador de milhares 6 2 7 4 2" xfId="27416"/>
    <cellStyle name="Separador de milhares 6 2 7 4 3" xfId="17847"/>
    <cellStyle name="Separador de milhares 6 2 7 5" xfId="23752"/>
    <cellStyle name="Separador de milhares 6 2 7 6" xfId="12579"/>
    <cellStyle name="Separador de milhares 6 2 8" xfId="1407"/>
    <cellStyle name="Separador de milhares 6 2 8 2" xfId="3163"/>
    <cellStyle name="Separador de milhares 6 2 8 2 2" xfId="9067"/>
    <cellStyle name="Separador de milhares 6 2 8 2 2 2" xfId="32048"/>
    <cellStyle name="Separador de milhares 6 2 8 2 2 3" xfId="20239"/>
    <cellStyle name="Separador de milhares 6 2 8 2 3" xfId="26144"/>
    <cellStyle name="Separador de milhares 6 2 8 2 4" xfId="16727"/>
    <cellStyle name="Separador de milhares 6 2 8 3" xfId="7311"/>
    <cellStyle name="Separador de milhares 6 2 8 3 2" xfId="10823"/>
    <cellStyle name="Separador de milhares 6 2 8 3 2 2" xfId="33804"/>
    <cellStyle name="Separador de milhares 6 2 8 3 2 3" xfId="22632"/>
    <cellStyle name="Separador de milhares 6 2 8 3 3" xfId="30292"/>
    <cellStyle name="Separador de milhares 6 2 8 3 4" xfId="14971"/>
    <cellStyle name="Separador de milhares 6 2 8 4" xfId="6115"/>
    <cellStyle name="Separador de milhares 6 2 8 4 2" xfId="29096"/>
    <cellStyle name="Separador de milhares 6 2 8 4 3" xfId="18483"/>
    <cellStyle name="Separador de milhares 6 2 8 5" xfId="24388"/>
    <cellStyle name="Separador de milhares 6 2 8 6" xfId="13215"/>
    <cellStyle name="Separador de milhares 6 2 9" xfId="694"/>
    <cellStyle name="Separador de milhares 6 2 9 2" xfId="2451"/>
    <cellStyle name="Separador de milhares 6 2 9 2 2" xfId="8355"/>
    <cellStyle name="Separador de milhares 6 2 9 2 2 2" xfId="31336"/>
    <cellStyle name="Separador de milhares 6 2 9 2 2 3" xfId="19527"/>
    <cellStyle name="Separador de milhares 6 2 9 2 3" xfId="25432"/>
    <cellStyle name="Separador de milhares 6 2 9 2 4" xfId="16015"/>
    <cellStyle name="Separador de milhares 6 2 9 3" xfId="6599"/>
    <cellStyle name="Separador de milhares 6 2 9 3 2" xfId="10111"/>
    <cellStyle name="Separador de milhares 6 2 9 3 2 2" xfId="33092"/>
    <cellStyle name="Separador de milhares 6 2 9 3 2 3" xfId="21920"/>
    <cellStyle name="Separador de milhares 6 2 9 3 3" xfId="29580"/>
    <cellStyle name="Separador de milhares 6 2 9 3 4" xfId="14259"/>
    <cellStyle name="Separador de milhares 6 2 9 4" xfId="5479"/>
    <cellStyle name="Separador de milhares 6 2 9 4 2" xfId="28460"/>
    <cellStyle name="Separador de milhares 6 2 9 4 3" xfId="17771"/>
    <cellStyle name="Separador de milhares 6 2 9 5" xfId="23676"/>
    <cellStyle name="Separador de milhares 6 2 9 6" xfId="12503"/>
    <cellStyle name="Separador de milhares 6 3" xfId="424"/>
    <cellStyle name="Separador de milhares 6 3 10" xfId="23407"/>
    <cellStyle name="Separador de milhares 6 3 11" xfId="11521"/>
    <cellStyle name="Separador de milhares 6 3 2" xfId="585"/>
    <cellStyle name="Separador de milhares 6 3 2 2" xfId="1868"/>
    <cellStyle name="Separador de milhares 6 3 2 2 2" xfId="3624"/>
    <cellStyle name="Separador de milhares 6 3 2 2 2 2" xfId="9528"/>
    <cellStyle name="Separador de milhares 6 3 2 2 2 2 2" xfId="32509"/>
    <cellStyle name="Separador de milhares 6 3 2 2 2 2 3" xfId="20700"/>
    <cellStyle name="Separador de milhares 6 3 2 2 2 3" xfId="26605"/>
    <cellStyle name="Separador de milhares 6 3 2 2 2 4" xfId="17188"/>
    <cellStyle name="Separador de milhares 6 3 2 2 3" xfId="7772"/>
    <cellStyle name="Separador de milhares 6 3 2 2 3 2" xfId="11284"/>
    <cellStyle name="Separador de milhares 6 3 2 2 3 2 2" xfId="34265"/>
    <cellStyle name="Separador de milhares 6 3 2 2 3 2 3" xfId="23093"/>
    <cellStyle name="Separador de milhares 6 3 2 2 3 3" xfId="30753"/>
    <cellStyle name="Separador de milhares 6 3 2 2 3 4" xfId="15432"/>
    <cellStyle name="Separador de milhares 6 3 2 2 4" xfId="4896"/>
    <cellStyle name="Separador de milhares 6 3 2 2 4 2" xfId="27877"/>
    <cellStyle name="Separador de milhares 6 3 2 2 4 3" xfId="18944"/>
    <cellStyle name="Separador de milhares 6 3 2 2 5" xfId="24849"/>
    <cellStyle name="Separador de milhares 6 3 2 2 6" xfId="13676"/>
    <cellStyle name="Separador de milhares 6 3 2 3" xfId="1232"/>
    <cellStyle name="Separador de milhares 6 3 2 3 2" xfId="2988"/>
    <cellStyle name="Separador de milhares 6 3 2 3 2 2" xfId="8892"/>
    <cellStyle name="Separador de milhares 6 3 2 3 2 2 2" xfId="31873"/>
    <cellStyle name="Separador de milhares 6 3 2 3 2 2 3" xfId="20064"/>
    <cellStyle name="Separador de milhares 6 3 2 3 2 3" xfId="25969"/>
    <cellStyle name="Separador de milhares 6 3 2 3 2 4" xfId="16552"/>
    <cellStyle name="Separador de milhares 6 3 2 3 3" xfId="7136"/>
    <cellStyle name="Separador de milhares 6 3 2 3 3 2" xfId="10648"/>
    <cellStyle name="Separador de milhares 6 3 2 3 3 2 2" xfId="33629"/>
    <cellStyle name="Separador de milhares 6 3 2 3 3 2 3" xfId="22457"/>
    <cellStyle name="Separador de milhares 6 3 2 3 3 3" xfId="30117"/>
    <cellStyle name="Separador de milhares 6 3 2 3 3 4" xfId="14796"/>
    <cellStyle name="Separador de milhares 6 3 2 3 4" xfId="5940"/>
    <cellStyle name="Separador de milhares 6 3 2 3 4 2" xfId="28921"/>
    <cellStyle name="Separador de milhares 6 3 2 3 4 3" xfId="18308"/>
    <cellStyle name="Separador de milhares 6 3 2 3 5" xfId="24213"/>
    <cellStyle name="Separador de milhares 6 3 2 3 6" xfId="13040"/>
    <cellStyle name="Separador de milhares 6 3 2 4" xfId="2343"/>
    <cellStyle name="Separador de milhares 6 3 2 4 2" xfId="8247"/>
    <cellStyle name="Separador de milhares 6 3 2 4 2 2" xfId="31228"/>
    <cellStyle name="Separador de milhares 6 3 2 4 2 3" xfId="19419"/>
    <cellStyle name="Separador de milhares 6 3 2 4 3" xfId="25324"/>
    <cellStyle name="Separador de milhares 6 3 2 4 4" xfId="15907"/>
    <cellStyle name="Separador de milhares 6 3 2 5" xfId="6491"/>
    <cellStyle name="Separador de milhares 6 3 2 5 2" xfId="10003"/>
    <cellStyle name="Separador de milhares 6 3 2 5 2 2" xfId="32984"/>
    <cellStyle name="Separador de milhares 6 3 2 5 2 3" xfId="21812"/>
    <cellStyle name="Separador de milhares 6 3 2 5 3" xfId="29472"/>
    <cellStyle name="Separador de milhares 6 3 2 5 4" xfId="14151"/>
    <cellStyle name="Separador de milhares 6 3 2 6" xfId="5371"/>
    <cellStyle name="Separador de milhares 6 3 2 6 2" xfId="21175"/>
    <cellStyle name="Separador de milhares 6 3 2 6 3" xfId="28352"/>
    <cellStyle name="Separador de milhares 6 3 2 6 4" xfId="12395"/>
    <cellStyle name="Separador de milhares 6 3 2 7" xfId="4260"/>
    <cellStyle name="Separador de milhares 6 3 2 7 2" xfId="27241"/>
    <cellStyle name="Separador de milhares 6 3 2 7 3" xfId="17663"/>
    <cellStyle name="Separador de milhares 6 3 2 8" xfId="23568"/>
    <cellStyle name="Separador de milhares 6 3 2 9" xfId="11920"/>
    <cellStyle name="Separador de milhares 6 3 3" xfId="1071"/>
    <cellStyle name="Separador de milhares 6 3 3 2" xfId="1707"/>
    <cellStyle name="Separador de milhares 6 3 3 2 2" xfId="3463"/>
    <cellStyle name="Separador de milhares 6 3 3 2 2 2" xfId="9367"/>
    <cellStyle name="Separador de milhares 6 3 3 2 2 2 2" xfId="32348"/>
    <cellStyle name="Separador de milhares 6 3 3 2 2 2 3" xfId="20539"/>
    <cellStyle name="Separador de milhares 6 3 3 2 2 3" xfId="26444"/>
    <cellStyle name="Separador de milhares 6 3 3 2 2 4" xfId="17027"/>
    <cellStyle name="Separador de milhares 6 3 3 2 3" xfId="7611"/>
    <cellStyle name="Separador de milhares 6 3 3 2 3 2" xfId="11123"/>
    <cellStyle name="Separador de milhares 6 3 3 2 3 2 2" xfId="34104"/>
    <cellStyle name="Separador de milhares 6 3 3 2 3 2 3" xfId="22932"/>
    <cellStyle name="Separador de milhares 6 3 3 2 3 3" xfId="30592"/>
    <cellStyle name="Separador de milhares 6 3 3 2 3 4" xfId="15271"/>
    <cellStyle name="Separador de milhares 6 3 3 2 4" xfId="4735"/>
    <cellStyle name="Separador de milhares 6 3 3 2 4 2" xfId="27716"/>
    <cellStyle name="Separador de milhares 6 3 3 2 4 3" xfId="18783"/>
    <cellStyle name="Separador de milhares 6 3 3 2 5" xfId="24688"/>
    <cellStyle name="Separador de milhares 6 3 3 2 6" xfId="13515"/>
    <cellStyle name="Separador de milhares 6 3 3 3" xfId="2827"/>
    <cellStyle name="Separador de milhares 6 3 3 3 2" xfId="8731"/>
    <cellStyle name="Separador de milhares 6 3 3 3 2 2" xfId="31712"/>
    <cellStyle name="Separador de milhares 6 3 3 3 2 3" xfId="19903"/>
    <cellStyle name="Separador de milhares 6 3 3 3 3" xfId="25808"/>
    <cellStyle name="Separador de milhares 6 3 3 3 4" xfId="16391"/>
    <cellStyle name="Separador de milhares 6 3 3 4" xfId="6975"/>
    <cellStyle name="Separador de milhares 6 3 3 4 2" xfId="10487"/>
    <cellStyle name="Separador de milhares 6 3 3 4 2 2" xfId="33468"/>
    <cellStyle name="Separador de milhares 6 3 3 4 2 3" xfId="22296"/>
    <cellStyle name="Separador de milhares 6 3 3 4 3" xfId="29956"/>
    <cellStyle name="Separador de milhares 6 3 3 4 4" xfId="14635"/>
    <cellStyle name="Separador de milhares 6 3 3 5" xfId="5779"/>
    <cellStyle name="Separador de milhares 6 3 3 5 2" xfId="21337"/>
    <cellStyle name="Separador de milhares 6 3 3 5 3" xfId="28760"/>
    <cellStyle name="Separador de milhares 6 3 3 5 4" xfId="12879"/>
    <cellStyle name="Separador de milhares 6 3 3 6" xfId="4099"/>
    <cellStyle name="Separador de milhares 6 3 3 6 2" xfId="27080"/>
    <cellStyle name="Separador de milhares 6 3 3 6 3" xfId="18147"/>
    <cellStyle name="Separador de milhares 6 3 3 7" xfId="24052"/>
    <cellStyle name="Separador de milhares 6 3 3 8" xfId="11759"/>
    <cellStyle name="Separador de milhares 6 3 4" xfId="1469"/>
    <cellStyle name="Separador de milhares 6 3 4 2" xfId="3225"/>
    <cellStyle name="Separador de milhares 6 3 4 2 2" xfId="9129"/>
    <cellStyle name="Separador de milhares 6 3 4 2 2 2" xfId="32110"/>
    <cellStyle name="Separador de milhares 6 3 4 2 2 3" xfId="20301"/>
    <cellStyle name="Separador de milhares 6 3 4 2 3" xfId="26206"/>
    <cellStyle name="Separador de milhares 6 3 4 2 4" xfId="16789"/>
    <cellStyle name="Separador de milhares 6 3 4 3" xfId="7373"/>
    <cellStyle name="Separador de milhares 6 3 4 3 2" xfId="10885"/>
    <cellStyle name="Separador de milhares 6 3 4 3 2 2" xfId="33866"/>
    <cellStyle name="Separador de milhares 6 3 4 3 2 3" xfId="22694"/>
    <cellStyle name="Separador de milhares 6 3 4 3 3" xfId="30354"/>
    <cellStyle name="Separador de milhares 6 3 4 3 4" xfId="15033"/>
    <cellStyle name="Separador de milhares 6 3 4 4" xfId="4497"/>
    <cellStyle name="Separador de milhares 6 3 4 4 2" xfId="27478"/>
    <cellStyle name="Separador de milhares 6 3 4 4 3" xfId="18545"/>
    <cellStyle name="Separador de milhares 6 3 4 5" xfId="24450"/>
    <cellStyle name="Separador de milhares 6 3 4 6" xfId="13277"/>
    <cellStyle name="Separador de milhares 6 3 5" xfId="833"/>
    <cellStyle name="Separador de milhares 6 3 5 2" xfId="2589"/>
    <cellStyle name="Separador de milhares 6 3 5 2 2" xfId="8493"/>
    <cellStyle name="Separador de milhares 6 3 5 2 2 2" xfId="31474"/>
    <cellStyle name="Separador de milhares 6 3 5 2 2 3" xfId="19665"/>
    <cellStyle name="Separador de milhares 6 3 5 2 3" xfId="25570"/>
    <cellStyle name="Separador de milhares 6 3 5 2 4" xfId="16153"/>
    <cellStyle name="Separador de milhares 6 3 5 3" xfId="6737"/>
    <cellStyle name="Separador de milhares 6 3 5 3 2" xfId="10249"/>
    <cellStyle name="Separador de milhares 6 3 5 3 2 2" xfId="33230"/>
    <cellStyle name="Separador de milhares 6 3 5 3 2 3" xfId="22058"/>
    <cellStyle name="Separador de milhares 6 3 5 3 3" xfId="29718"/>
    <cellStyle name="Separador de milhares 6 3 5 3 4" xfId="14397"/>
    <cellStyle name="Separador de milhares 6 3 5 4" xfId="5541"/>
    <cellStyle name="Separador de milhares 6 3 5 4 2" xfId="28522"/>
    <cellStyle name="Separador de milhares 6 3 5 4 3" xfId="17909"/>
    <cellStyle name="Separador de milhares 6 3 5 5" xfId="23814"/>
    <cellStyle name="Separador de milhares 6 3 5 6" xfId="12641"/>
    <cellStyle name="Separador de milhares 6 3 6" xfId="2182"/>
    <cellStyle name="Separador de milhares 6 3 6 2" xfId="8086"/>
    <cellStyle name="Separador de milhares 6 3 6 2 2" xfId="31067"/>
    <cellStyle name="Separador de milhares 6 3 6 2 3" xfId="19258"/>
    <cellStyle name="Separador de milhares 6 3 6 3" xfId="25163"/>
    <cellStyle name="Separador de milhares 6 3 6 4" xfId="15746"/>
    <cellStyle name="Separador de milhares 6 3 7" xfId="6330"/>
    <cellStyle name="Separador de milhares 6 3 7 2" xfId="9842"/>
    <cellStyle name="Separador de milhares 6 3 7 2 2" xfId="32823"/>
    <cellStyle name="Separador de milhares 6 3 7 2 3" xfId="21651"/>
    <cellStyle name="Separador de milhares 6 3 7 3" xfId="29311"/>
    <cellStyle name="Separador de milhares 6 3 7 4" xfId="13990"/>
    <cellStyle name="Separador de milhares 6 3 8" xfId="5210"/>
    <cellStyle name="Separador de milhares 6 3 8 2" xfId="21014"/>
    <cellStyle name="Separador de milhares 6 3 8 3" xfId="28191"/>
    <cellStyle name="Separador de milhares 6 3 8 4" xfId="12234"/>
    <cellStyle name="Separador de milhares 6 3 9" xfId="3861"/>
    <cellStyle name="Separador de milhares 6 3 9 2" xfId="26842"/>
    <cellStyle name="Separador de milhares 6 3 9 3" xfId="17502"/>
    <cellStyle name="Separador de milhares 6 4" xfId="344"/>
    <cellStyle name="Separador de milhares 6 4 2" xfId="1628"/>
    <cellStyle name="Separador de milhares 6 4 2 2" xfId="3384"/>
    <cellStyle name="Separador de milhares 6 4 2 2 2" xfId="9288"/>
    <cellStyle name="Separador de milhares 6 4 2 2 2 2" xfId="32269"/>
    <cellStyle name="Separador de milhares 6 4 2 2 2 3" xfId="20460"/>
    <cellStyle name="Separador de milhares 6 4 2 2 3" xfId="26365"/>
    <cellStyle name="Separador de milhares 6 4 2 2 4" xfId="16948"/>
    <cellStyle name="Separador de milhares 6 4 2 3" xfId="7532"/>
    <cellStyle name="Separador de milhares 6 4 2 3 2" xfId="11044"/>
    <cellStyle name="Separador de milhares 6 4 2 3 2 2" xfId="34025"/>
    <cellStyle name="Separador de milhares 6 4 2 3 2 3" xfId="22853"/>
    <cellStyle name="Separador de milhares 6 4 2 3 3" xfId="30513"/>
    <cellStyle name="Separador de milhares 6 4 2 3 4" xfId="15192"/>
    <cellStyle name="Separador de milhares 6 4 2 4" xfId="4656"/>
    <cellStyle name="Separador de milhares 6 4 2 4 2" xfId="27637"/>
    <cellStyle name="Separador de milhares 6 4 2 4 3" xfId="18704"/>
    <cellStyle name="Separador de milhares 6 4 2 5" xfId="24609"/>
    <cellStyle name="Separador de milhares 6 4 2 6" xfId="13436"/>
    <cellStyle name="Separador de milhares 6 4 3" xfId="992"/>
    <cellStyle name="Separador de milhares 6 4 3 2" xfId="2748"/>
    <cellStyle name="Separador de milhares 6 4 3 2 2" xfId="8652"/>
    <cellStyle name="Separador de milhares 6 4 3 2 2 2" xfId="31633"/>
    <cellStyle name="Separador de milhares 6 4 3 2 2 3" xfId="19824"/>
    <cellStyle name="Separador de milhares 6 4 3 2 3" xfId="25729"/>
    <cellStyle name="Separador de milhares 6 4 3 2 4" xfId="16312"/>
    <cellStyle name="Separador de milhares 6 4 3 3" xfId="6896"/>
    <cellStyle name="Separador de milhares 6 4 3 3 2" xfId="10408"/>
    <cellStyle name="Separador de milhares 6 4 3 3 2 2" xfId="33389"/>
    <cellStyle name="Separador de milhares 6 4 3 3 2 3" xfId="22217"/>
    <cellStyle name="Separador de milhares 6 4 3 3 3" xfId="29877"/>
    <cellStyle name="Separador de milhares 6 4 3 3 4" xfId="14556"/>
    <cellStyle name="Separador de milhares 6 4 3 4" xfId="5700"/>
    <cellStyle name="Separador de milhares 6 4 3 4 2" xfId="28681"/>
    <cellStyle name="Separador de milhares 6 4 3 4 3" xfId="18068"/>
    <cellStyle name="Separador de milhares 6 4 3 5" xfId="23973"/>
    <cellStyle name="Separador de milhares 6 4 3 6" xfId="12800"/>
    <cellStyle name="Separador de milhares 6 4 4" xfId="2103"/>
    <cellStyle name="Separador de milhares 6 4 4 2" xfId="8007"/>
    <cellStyle name="Separador de milhares 6 4 4 2 2" xfId="30988"/>
    <cellStyle name="Separador de milhares 6 4 4 2 3" xfId="19179"/>
    <cellStyle name="Separador de milhares 6 4 4 3" xfId="25084"/>
    <cellStyle name="Separador de milhares 6 4 4 4" xfId="15667"/>
    <cellStyle name="Separador de milhares 6 4 5" xfId="6251"/>
    <cellStyle name="Separador de milhares 6 4 5 2" xfId="9763"/>
    <cellStyle name="Separador de milhares 6 4 5 2 2" xfId="32744"/>
    <cellStyle name="Separador de milhares 6 4 5 2 3" xfId="21572"/>
    <cellStyle name="Separador de milhares 6 4 5 3" xfId="29232"/>
    <cellStyle name="Separador de milhares 6 4 5 4" xfId="13911"/>
    <cellStyle name="Separador de milhares 6 4 6" xfId="5131"/>
    <cellStyle name="Separador de milhares 6 4 6 2" xfId="20935"/>
    <cellStyle name="Separador de milhares 6 4 6 3" xfId="28112"/>
    <cellStyle name="Separador de milhares 6 4 6 4" xfId="12155"/>
    <cellStyle name="Separador de milhares 6 4 7" xfId="4020"/>
    <cellStyle name="Separador de milhares 6 4 7 2" xfId="27001"/>
    <cellStyle name="Separador de milhares 6 4 7 3" xfId="17423"/>
    <cellStyle name="Separador de milhares 6 4 8" xfId="23328"/>
    <cellStyle name="Separador de milhares 6 4 9" xfId="11680"/>
    <cellStyle name="Separador de milhares 6 5" xfId="500"/>
    <cellStyle name="Separador de milhares 6 5 2" xfId="1783"/>
    <cellStyle name="Separador de milhares 6 5 2 2" xfId="3539"/>
    <cellStyle name="Separador de milhares 6 5 2 2 2" xfId="9443"/>
    <cellStyle name="Separador de milhares 6 5 2 2 2 2" xfId="32424"/>
    <cellStyle name="Separador de milhares 6 5 2 2 2 3" xfId="20615"/>
    <cellStyle name="Separador de milhares 6 5 2 2 3" xfId="26520"/>
    <cellStyle name="Separador de milhares 6 5 2 2 4" xfId="17103"/>
    <cellStyle name="Separador de milhares 6 5 2 3" xfId="7687"/>
    <cellStyle name="Separador de milhares 6 5 2 3 2" xfId="11199"/>
    <cellStyle name="Separador de milhares 6 5 2 3 2 2" xfId="34180"/>
    <cellStyle name="Separador de milhares 6 5 2 3 2 3" xfId="23008"/>
    <cellStyle name="Separador de milhares 6 5 2 3 3" xfId="30668"/>
    <cellStyle name="Separador de milhares 6 5 2 3 4" xfId="15347"/>
    <cellStyle name="Separador de milhares 6 5 2 4" xfId="4811"/>
    <cellStyle name="Separador de milhares 6 5 2 4 2" xfId="27792"/>
    <cellStyle name="Separador de milhares 6 5 2 4 3" xfId="18859"/>
    <cellStyle name="Separador de milhares 6 5 2 5" xfId="24764"/>
    <cellStyle name="Separador de milhares 6 5 2 6" xfId="13591"/>
    <cellStyle name="Separador de milhares 6 5 3" xfId="1147"/>
    <cellStyle name="Separador de milhares 6 5 3 2" xfId="2903"/>
    <cellStyle name="Separador de milhares 6 5 3 2 2" xfId="8807"/>
    <cellStyle name="Separador de milhares 6 5 3 2 2 2" xfId="31788"/>
    <cellStyle name="Separador de milhares 6 5 3 2 2 3" xfId="19979"/>
    <cellStyle name="Separador de milhares 6 5 3 2 3" xfId="25884"/>
    <cellStyle name="Separador de milhares 6 5 3 2 4" xfId="16467"/>
    <cellStyle name="Separador de milhares 6 5 3 3" xfId="7051"/>
    <cellStyle name="Separador de milhares 6 5 3 3 2" xfId="10563"/>
    <cellStyle name="Separador de milhares 6 5 3 3 2 2" xfId="33544"/>
    <cellStyle name="Separador de milhares 6 5 3 3 2 3" xfId="22372"/>
    <cellStyle name="Separador de milhares 6 5 3 3 3" xfId="30032"/>
    <cellStyle name="Separador de milhares 6 5 3 3 4" xfId="14711"/>
    <cellStyle name="Separador de milhares 6 5 3 4" xfId="5855"/>
    <cellStyle name="Separador de milhares 6 5 3 4 2" xfId="28836"/>
    <cellStyle name="Separador de milhares 6 5 3 4 3" xfId="18223"/>
    <cellStyle name="Separador de milhares 6 5 3 5" xfId="24128"/>
    <cellStyle name="Separador de milhares 6 5 3 6" xfId="12955"/>
    <cellStyle name="Separador de milhares 6 5 4" xfId="2258"/>
    <cellStyle name="Separador de milhares 6 5 4 2" xfId="8162"/>
    <cellStyle name="Separador de milhares 6 5 4 2 2" xfId="31143"/>
    <cellStyle name="Separador de milhares 6 5 4 2 3" xfId="19334"/>
    <cellStyle name="Separador de milhares 6 5 4 3" xfId="25239"/>
    <cellStyle name="Separador de milhares 6 5 4 4" xfId="15822"/>
    <cellStyle name="Separador de milhares 6 5 5" xfId="6406"/>
    <cellStyle name="Separador de milhares 6 5 5 2" xfId="9918"/>
    <cellStyle name="Separador de milhares 6 5 5 2 2" xfId="32899"/>
    <cellStyle name="Separador de milhares 6 5 5 2 3" xfId="21727"/>
    <cellStyle name="Separador de milhares 6 5 5 3" xfId="29387"/>
    <cellStyle name="Separador de milhares 6 5 5 4" xfId="14066"/>
    <cellStyle name="Separador de milhares 6 5 6" xfId="5286"/>
    <cellStyle name="Separador de milhares 6 5 6 2" xfId="21090"/>
    <cellStyle name="Separador de milhares 6 5 6 3" xfId="28267"/>
    <cellStyle name="Separador de milhares 6 5 6 4" xfId="12310"/>
    <cellStyle name="Separador de milhares 6 5 7" xfId="4175"/>
    <cellStyle name="Separador de milhares 6 5 7 2" xfId="27156"/>
    <cellStyle name="Separador de milhares 6 5 7 3" xfId="17578"/>
    <cellStyle name="Separador de milhares 6 5 8" xfId="23483"/>
    <cellStyle name="Separador de milhares 6 5 9" xfId="11835"/>
    <cellStyle name="Separador de milhares 6 6" xfId="918"/>
    <cellStyle name="Separador de milhares 6 6 2" xfId="1554"/>
    <cellStyle name="Separador de milhares 6 6 2 2" xfId="3310"/>
    <cellStyle name="Separador de milhares 6 6 2 2 2" xfId="9214"/>
    <cellStyle name="Separador de milhares 6 6 2 2 2 2" xfId="32195"/>
    <cellStyle name="Separador de milhares 6 6 2 2 2 3" xfId="20386"/>
    <cellStyle name="Separador de milhares 6 6 2 2 3" xfId="26291"/>
    <cellStyle name="Separador de milhares 6 6 2 2 4" xfId="16874"/>
    <cellStyle name="Separador de milhares 6 6 2 3" xfId="7458"/>
    <cellStyle name="Separador de milhares 6 6 2 3 2" xfId="10970"/>
    <cellStyle name="Separador de milhares 6 6 2 3 2 2" xfId="33951"/>
    <cellStyle name="Separador de milhares 6 6 2 3 2 3" xfId="22779"/>
    <cellStyle name="Separador de milhares 6 6 2 3 3" xfId="30439"/>
    <cellStyle name="Separador de milhares 6 6 2 3 4" xfId="15118"/>
    <cellStyle name="Separador de milhares 6 6 2 4" xfId="4582"/>
    <cellStyle name="Separador de milhares 6 6 2 4 2" xfId="27563"/>
    <cellStyle name="Separador de milhares 6 6 2 4 3" xfId="18630"/>
    <cellStyle name="Separador de milhares 6 6 2 5" xfId="24535"/>
    <cellStyle name="Separador de milhares 6 6 2 6" xfId="13362"/>
    <cellStyle name="Separador de milhares 6 6 3" xfId="2674"/>
    <cellStyle name="Separador de milhares 6 6 3 2" xfId="8578"/>
    <cellStyle name="Separador de milhares 6 6 3 2 2" xfId="31559"/>
    <cellStyle name="Separador de milhares 6 6 3 2 3" xfId="19750"/>
    <cellStyle name="Separador de milhares 6 6 3 3" xfId="25655"/>
    <cellStyle name="Separador de milhares 6 6 3 4" xfId="16238"/>
    <cellStyle name="Separador de milhares 6 6 4" xfId="6822"/>
    <cellStyle name="Separador de milhares 6 6 4 2" xfId="10334"/>
    <cellStyle name="Separador de milhares 6 6 4 2 2" xfId="33315"/>
    <cellStyle name="Separador de milhares 6 6 4 2 3" xfId="22143"/>
    <cellStyle name="Separador de milhares 6 6 4 3" xfId="29803"/>
    <cellStyle name="Separador de milhares 6 6 4 4" xfId="14482"/>
    <cellStyle name="Separador de milhares 6 6 5" xfId="5626"/>
    <cellStyle name="Separador de milhares 6 6 5 2" xfId="21260"/>
    <cellStyle name="Separador de milhares 6 6 5 3" xfId="28607"/>
    <cellStyle name="Separador de milhares 6 6 5 4" xfId="12726"/>
    <cellStyle name="Separador de milhares 6 6 6" xfId="3946"/>
    <cellStyle name="Separador de milhares 6 6 6 2" xfId="26927"/>
    <cellStyle name="Separador de milhares 6 6 6 3" xfId="17994"/>
    <cellStyle name="Separador de milhares 6 6 7" xfId="23899"/>
    <cellStyle name="Separador de milhares 6 6 8" xfId="11606"/>
    <cellStyle name="Separador de milhares 6 7" xfId="1308"/>
    <cellStyle name="Separador de milhares 6 7 2" xfId="1944"/>
    <cellStyle name="Separador de milhares 6 7 2 2" xfId="3700"/>
    <cellStyle name="Separador de milhares 6 7 2 2 2" xfId="9604"/>
    <cellStyle name="Separador de milhares 6 7 2 2 2 2" xfId="32585"/>
    <cellStyle name="Separador de milhares 6 7 2 2 2 3" xfId="20776"/>
    <cellStyle name="Separador de milhares 6 7 2 2 3" xfId="26681"/>
    <cellStyle name="Separador de milhares 6 7 2 2 4" xfId="17264"/>
    <cellStyle name="Separador de milhares 6 7 2 3" xfId="7848"/>
    <cellStyle name="Separador de milhares 6 7 2 3 2" xfId="11360"/>
    <cellStyle name="Separador de milhares 6 7 2 3 2 2" xfId="34341"/>
    <cellStyle name="Separador de milhares 6 7 2 3 2 3" xfId="23169"/>
    <cellStyle name="Separador de milhares 6 7 2 3 3" xfId="30829"/>
    <cellStyle name="Separador de milhares 6 7 2 3 4" xfId="15508"/>
    <cellStyle name="Separador de milhares 6 7 2 4" xfId="4972"/>
    <cellStyle name="Separador de milhares 6 7 2 4 2" xfId="27953"/>
    <cellStyle name="Separador de milhares 6 7 2 4 3" xfId="19020"/>
    <cellStyle name="Separador de milhares 6 7 2 5" xfId="24925"/>
    <cellStyle name="Separador de milhares 6 7 2 6" xfId="13752"/>
    <cellStyle name="Separador de milhares 6 7 3" xfId="3064"/>
    <cellStyle name="Separador de milhares 6 7 3 2" xfId="8968"/>
    <cellStyle name="Separador de milhares 6 7 3 2 2" xfId="31949"/>
    <cellStyle name="Separador de milhares 6 7 3 2 3" xfId="20140"/>
    <cellStyle name="Separador de milhares 6 7 3 3" xfId="26045"/>
    <cellStyle name="Separador de milhares 6 7 3 4" xfId="16628"/>
    <cellStyle name="Separador de milhares 6 7 4" xfId="7212"/>
    <cellStyle name="Separador de milhares 6 7 4 2" xfId="10724"/>
    <cellStyle name="Separador de milhares 6 7 4 2 2" xfId="33705"/>
    <cellStyle name="Separador de milhares 6 7 4 2 3" xfId="22533"/>
    <cellStyle name="Separador de milhares 6 7 4 3" xfId="30193"/>
    <cellStyle name="Separador de milhares 6 7 4 4" xfId="14872"/>
    <cellStyle name="Separador de milhares 6 7 5" xfId="6016"/>
    <cellStyle name="Separador de milhares 6 7 5 2" xfId="21413"/>
    <cellStyle name="Separador de milhares 6 7 5 3" xfId="28997"/>
    <cellStyle name="Separador de milhares 6 7 5 4" xfId="13116"/>
    <cellStyle name="Separador de milhares 6 7 6" xfId="4336"/>
    <cellStyle name="Separador de milhares 6 7 6 2" xfId="27317"/>
    <cellStyle name="Separador de milhares 6 7 6 3" xfId="18384"/>
    <cellStyle name="Separador de milhares 6 7 7" xfId="24289"/>
    <cellStyle name="Separador de milhares 6 7 8" xfId="11996"/>
    <cellStyle name="Separador de milhares 6 8" xfId="748"/>
    <cellStyle name="Separador de milhares 6 8 2" xfId="2504"/>
    <cellStyle name="Separador de milhares 6 8 2 2" xfId="8408"/>
    <cellStyle name="Separador de milhares 6 8 2 2 2" xfId="31389"/>
    <cellStyle name="Separador de milhares 6 8 2 2 3" xfId="19580"/>
    <cellStyle name="Separador de milhares 6 8 2 3" xfId="25485"/>
    <cellStyle name="Separador de milhares 6 8 2 4" xfId="16068"/>
    <cellStyle name="Separador de milhares 6 8 3" xfId="6652"/>
    <cellStyle name="Separador de milhares 6 8 3 2" xfId="10164"/>
    <cellStyle name="Separador de milhares 6 8 3 2 2" xfId="33145"/>
    <cellStyle name="Separador de milhares 6 8 3 2 3" xfId="21973"/>
    <cellStyle name="Separador de milhares 6 8 3 3" xfId="29633"/>
    <cellStyle name="Separador de milhares 6 8 3 4" xfId="14312"/>
    <cellStyle name="Separador de milhares 6 8 4" xfId="4412"/>
    <cellStyle name="Separador de milhares 6 8 4 2" xfId="27393"/>
    <cellStyle name="Separador de milhares 6 8 4 3" xfId="17824"/>
    <cellStyle name="Separador de milhares 6 8 5" xfId="23729"/>
    <cellStyle name="Separador de milhares 6 8 6" xfId="12556"/>
    <cellStyle name="Separador de milhares 6 9" xfId="1384"/>
    <cellStyle name="Separador de milhares 6 9 2" xfId="3140"/>
    <cellStyle name="Separador de milhares 6 9 2 2" xfId="9044"/>
    <cellStyle name="Separador de milhares 6 9 2 2 2" xfId="32025"/>
    <cellStyle name="Separador de milhares 6 9 2 2 3" xfId="20216"/>
    <cellStyle name="Separador de milhares 6 9 2 3" xfId="26121"/>
    <cellStyle name="Separador de milhares 6 9 2 4" xfId="16704"/>
    <cellStyle name="Separador de milhares 6 9 3" xfId="7288"/>
    <cellStyle name="Separador de milhares 6 9 3 2" xfId="10800"/>
    <cellStyle name="Separador de milhares 6 9 3 2 2" xfId="33781"/>
    <cellStyle name="Separador de milhares 6 9 3 2 3" xfId="22609"/>
    <cellStyle name="Separador de milhares 6 9 3 3" xfId="30269"/>
    <cellStyle name="Separador de milhares 6 9 3 4" xfId="14948"/>
    <cellStyle name="Separador de milhares 6 9 4" xfId="6092"/>
    <cellStyle name="Separador de milhares 6 9 4 2" xfId="29073"/>
    <cellStyle name="Separador de milhares 6 9 4 3" xfId="18460"/>
    <cellStyle name="Separador de milhares 6 9 5" xfId="24365"/>
    <cellStyle name="Separador de milhares 6 9 6" xfId="13192"/>
    <cellStyle name="Separador de milhares 7" xfId="214"/>
    <cellStyle name="Separador de milhares 7 10" xfId="672"/>
    <cellStyle name="Separador de milhares 7 10 2" xfId="2429"/>
    <cellStyle name="Separador de milhares 7 10 2 2" xfId="8333"/>
    <cellStyle name="Separador de milhares 7 10 2 2 2" xfId="31314"/>
    <cellStyle name="Separador de milhares 7 10 2 2 3" xfId="19505"/>
    <cellStyle name="Separador de milhares 7 10 2 3" xfId="25410"/>
    <cellStyle name="Separador de milhares 7 10 2 4" xfId="15993"/>
    <cellStyle name="Separador de milhares 7 10 3" xfId="6577"/>
    <cellStyle name="Separador de milhares 7 10 3 2" xfId="10089"/>
    <cellStyle name="Separador de milhares 7 10 3 2 2" xfId="33070"/>
    <cellStyle name="Separador de milhares 7 10 3 2 3" xfId="21898"/>
    <cellStyle name="Separador de milhares 7 10 3 3" xfId="29558"/>
    <cellStyle name="Separador de milhares 7 10 3 4" xfId="14237"/>
    <cellStyle name="Separador de milhares 7 10 4" xfId="5457"/>
    <cellStyle name="Separador de milhares 7 10 4 2" xfId="28438"/>
    <cellStyle name="Separador de milhares 7 10 4 3" xfId="17749"/>
    <cellStyle name="Separador de milhares 7 10 5" xfId="23654"/>
    <cellStyle name="Separador de milhares 7 10 6" xfId="12481"/>
    <cellStyle name="Separador de milhares 7 11" xfId="2030"/>
    <cellStyle name="Separador de milhares 7 11 2" xfId="7934"/>
    <cellStyle name="Separador de milhares 7 11 2 2" xfId="30915"/>
    <cellStyle name="Separador de milhares 7 11 2 3" xfId="19106"/>
    <cellStyle name="Separador de milhares 7 11 3" xfId="25011"/>
    <cellStyle name="Separador de milhares 7 11 4" xfId="15594"/>
    <cellStyle name="Separador de milhares 7 12" xfId="6178"/>
    <cellStyle name="Separador de milhares 7 12 2" xfId="9690"/>
    <cellStyle name="Separador de milhares 7 12 2 2" xfId="32671"/>
    <cellStyle name="Separador de milhares 7 12 2 3" xfId="21499"/>
    <cellStyle name="Separador de milhares 7 12 3" xfId="29159"/>
    <cellStyle name="Separador de milhares 7 12 4" xfId="13838"/>
    <cellStyle name="Separador de milhares 7 13" xfId="5058"/>
    <cellStyle name="Separador de milhares 7 13 2" xfId="20862"/>
    <cellStyle name="Separador de milhares 7 13 3" xfId="28039"/>
    <cellStyle name="Separador de milhares 7 13 4" xfId="12082"/>
    <cellStyle name="Separador de milhares 7 14" xfId="3777"/>
    <cellStyle name="Separador de milhares 7 14 2" xfId="26758"/>
    <cellStyle name="Separador de milhares 7 14 3" xfId="17350"/>
    <cellStyle name="Separador de milhares 7 15" xfId="23255"/>
    <cellStyle name="Separador de milhares 7 16" xfId="11437"/>
    <cellStyle name="Separador de milhares 7 2" xfId="293"/>
    <cellStyle name="Separador de milhares 7 2 10" xfId="2053"/>
    <cellStyle name="Separador de milhares 7 2 10 2" xfId="7957"/>
    <cellStyle name="Separador de milhares 7 2 10 2 2" xfId="30938"/>
    <cellStyle name="Separador de milhares 7 2 10 2 3" xfId="19129"/>
    <cellStyle name="Separador de milhares 7 2 10 3" xfId="25034"/>
    <cellStyle name="Separador de milhares 7 2 10 4" xfId="15617"/>
    <cellStyle name="Separador de milhares 7 2 11" xfId="6201"/>
    <cellStyle name="Separador de milhares 7 2 11 2" xfId="9713"/>
    <cellStyle name="Separador de milhares 7 2 11 2 2" xfId="32694"/>
    <cellStyle name="Separador de milhares 7 2 11 2 3" xfId="21522"/>
    <cellStyle name="Separador de milhares 7 2 11 3" xfId="29182"/>
    <cellStyle name="Separador de milhares 7 2 11 4" xfId="13861"/>
    <cellStyle name="Separador de milhares 7 2 12" xfId="5081"/>
    <cellStyle name="Separador de milhares 7 2 12 2" xfId="20885"/>
    <cellStyle name="Separador de milhares 7 2 12 3" xfId="28062"/>
    <cellStyle name="Separador de milhares 7 2 12 4" xfId="12105"/>
    <cellStyle name="Separador de milhares 7 2 13" xfId="3800"/>
    <cellStyle name="Separador de milhares 7 2 13 2" xfId="26781"/>
    <cellStyle name="Separador de milhares 7 2 13 3" xfId="17373"/>
    <cellStyle name="Separador de milhares 7 2 14" xfId="23278"/>
    <cellStyle name="Separador de milhares 7 2 15" xfId="11460"/>
    <cellStyle name="Separador de milhares 7 2 2" xfId="448"/>
    <cellStyle name="Separador de milhares 7 2 2 10" xfId="23431"/>
    <cellStyle name="Separador de milhares 7 2 2 11" xfId="11545"/>
    <cellStyle name="Separador de milhares 7 2 2 2" xfId="609"/>
    <cellStyle name="Separador de milhares 7 2 2 2 2" xfId="1892"/>
    <cellStyle name="Separador de milhares 7 2 2 2 2 2" xfId="3648"/>
    <cellStyle name="Separador de milhares 7 2 2 2 2 2 2" xfId="9552"/>
    <cellStyle name="Separador de milhares 7 2 2 2 2 2 2 2" xfId="32533"/>
    <cellStyle name="Separador de milhares 7 2 2 2 2 2 2 3" xfId="20724"/>
    <cellStyle name="Separador de milhares 7 2 2 2 2 2 3" xfId="26629"/>
    <cellStyle name="Separador de milhares 7 2 2 2 2 2 4" xfId="17212"/>
    <cellStyle name="Separador de milhares 7 2 2 2 2 3" xfId="7796"/>
    <cellStyle name="Separador de milhares 7 2 2 2 2 3 2" xfId="11308"/>
    <cellStyle name="Separador de milhares 7 2 2 2 2 3 2 2" xfId="34289"/>
    <cellStyle name="Separador de milhares 7 2 2 2 2 3 2 3" xfId="23117"/>
    <cellStyle name="Separador de milhares 7 2 2 2 2 3 3" xfId="30777"/>
    <cellStyle name="Separador de milhares 7 2 2 2 2 3 4" xfId="15456"/>
    <cellStyle name="Separador de milhares 7 2 2 2 2 4" xfId="4920"/>
    <cellStyle name="Separador de milhares 7 2 2 2 2 4 2" xfId="27901"/>
    <cellStyle name="Separador de milhares 7 2 2 2 2 4 3" xfId="18968"/>
    <cellStyle name="Separador de milhares 7 2 2 2 2 5" xfId="24873"/>
    <cellStyle name="Separador de milhares 7 2 2 2 2 6" xfId="13700"/>
    <cellStyle name="Separador de milhares 7 2 2 2 3" xfId="1256"/>
    <cellStyle name="Separador de milhares 7 2 2 2 3 2" xfId="3012"/>
    <cellStyle name="Separador de milhares 7 2 2 2 3 2 2" xfId="8916"/>
    <cellStyle name="Separador de milhares 7 2 2 2 3 2 2 2" xfId="31897"/>
    <cellStyle name="Separador de milhares 7 2 2 2 3 2 2 3" xfId="20088"/>
    <cellStyle name="Separador de milhares 7 2 2 2 3 2 3" xfId="25993"/>
    <cellStyle name="Separador de milhares 7 2 2 2 3 2 4" xfId="16576"/>
    <cellStyle name="Separador de milhares 7 2 2 2 3 3" xfId="7160"/>
    <cellStyle name="Separador de milhares 7 2 2 2 3 3 2" xfId="10672"/>
    <cellStyle name="Separador de milhares 7 2 2 2 3 3 2 2" xfId="33653"/>
    <cellStyle name="Separador de milhares 7 2 2 2 3 3 2 3" xfId="22481"/>
    <cellStyle name="Separador de milhares 7 2 2 2 3 3 3" xfId="30141"/>
    <cellStyle name="Separador de milhares 7 2 2 2 3 3 4" xfId="14820"/>
    <cellStyle name="Separador de milhares 7 2 2 2 3 4" xfId="5964"/>
    <cellStyle name="Separador de milhares 7 2 2 2 3 4 2" xfId="28945"/>
    <cellStyle name="Separador de milhares 7 2 2 2 3 4 3" xfId="18332"/>
    <cellStyle name="Separador de milhares 7 2 2 2 3 5" xfId="24237"/>
    <cellStyle name="Separador de milhares 7 2 2 2 3 6" xfId="13064"/>
    <cellStyle name="Separador de milhares 7 2 2 2 4" xfId="2367"/>
    <cellStyle name="Separador de milhares 7 2 2 2 4 2" xfId="8271"/>
    <cellStyle name="Separador de milhares 7 2 2 2 4 2 2" xfId="31252"/>
    <cellStyle name="Separador de milhares 7 2 2 2 4 2 3" xfId="19443"/>
    <cellStyle name="Separador de milhares 7 2 2 2 4 3" xfId="25348"/>
    <cellStyle name="Separador de milhares 7 2 2 2 4 4" xfId="15931"/>
    <cellStyle name="Separador de milhares 7 2 2 2 5" xfId="6515"/>
    <cellStyle name="Separador de milhares 7 2 2 2 5 2" xfId="10027"/>
    <cellStyle name="Separador de milhares 7 2 2 2 5 2 2" xfId="33008"/>
    <cellStyle name="Separador de milhares 7 2 2 2 5 2 3" xfId="21836"/>
    <cellStyle name="Separador de milhares 7 2 2 2 5 3" xfId="29496"/>
    <cellStyle name="Separador de milhares 7 2 2 2 5 4" xfId="14175"/>
    <cellStyle name="Separador de milhares 7 2 2 2 6" xfId="5395"/>
    <cellStyle name="Separador de milhares 7 2 2 2 6 2" xfId="21199"/>
    <cellStyle name="Separador de milhares 7 2 2 2 6 3" xfId="28376"/>
    <cellStyle name="Separador de milhares 7 2 2 2 6 4" xfId="12419"/>
    <cellStyle name="Separador de milhares 7 2 2 2 7" xfId="4284"/>
    <cellStyle name="Separador de milhares 7 2 2 2 7 2" xfId="27265"/>
    <cellStyle name="Separador de milhares 7 2 2 2 7 3" xfId="17687"/>
    <cellStyle name="Separador de milhares 7 2 2 2 8" xfId="23592"/>
    <cellStyle name="Separador de milhares 7 2 2 2 9" xfId="11944"/>
    <cellStyle name="Separador de milhares 7 2 2 3" xfId="1095"/>
    <cellStyle name="Separador de milhares 7 2 2 3 2" xfId="1731"/>
    <cellStyle name="Separador de milhares 7 2 2 3 2 2" xfId="3487"/>
    <cellStyle name="Separador de milhares 7 2 2 3 2 2 2" xfId="9391"/>
    <cellStyle name="Separador de milhares 7 2 2 3 2 2 2 2" xfId="32372"/>
    <cellStyle name="Separador de milhares 7 2 2 3 2 2 2 3" xfId="20563"/>
    <cellStyle name="Separador de milhares 7 2 2 3 2 2 3" xfId="26468"/>
    <cellStyle name="Separador de milhares 7 2 2 3 2 2 4" xfId="17051"/>
    <cellStyle name="Separador de milhares 7 2 2 3 2 3" xfId="7635"/>
    <cellStyle name="Separador de milhares 7 2 2 3 2 3 2" xfId="11147"/>
    <cellStyle name="Separador de milhares 7 2 2 3 2 3 2 2" xfId="34128"/>
    <cellStyle name="Separador de milhares 7 2 2 3 2 3 2 3" xfId="22956"/>
    <cellStyle name="Separador de milhares 7 2 2 3 2 3 3" xfId="30616"/>
    <cellStyle name="Separador de milhares 7 2 2 3 2 3 4" xfId="15295"/>
    <cellStyle name="Separador de milhares 7 2 2 3 2 4" xfId="4759"/>
    <cellStyle name="Separador de milhares 7 2 2 3 2 4 2" xfId="27740"/>
    <cellStyle name="Separador de milhares 7 2 2 3 2 4 3" xfId="18807"/>
    <cellStyle name="Separador de milhares 7 2 2 3 2 5" xfId="24712"/>
    <cellStyle name="Separador de milhares 7 2 2 3 2 6" xfId="13539"/>
    <cellStyle name="Separador de milhares 7 2 2 3 3" xfId="2851"/>
    <cellStyle name="Separador de milhares 7 2 2 3 3 2" xfId="8755"/>
    <cellStyle name="Separador de milhares 7 2 2 3 3 2 2" xfId="31736"/>
    <cellStyle name="Separador de milhares 7 2 2 3 3 2 3" xfId="19927"/>
    <cellStyle name="Separador de milhares 7 2 2 3 3 3" xfId="25832"/>
    <cellStyle name="Separador de milhares 7 2 2 3 3 4" xfId="16415"/>
    <cellStyle name="Separador de milhares 7 2 2 3 4" xfId="6999"/>
    <cellStyle name="Separador de milhares 7 2 2 3 4 2" xfId="10511"/>
    <cellStyle name="Separador de milhares 7 2 2 3 4 2 2" xfId="33492"/>
    <cellStyle name="Separador de milhares 7 2 2 3 4 2 3" xfId="22320"/>
    <cellStyle name="Separador de milhares 7 2 2 3 4 3" xfId="29980"/>
    <cellStyle name="Separador de milhares 7 2 2 3 4 4" xfId="14659"/>
    <cellStyle name="Separador de milhares 7 2 2 3 5" xfId="5803"/>
    <cellStyle name="Separador de milhares 7 2 2 3 5 2" xfId="21361"/>
    <cellStyle name="Separador de milhares 7 2 2 3 5 3" xfId="28784"/>
    <cellStyle name="Separador de milhares 7 2 2 3 5 4" xfId="12903"/>
    <cellStyle name="Separador de milhares 7 2 2 3 6" xfId="4123"/>
    <cellStyle name="Separador de milhares 7 2 2 3 6 2" xfId="27104"/>
    <cellStyle name="Separador de milhares 7 2 2 3 6 3" xfId="18171"/>
    <cellStyle name="Separador de milhares 7 2 2 3 7" xfId="24076"/>
    <cellStyle name="Separador de milhares 7 2 2 3 8" xfId="11783"/>
    <cellStyle name="Separador de milhares 7 2 2 4" xfId="1493"/>
    <cellStyle name="Separador de milhares 7 2 2 4 2" xfId="3249"/>
    <cellStyle name="Separador de milhares 7 2 2 4 2 2" xfId="9153"/>
    <cellStyle name="Separador de milhares 7 2 2 4 2 2 2" xfId="32134"/>
    <cellStyle name="Separador de milhares 7 2 2 4 2 2 3" xfId="20325"/>
    <cellStyle name="Separador de milhares 7 2 2 4 2 3" xfId="26230"/>
    <cellStyle name="Separador de milhares 7 2 2 4 2 4" xfId="16813"/>
    <cellStyle name="Separador de milhares 7 2 2 4 3" xfId="7397"/>
    <cellStyle name="Separador de milhares 7 2 2 4 3 2" xfId="10909"/>
    <cellStyle name="Separador de milhares 7 2 2 4 3 2 2" xfId="33890"/>
    <cellStyle name="Separador de milhares 7 2 2 4 3 2 3" xfId="22718"/>
    <cellStyle name="Separador de milhares 7 2 2 4 3 3" xfId="30378"/>
    <cellStyle name="Separador de milhares 7 2 2 4 3 4" xfId="15057"/>
    <cellStyle name="Separador de milhares 7 2 2 4 4" xfId="4521"/>
    <cellStyle name="Separador de milhares 7 2 2 4 4 2" xfId="27502"/>
    <cellStyle name="Separador de milhares 7 2 2 4 4 3" xfId="18569"/>
    <cellStyle name="Separador de milhares 7 2 2 4 5" xfId="24474"/>
    <cellStyle name="Separador de milhares 7 2 2 4 6" xfId="13301"/>
    <cellStyle name="Separador de milhares 7 2 2 5" xfId="857"/>
    <cellStyle name="Separador de milhares 7 2 2 5 2" xfId="2613"/>
    <cellStyle name="Separador de milhares 7 2 2 5 2 2" xfId="8517"/>
    <cellStyle name="Separador de milhares 7 2 2 5 2 2 2" xfId="31498"/>
    <cellStyle name="Separador de milhares 7 2 2 5 2 2 3" xfId="19689"/>
    <cellStyle name="Separador de milhares 7 2 2 5 2 3" xfId="25594"/>
    <cellStyle name="Separador de milhares 7 2 2 5 2 4" xfId="16177"/>
    <cellStyle name="Separador de milhares 7 2 2 5 3" xfId="6761"/>
    <cellStyle name="Separador de milhares 7 2 2 5 3 2" xfId="10273"/>
    <cellStyle name="Separador de milhares 7 2 2 5 3 2 2" xfId="33254"/>
    <cellStyle name="Separador de milhares 7 2 2 5 3 2 3" xfId="22082"/>
    <cellStyle name="Separador de milhares 7 2 2 5 3 3" xfId="29742"/>
    <cellStyle name="Separador de milhares 7 2 2 5 3 4" xfId="14421"/>
    <cellStyle name="Separador de milhares 7 2 2 5 4" xfId="5565"/>
    <cellStyle name="Separador de milhares 7 2 2 5 4 2" xfId="28546"/>
    <cellStyle name="Separador de milhares 7 2 2 5 4 3" xfId="17933"/>
    <cellStyle name="Separador de milhares 7 2 2 5 5" xfId="23838"/>
    <cellStyle name="Separador de milhares 7 2 2 5 6" xfId="12665"/>
    <cellStyle name="Separador de milhares 7 2 2 6" xfId="2206"/>
    <cellStyle name="Separador de milhares 7 2 2 6 2" xfId="8110"/>
    <cellStyle name="Separador de milhares 7 2 2 6 2 2" xfId="31091"/>
    <cellStyle name="Separador de milhares 7 2 2 6 2 3" xfId="19282"/>
    <cellStyle name="Separador de milhares 7 2 2 6 3" xfId="25187"/>
    <cellStyle name="Separador de milhares 7 2 2 6 4" xfId="15770"/>
    <cellStyle name="Separador de milhares 7 2 2 7" xfId="6354"/>
    <cellStyle name="Separador de milhares 7 2 2 7 2" xfId="9866"/>
    <cellStyle name="Separador de milhares 7 2 2 7 2 2" xfId="32847"/>
    <cellStyle name="Separador de milhares 7 2 2 7 2 3" xfId="21675"/>
    <cellStyle name="Separador de milhares 7 2 2 7 3" xfId="29335"/>
    <cellStyle name="Separador de milhares 7 2 2 7 4" xfId="14014"/>
    <cellStyle name="Separador de milhares 7 2 2 8" xfId="5234"/>
    <cellStyle name="Separador de milhares 7 2 2 8 2" xfId="21038"/>
    <cellStyle name="Separador de milhares 7 2 2 8 3" xfId="28215"/>
    <cellStyle name="Separador de milhares 7 2 2 8 4" xfId="12258"/>
    <cellStyle name="Separador de milhares 7 2 2 9" xfId="3885"/>
    <cellStyle name="Separador de milhares 7 2 2 9 2" xfId="26866"/>
    <cellStyle name="Separador de milhares 7 2 2 9 3" xfId="17526"/>
    <cellStyle name="Separador de milhares 7 2 3" xfId="366"/>
    <cellStyle name="Separador de milhares 7 2 3 2" xfId="1650"/>
    <cellStyle name="Separador de milhares 7 2 3 2 2" xfId="3406"/>
    <cellStyle name="Separador de milhares 7 2 3 2 2 2" xfId="9310"/>
    <cellStyle name="Separador de milhares 7 2 3 2 2 2 2" xfId="32291"/>
    <cellStyle name="Separador de milhares 7 2 3 2 2 2 3" xfId="20482"/>
    <cellStyle name="Separador de milhares 7 2 3 2 2 3" xfId="26387"/>
    <cellStyle name="Separador de milhares 7 2 3 2 2 4" xfId="16970"/>
    <cellStyle name="Separador de milhares 7 2 3 2 3" xfId="7554"/>
    <cellStyle name="Separador de milhares 7 2 3 2 3 2" xfId="11066"/>
    <cellStyle name="Separador de milhares 7 2 3 2 3 2 2" xfId="34047"/>
    <cellStyle name="Separador de milhares 7 2 3 2 3 2 3" xfId="22875"/>
    <cellStyle name="Separador de milhares 7 2 3 2 3 3" xfId="30535"/>
    <cellStyle name="Separador de milhares 7 2 3 2 3 4" xfId="15214"/>
    <cellStyle name="Separador de milhares 7 2 3 2 4" xfId="4678"/>
    <cellStyle name="Separador de milhares 7 2 3 2 4 2" xfId="27659"/>
    <cellStyle name="Separador de milhares 7 2 3 2 4 3" xfId="18726"/>
    <cellStyle name="Separador de milhares 7 2 3 2 5" xfId="24631"/>
    <cellStyle name="Separador de milhares 7 2 3 2 6" xfId="13458"/>
    <cellStyle name="Separador de milhares 7 2 3 3" xfId="1014"/>
    <cellStyle name="Separador de milhares 7 2 3 3 2" xfId="2770"/>
    <cellStyle name="Separador de milhares 7 2 3 3 2 2" xfId="8674"/>
    <cellStyle name="Separador de milhares 7 2 3 3 2 2 2" xfId="31655"/>
    <cellStyle name="Separador de milhares 7 2 3 3 2 2 3" xfId="19846"/>
    <cellStyle name="Separador de milhares 7 2 3 3 2 3" xfId="25751"/>
    <cellStyle name="Separador de milhares 7 2 3 3 2 4" xfId="16334"/>
    <cellStyle name="Separador de milhares 7 2 3 3 3" xfId="6918"/>
    <cellStyle name="Separador de milhares 7 2 3 3 3 2" xfId="10430"/>
    <cellStyle name="Separador de milhares 7 2 3 3 3 2 2" xfId="33411"/>
    <cellStyle name="Separador de milhares 7 2 3 3 3 2 3" xfId="22239"/>
    <cellStyle name="Separador de milhares 7 2 3 3 3 3" xfId="29899"/>
    <cellStyle name="Separador de milhares 7 2 3 3 3 4" xfId="14578"/>
    <cellStyle name="Separador de milhares 7 2 3 3 4" xfId="5722"/>
    <cellStyle name="Separador de milhares 7 2 3 3 4 2" xfId="28703"/>
    <cellStyle name="Separador de milhares 7 2 3 3 4 3" xfId="18090"/>
    <cellStyle name="Separador de milhares 7 2 3 3 5" xfId="23995"/>
    <cellStyle name="Separador de milhares 7 2 3 3 6" xfId="12822"/>
    <cellStyle name="Separador de milhares 7 2 3 4" xfId="2125"/>
    <cellStyle name="Separador de milhares 7 2 3 4 2" xfId="8029"/>
    <cellStyle name="Separador de milhares 7 2 3 4 2 2" xfId="31010"/>
    <cellStyle name="Separador de milhares 7 2 3 4 2 3" xfId="19201"/>
    <cellStyle name="Separador de milhares 7 2 3 4 3" xfId="25106"/>
    <cellStyle name="Separador de milhares 7 2 3 4 4" xfId="15689"/>
    <cellStyle name="Separador de milhares 7 2 3 5" xfId="6273"/>
    <cellStyle name="Separador de milhares 7 2 3 5 2" xfId="9785"/>
    <cellStyle name="Separador de milhares 7 2 3 5 2 2" xfId="32766"/>
    <cellStyle name="Separador de milhares 7 2 3 5 2 3" xfId="21594"/>
    <cellStyle name="Separador de milhares 7 2 3 5 3" xfId="29254"/>
    <cellStyle name="Separador de milhares 7 2 3 5 4" xfId="13933"/>
    <cellStyle name="Separador de milhares 7 2 3 6" xfId="5153"/>
    <cellStyle name="Separador de milhares 7 2 3 6 2" xfId="20957"/>
    <cellStyle name="Separador de milhares 7 2 3 6 3" xfId="28134"/>
    <cellStyle name="Separador de milhares 7 2 3 6 4" xfId="12177"/>
    <cellStyle name="Separador de milhares 7 2 3 7" xfId="4042"/>
    <cellStyle name="Separador de milhares 7 2 3 7 2" xfId="27023"/>
    <cellStyle name="Separador de milhares 7 2 3 7 3" xfId="17445"/>
    <cellStyle name="Separador de milhares 7 2 3 8" xfId="23350"/>
    <cellStyle name="Separador de milhares 7 2 3 9" xfId="11702"/>
    <cellStyle name="Separador de milhares 7 2 4" xfId="524"/>
    <cellStyle name="Separador de milhares 7 2 4 2" xfId="1807"/>
    <cellStyle name="Separador de milhares 7 2 4 2 2" xfId="3563"/>
    <cellStyle name="Separador de milhares 7 2 4 2 2 2" xfId="9467"/>
    <cellStyle name="Separador de milhares 7 2 4 2 2 2 2" xfId="32448"/>
    <cellStyle name="Separador de milhares 7 2 4 2 2 2 3" xfId="20639"/>
    <cellStyle name="Separador de milhares 7 2 4 2 2 3" xfId="26544"/>
    <cellStyle name="Separador de milhares 7 2 4 2 2 4" xfId="17127"/>
    <cellStyle name="Separador de milhares 7 2 4 2 3" xfId="7711"/>
    <cellStyle name="Separador de milhares 7 2 4 2 3 2" xfId="11223"/>
    <cellStyle name="Separador de milhares 7 2 4 2 3 2 2" xfId="34204"/>
    <cellStyle name="Separador de milhares 7 2 4 2 3 2 3" xfId="23032"/>
    <cellStyle name="Separador de milhares 7 2 4 2 3 3" xfId="30692"/>
    <cellStyle name="Separador de milhares 7 2 4 2 3 4" xfId="15371"/>
    <cellStyle name="Separador de milhares 7 2 4 2 4" xfId="4835"/>
    <cellStyle name="Separador de milhares 7 2 4 2 4 2" xfId="27816"/>
    <cellStyle name="Separador de milhares 7 2 4 2 4 3" xfId="18883"/>
    <cellStyle name="Separador de milhares 7 2 4 2 5" xfId="24788"/>
    <cellStyle name="Separador de milhares 7 2 4 2 6" xfId="13615"/>
    <cellStyle name="Separador de milhares 7 2 4 3" xfId="1171"/>
    <cellStyle name="Separador de milhares 7 2 4 3 2" xfId="2927"/>
    <cellStyle name="Separador de milhares 7 2 4 3 2 2" xfId="8831"/>
    <cellStyle name="Separador de milhares 7 2 4 3 2 2 2" xfId="31812"/>
    <cellStyle name="Separador de milhares 7 2 4 3 2 2 3" xfId="20003"/>
    <cellStyle name="Separador de milhares 7 2 4 3 2 3" xfId="25908"/>
    <cellStyle name="Separador de milhares 7 2 4 3 2 4" xfId="16491"/>
    <cellStyle name="Separador de milhares 7 2 4 3 3" xfId="7075"/>
    <cellStyle name="Separador de milhares 7 2 4 3 3 2" xfId="10587"/>
    <cellStyle name="Separador de milhares 7 2 4 3 3 2 2" xfId="33568"/>
    <cellStyle name="Separador de milhares 7 2 4 3 3 2 3" xfId="22396"/>
    <cellStyle name="Separador de milhares 7 2 4 3 3 3" xfId="30056"/>
    <cellStyle name="Separador de milhares 7 2 4 3 3 4" xfId="14735"/>
    <cellStyle name="Separador de milhares 7 2 4 3 4" xfId="5879"/>
    <cellStyle name="Separador de milhares 7 2 4 3 4 2" xfId="28860"/>
    <cellStyle name="Separador de milhares 7 2 4 3 4 3" xfId="18247"/>
    <cellStyle name="Separador de milhares 7 2 4 3 5" xfId="24152"/>
    <cellStyle name="Separador de milhares 7 2 4 3 6" xfId="12979"/>
    <cellStyle name="Separador de milhares 7 2 4 4" xfId="2282"/>
    <cellStyle name="Separador de milhares 7 2 4 4 2" xfId="8186"/>
    <cellStyle name="Separador de milhares 7 2 4 4 2 2" xfId="31167"/>
    <cellStyle name="Separador de milhares 7 2 4 4 2 3" xfId="19358"/>
    <cellStyle name="Separador de milhares 7 2 4 4 3" xfId="25263"/>
    <cellStyle name="Separador de milhares 7 2 4 4 4" xfId="15846"/>
    <cellStyle name="Separador de milhares 7 2 4 5" xfId="6430"/>
    <cellStyle name="Separador de milhares 7 2 4 5 2" xfId="9942"/>
    <cellStyle name="Separador de milhares 7 2 4 5 2 2" xfId="32923"/>
    <cellStyle name="Separador de milhares 7 2 4 5 2 3" xfId="21751"/>
    <cellStyle name="Separador de milhares 7 2 4 5 3" xfId="29411"/>
    <cellStyle name="Separador de milhares 7 2 4 5 4" xfId="14090"/>
    <cellStyle name="Separador de milhares 7 2 4 6" xfId="5310"/>
    <cellStyle name="Separador de milhares 7 2 4 6 2" xfId="21114"/>
    <cellStyle name="Separador de milhares 7 2 4 6 3" xfId="28291"/>
    <cellStyle name="Separador de milhares 7 2 4 6 4" xfId="12334"/>
    <cellStyle name="Separador de milhares 7 2 4 7" xfId="4199"/>
    <cellStyle name="Separador de milhares 7 2 4 7 2" xfId="27180"/>
    <cellStyle name="Separador de milhares 7 2 4 7 3" xfId="17602"/>
    <cellStyle name="Separador de milhares 7 2 4 8" xfId="23507"/>
    <cellStyle name="Separador de milhares 7 2 4 9" xfId="11859"/>
    <cellStyle name="Separador de milhares 7 2 5" xfId="942"/>
    <cellStyle name="Separador de milhares 7 2 5 2" xfId="1578"/>
    <cellStyle name="Separador de milhares 7 2 5 2 2" xfId="3334"/>
    <cellStyle name="Separador de milhares 7 2 5 2 2 2" xfId="9238"/>
    <cellStyle name="Separador de milhares 7 2 5 2 2 2 2" xfId="32219"/>
    <cellStyle name="Separador de milhares 7 2 5 2 2 2 3" xfId="20410"/>
    <cellStyle name="Separador de milhares 7 2 5 2 2 3" xfId="26315"/>
    <cellStyle name="Separador de milhares 7 2 5 2 2 4" xfId="16898"/>
    <cellStyle name="Separador de milhares 7 2 5 2 3" xfId="7482"/>
    <cellStyle name="Separador de milhares 7 2 5 2 3 2" xfId="10994"/>
    <cellStyle name="Separador de milhares 7 2 5 2 3 2 2" xfId="33975"/>
    <cellStyle name="Separador de milhares 7 2 5 2 3 2 3" xfId="22803"/>
    <cellStyle name="Separador de milhares 7 2 5 2 3 3" xfId="30463"/>
    <cellStyle name="Separador de milhares 7 2 5 2 3 4" xfId="15142"/>
    <cellStyle name="Separador de milhares 7 2 5 2 4" xfId="4606"/>
    <cellStyle name="Separador de milhares 7 2 5 2 4 2" xfId="27587"/>
    <cellStyle name="Separador de milhares 7 2 5 2 4 3" xfId="18654"/>
    <cellStyle name="Separador de milhares 7 2 5 2 5" xfId="24559"/>
    <cellStyle name="Separador de milhares 7 2 5 2 6" xfId="13386"/>
    <cellStyle name="Separador de milhares 7 2 5 3" xfId="2698"/>
    <cellStyle name="Separador de milhares 7 2 5 3 2" xfId="8602"/>
    <cellStyle name="Separador de milhares 7 2 5 3 2 2" xfId="31583"/>
    <cellStyle name="Separador de milhares 7 2 5 3 2 3" xfId="19774"/>
    <cellStyle name="Separador de milhares 7 2 5 3 3" xfId="25679"/>
    <cellStyle name="Separador de milhares 7 2 5 3 4" xfId="16262"/>
    <cellStyle name="Separador de milhares 7 2 5 4" xfId="6846"/>
    <cellStyle name="Separador de milhares 7 2 5 4 2" xfId="10358"/>
    <cellStyle name="Separador de milhares 7 2 5 4 2 2" xfId="33339"/>
    <cellStyle name="Separador de milhares 7 2 5 4 2 3" xfId="22167"/>
    <cellStyle name="Separador de milhares 7 2 5 4 3" xfId="29827"/>
    <cellStyle name="Separador de milhares 7 2 5 4 4" xfId="14506"/>
    <cellStyle name="Separador de milhares 7 2 5 5" xfId="5650"/>
    <cellStyle name="Separador de milhares 7 2 5 5 2" xfId="21284"/>
    <cellStyle name="Separador de milhares 7 2 5 5 3" xfId="28631"/>
    <cellStyle name="Separador de milhares 7 2 5 5 4" xfId="12750"/>
    <cellStyle name="Separador de milhares 7 2 5 6" xfId="3970"/>
    <cellStyle name="Separador de milhares 7 2 5 6 2" xfId="26951"/>
    <cellStyle name="Separador de milhares 7 2 5 6 3" xfId="18018"/>
    <cellStyle name="Separador de milhares 7 2 5 7" xfId="23923"/>
    <cellStyle name="Separador de milhares 7 2 5 8" xfId="11630"/>
    <cellStyle name="Separador de milhares 7 2 6" xfId="1332"/>
    <cellStyle name="Separador de milhares 7 2 6 2" xfId="1968"/>
    <cellStyle name="Separador de milhares 7 2 6 2 2" xfId="3724"/>
    <cellStyle name="Separador de milhares 7 2 6 2 2 2" xfId="9628"/>
    <cellStyle name="Separador de milhares 7 2 6 2 2 2 2" xfId="32609"/>
    <cellStyle name="Separador de milhares 7 2 6 2 2 2 3" xfId="20800"/>
    <cellStyle name="Separador de milhares 7 2 6 2 2 3" xfId="26705"/>
    <cellStyle name="Separador de milhares 7 2 6 2 2 4" xfId="17288"/>
    <cellStyle name="Separador de milhares 7 2 6 2 3" xfId="7872"/>
    <cellStyle name="Separador de milhares 7 2 6 2 3 2" xfId="11384"/>
    <cellStyle name="Separador de milhares 7 2 6 2 3 2 2" xfId="34365"/>
    <cellStyle name="Separador de milhares 7 2 6 2 3 2 3" xfId="23193"/>
    <cellStyle name="Separador de milhares 7 2 6 2 3 3" xfId="30853"/>
    <cellStyle name="Separador de milhares 7 2 6 2 3 4" xfId="15532"/>
    <cellStyle name="Separador de milhares 7 2 6 2 4" xfId="4996"/>
    <cellStyle name="Separador de milhares 7 2 6 2 4 2" xfId="27977"/>
    <cellStyle name="Separador de milhares 7 2 6 2 4 3" xfId="19044"/>
    <cellStyle name="Separador de milhares 7 2 6 2 5" xfId="24949"/>
    <cellStyle name="Separador de milhares 7 2 6 2 6" xfId="13776"/>
    <cellStyle name="Separador de milhares 7 2 6 3" xfId="3088"/>
    <cellStyle name="Separador de milhares 7 2 6 3 2" xfId="8992"/>
    <cellStyle name="Separador de milhares 7 2 6 3 2 2" xfId="31973"/>
    <cellStyle name="Separador de milhares 7 2 6 3 2 3" xfId="20164"/>
    <cellStyle name="Separador de milhares 7 2 6 3 3" xfId="26069"/>
    <cellStyle name="Separador de milhares 7 2 6 3 4" xfId="16652"/>
    <cellStyle name="Separador de milhares 7 2 6 4" xfId="7236"/>
    <cellStyle name="Separador de milhares 7 2 6 4 2" xfId="10748"/>
    <cellStyle name="Separador de milhares 7 2 6 4 2 2" xfId="33729"/>
    <cellStyle name="Separador de milhares 7 2 6 4 2 3" xfId="22557"/>
    <cellStyle name="Separador de milhares 7 2 6 4 3" xfId="30217"/>
    <cellStyle name="Separador de milhares 7 2 6 4 4" xfId="14896"/>
    <cellStyle name="Separador de milhares 7 2 6 5" xfId="6040"/>
    <cellStyle name="Separador de milhares 7 2 6 5 2" xfId="21437"/>
    <cellStyle name="Separador de milhares 7 2 6 5 3" xfId="29021"/>
    <cellStyle name="Separador de milhares 7 2 6 5 4" xfId="13140"/>
    <cellStyle name="Separador de milhares 7 2 6 6" xfId="4360"/>
    <cellStyle name="Separador de milhares 7 2 6 6 2" xfId="27341"/>
    <cellStyle name="Separador de milhares 7 2 6 6 3" xfId="18408"/>
    <cellStyle name="Separador de milhares 7 2 6 7" xfId="24313"/>
    <cellStyle name="Separador de milhares 7 2 6 8" xfId="12020"/>
    <cellStyle name="Separador de milhares 7 2 7" xfId="772"/>
    <cellStyle name="Separador de milhares 7 2 7 2" xfId="2528"/>
    <cellStyle name="Separador de milhares 7 2 7 2 2" xfId="8432"/>
    <cellStyle name="Separador de milhares 7 2 7 2 2 2" xfId="31413"/>
    <cellStyle name="Separador de milhares 7 2 7 2 2 3" xfId="19604"/>
    <cellStyle name="Separador de milhares 7 2 7 2 3" xfId="25509"/>
    <cellStyle name="Separador de milhares 7 2 7 2 4" xfId="16092"/>
    <cellStyle name="Separador de milhares 7 2 7 3" xfId="6676"/>
    <cellStyle name="Separador de milhares 7 2 7 3 2" xfId="10188"/>
    <cellStyle name="Separador de milhares 7 2 7 3 2 2" xfId="33169"/>
    <cellStyle name="Separador de milhares 7 2 7 3 2 3" xfId="21997"/>
    <cellStyle name="Separador de milhares 7 2 7 3 3" xfId="29657"/>
    <cellStyle name="Separador de milhares 7 2 7 3 4" xfId="14336"/>
    <cellStyle name="Separador de milhares 7 2 7 4" xfId="4436"/>
    <cellStyle name="Separador de milhares 7 2 7 4 2" xfId="27417"/>
    <cellStyle name="Separador de milhares 7 2 7 4 3" xfId="17848"/>
    <cellStyle name="Separador de milhares 7 2 7 5" xfId="23753"/>
    <cellStyle name="Separador de milhares 7 2 7 6" xfId="12580"/>
    <cellStyle name="Separador de milhares 7 2 8" xfId="1408"/>
    <cellStyle name="Separador de milhares 7 2 8 2" xfId="3164"/>
    <cellStyle name="Separador de milhares 7 2 8 2 2" xfId="9068"/>
    <cellStyle name="Separador de milhares 7 2 8 2 2 2" xfId="32049"/>
    <cellStyle name="Separador de milhares 7 2 8 2 2 3" xfId="20240"/>
    <cellStyle name="Separador de milhares 7 2 8 2 3" xfId="26145"/>
    <cellStyle name="Separador de milhares 7 2 8 2 4" xfId="16728"/>
    <cellStyle name="Separador de milhares 7 2 8 3" xfId="7312"/>
    <cellStyle name="Separador de milhares 7 2 8 3 2" xfId="10824"/>
    <cellStyle name="Separador de milhares 7 2 8 3 2 2" xfId="33805"/>
    <cellStyle name="Separador de milhares 7 2 8 3 2 3" xfId="22633"/>
    <cellStyle name="Separador de milhares 7 2 8 3 3" xfId="30293"/>
    <cellStyle name="Separador de milhares 7 2 8 3 4" xfId="14972"/>
    <cellStyle name="Separador de milhares 7 2 8 4" xfId="6116"/>
    <cellStyle name="Separador de milhares 7 2 8 4 2" xfId="29097"/>
    <cellStyle name="Separador de milhares 7 2 8 4 3" xfId="18484"/>
    <cellStyle name="Separador de milhares 7 2 8 5" xfId="24389"/>
    <cellStyle name="Separador de milhares 7 2 8 6" xfId="13216"/>
    <cellStyle name="Separador de milhares 7 2 9" xfId="695"/>
    <cellStyle name="Separador de milhares 7 2 9 2" xfId="2452"/>
    <cellStyle name="Separador de milhares 7 2 9 2 2" xfId="8356"/>
    <cellStyle name="Separador de milhares 7 2 9 2 2 2" xfId="31337"/>
    <cellStyle name="Separador de milhares 7 2 9 2 2 3" xfId="19528"/>
    <cellStyle name="Separador de milhares 7 2 9 2 3" xfId="25433"/>
    <cellStyle name="Separador de milhares 7 2 9 2 4" xfId="16016"/>
    <cellStyle name="Separador de milhares 7 2 9 3" xfId="6600"/>
    <cellStyle name="Separador de milhares 7 2 9 3 2" xfId="10112"/>
    <cellStyle name="Separador de milhares 7 2 9 3 2 2" xfId="33093"/>
    <cellStyle name="Separador de milhares 7 2 9 3 2 3" xfId="21921"/>
    <cellStyle name="Separador de milhares 7 2 9 3 3" xfId="29581"/>
    <cellStyle name="Separador de milhares 7 2 9 3 4" xfId="14260"/>
    <cellStyle name="Separador de milhares 7 2 9 4" xfId="5480"/>
    <cellStyle name="Separador de milhares 7 2 9 4 2" xfId="28461"/>
    <cellStyle name="Separador de milhares 7 2 9 4 3" xfId="17772"/>
    <cellStyle name="Separador de milhares 7 2 9 5" xfId="23677"/>
    <cellStyle name="Separador de milhares 7 2 9 6" xfId="12504"/>
    <cellStyle name="Separador de milhares 7 3" xfId="425"/>
    <cellStyle name="Separador de milhares 7 3 10" xfId="23408"/>
    <cellStyle name="Separador de milhares 7 3 11" xfId="11522"/>
    <cellStyle name="Separador de milhares 7 3 2" xfId="586"/>
    <cellStyle name="Separador de milhares 7 3 2 2" xfId="1869"/>
    <cellStyle name="Separador de milhares 7 3 2 2 2" xfId="3625"/>
    <cellStyle name="Separador de milhares 7 3 2 2 2 2" xfId="9529"/>
    <cellStyle name="Separador de milhares 7 3 2 2 2 2 2" xfId="32510"/>
    <cellStyle name="Separador de milhares 7 3 2 2 2 2 3" xfId="20701"/>
    <cellStyle name="Separador de milhares 7 3 2 2 2 3" xfId="26606"/>
    <cellStyle name="Separador de milhares 7 3 2 2 2 4" xfId="17189"/>
    <cellStyle name="Separador de milhares 7 3 2 2 3" xfId="7773"/>
    <cellStyle name="Separador de milhares 7 3 2 2 3 2" xfId="11285"/>
    <cellStyle name="Separador de milhares 7 3 2 2 3 2 2" xfId="34266"/>
    <cellStyle name="Separador de milhares 7 3 2 2 3 2 3" xfId="23094"/>
    <cellStyle name="Separador de milhares 7 3 2 2 3 3" xfId="30754"/>
    <cellStyle name="Separador de milhares 7 3 2 2 3 4" xfId="15433"/>
    <cellStyle name="Separador de milhares 7 3 2 2 4" xfId="4897"/>
    <cellStyle name="Separador de milhares 7 3 2 2 4 2" xfId="27878"/>
    <cellStyle name="Separador de milhares 7 3 2 2 4 3" xfId="18945"/>
    <cellStyle name="Separador de milhares 7 3 2 2 5" xfId="24850"/>
    <cellStyle name="Separador de milhares 7 3 2 2 6" xfId="13677"/>
    <cellStyle name="Separador de milhares 7 3 2 3" xfId="1233"/>
    <cellStyle name="Separador de milhares 7 3 2 3 2" xfId="2989"/>
    <cellStyle name="Separador de milhares 7 3 2 3 2 2" xfId="8893"/>
    <cellStyle name="Separador de milhares 7 3 2 3 2 2 2" xfId="31874"/>
    <cellStyle name="Separador de milhares 7 3 2 3 2 2 3" xfId="20065"/>
    <cellStyle name="Separador de milhares 7 3 2 3 2 3" xfId="25970"/>
    <cellStyle name="Separador de milhares 7 3 2 3 2 4" xfId="16553"/>
    <cellStyle name="Separador de milhares 7 3 2 3 3" xfId="7137"/>
    <cellStyle name="Separador de milhares 7 3 2 3 3 2" xfId="10649"/>
    <cellStyle name="Separador de milhares 7 3 2 3 3 2 2" xfId="33630"/>
    <cellStyle name="Separador de milhares 7 3 2 3 3 2 3" xfId="22458"/>
    <cellStyle name="Separador de milhares 7 3 2 3 3 3" xfId="30118"/>
    <cellStyle name="Separador de milhares 7 3 2 3 3 4" xfId="14797"/>
    <cellStyle name="Separador de milhares 7 3 2 3 4" xfId="5941"/>
    <cellStyle name="Separador de milhares 7 3 2 3 4 2" xfId="28922"/>
    <cellStyle name="Separador de milhares 7 3 2 3 4 3" xfId="18309"/>
    <cellStyle name="Separador de milhares 7 3 2 3 5" xfId="24214"/>
    <cellStyle name="Separador de milhares 7 3 2 3 6" xfId="13041"/>
    <cellStyle name="Separador de milhares 7 3 2 4" xfId="2344"/>
    <cellStyle name="Separador de milhares 7 3 2 4 2" xfId="8248"/>
    <cellStyle name="Separador de milhares 7 3 2 4 2 2" xfId="31229"/>
    <cellStyle name="Separador de milhares 7 3 2 4 2 3" xfId="19420"/>
    <cellStyle name="Separador de milhares 7 3 2 4 3" xfId="25325"/>
    <cellStyle name="Separador de milhares 7 3 2 4 4" xfId="15908"/>
    <cellStyle name="Separador de milhares 7 3 2 5" xfId="6492"/>
    <cellStyle name="Separador de milhares 7 3 2 5 2" xfId="10004"/>
    <cellStyle name="Separador de milhares 7 3 2 5 2 2" xfId="32985"/>
    <cellStyle name="Separador de milhares 7 3 2 5 2 3" xfId="21813"/>
    <cellStyle name="Separador de milhares 7 3 2 5 3" xfId="29473"/>
    <cellStyle name="Separador de milhares 7 3 2 5 4" xfId="14152"/>
    <cellStyle name="Separador de milhares 7 3 2 6" xfId="5372"/>
    <cellStyle name="Separador de milhares 7 3 2 6 2" xfId="21176"/>
    <cellStyle name="Separador de milhares 7 3 2 6 3" xfId="28353"/>
    <cellStyle name="Separador de milhares 7 3 2 6 4" xfId="12396"/>
    <cellStyle name="Separador de milhares 7 3 2 7" xfId="4261"/>
    <cellStyle name="Separador de milhares 7 3 2 7 2" xfId="27242"/>
    <cellStyle name="Separador de milhares 7 3 2 7 3" xfId="17664"/>
    <cellStyle name="Separador de milhares 7 3 2 8" xfId="23569"/>
    <cellStyle name="Separador de milhares 7 3 2 9" xfId="11921"/>
    <cellStyle name="Separador de milhares 7 3 3" xfId="1072"/>
    <cellStyle name="Separador de milhares 7 3 3 2" xfId="1708"/>
    <cellStyle name="Separador de milhares 7 3 3 2 2" xfId="3464"/>
    <cellStyle name="Separador de milhares 7 3 3 2 2 2" xfId="9368"/>
    <cellStyle name="Separador de milhares 7 3 3 2 2 2 2" xfId="32349"/>
    <cellStyle name="Separador de milhares 7 3 3 2 2 2 3" xfId="20540"/>
    <cellStyle name="Separador de milhares 7 3 3 2 2 3" xfId="26445"/>
    <cellStyle name="Separador de milhares 7 3 3 2 2 4" xfId="17028"/>
    <cellStyle name="Separador de milhares 7 3 3 2 3" xfId="7612"/>
    <cellStyle name="Separador de milhares 7 3 3 2 3 2" xfId="11124"/>
    <cellStyle name="Separador de milhares 7 3 3 2 3 2 2" xfId="34105"/>
    <cellStyle name="Separador de milhares 7 3 3 2 3 2 3" xfId="22933"/>
    <cellStyle name="Separador de milhares 7 3 3 2 3 3" xfId="30593"/>
    <cellStyle name="Separador de milhares 7 3 3 2 3 4" xfId="15272"/>
    <cellStyle name="Separador de milhares 7 3 3 2 4" xfId="4736"/>
    <cellStyle name="Separador de milhares 7 3 3 2 4 2" xfId="27717"/>
    <cellStyle name="Separador de milhares 7 3 3 2 4 3" xfId="18784"/>
    <cellStyle name="Separador de milhares 7 3 3 2 5" xfId="24689"/>
    <cellStyle name="Separador de milhares 7 3 3 2 6" xfId="13516"/>
    <cellStyle name="Separador de milhares 7 3 3 3" xfId="2828"/>
    <cellStyle name="Separador de milhares 7 3 3 3 2" xfId="8732"/>
    <cellStyle name="Separador de milhares 7 3 3 3 2 2" xfId="31713"/>
    <cellStyle name="Separador de milhares 7 3 3 3 2 3" xfId="19904"/>
    <cellStyle name="Separador de milhares 7 3 3 3 3" xfId="25809"/>
    <cellStyle name="Separador de milhares 7 3 3 3 4" xfId="16392"/>
    <cellStyle name="Separador de milhares 7 3 3 4" xfId="6976"/>
    <cellStyle name="Separador de milhares 7 3 3 4 2" xfId="10488"/>
    <cellStyle name="Separador de milhares 7 3 3 4 2 2" xfId="33469"/>
    <cellStyle name="Separador de milhares 7 3 3 4 2 3" xfId="22297"/>
    <cellStyle name="Separador de milhares 7 3 3 4 3" xfId="29957"/>
    <cellStyle name="Separador de milhares 7 3 3 4 4" xfId="14636"/>
    <cellStyle name="Separador de milhares 7 3 3 5" xfId="5780"/>
    <cellStyle name="Separador de milhares 7 3 3 5 2" xfId="21338"/>
    <cellStyle name="Separador de milhares 7 3 3 5 3" xfId="28761"/>
    <cellStyle name="Separador de milhares 7 3 3 5 4" xfId="12880"/>
    <cellStyle name="Separador de milhares 7 3 3 6" xfId="4100"/>
    <cellStyle name="Separador de milhares 7 3 3 6 2" xfId="27081"/>
    <cellStyle name="Separador de milhares 7 3 3 6 3" xfId="18148"/>
    <cellStyle name="Separador de milhares 7 3 3 7" xfId="24053"/>
    <cellStyle name="Separador de milhares 7 3 3 8" xfId="11760"/>
    <cellStyle name="Separador de milhares 7 3 4" xfId="1470"/>
    <cellStyle name="Separador de milhares 7 3 4 2" xfId="3226"/>
    <cellStyle name="Separador de milhares 7 3 4 2 2" xfId="9130"/>
    <cellStyle name="Separador de milhares 7 3 4 2 2 2" xfId="32111"/>
    <cellStyle name="Separador de milhares 7 3 4 2 2 3" xfId="20302"/>
    <cellStyle name="Separador de milhares 7 3 4 2 3" xfId="26207"/>
    <cellStyle name="Separador de milhares 7 3 4 2 4" xfId="16790"/>
    <cellStyle name="Separador de milhares 7 3 4 3" xfId="7374"/>
    <cellStyle name="Separador de milhares 7 3 4 3 2" xfId="10886"/>
    <cellStyle name="Separador de milhares 7 3 4 3 2 2" xfId="33867"/>
    <cellStyle name="Separador de milhares 7 3 4 3 2 3" xfId="22695"/>
    <cellStyle name="Separador de milhares 7 3 4 3 3" xfId="30355"/>
    <cellStyle name="Separador de milhares 7 3 4 3 4" xfId="15034"/>
    <cellStyle name="Separador de milhares 7 3 4 4" xfId="4498"/>
    <cellStyle name="Separador de milhares 7 3 4 4 2" xfId="27479"/>
    <cellStyle name="Separador de milhares 7 3 4 4 3" xfId="18546"/>
    <cellStyle name="Separador de milhares 7 3 4 5" xfId="24451"/>
    <cellStyle name="Separador de milhares 7 3 4 6" xfId="13278"/>
    <cellStyle name="Separador de milhares 7 3 5" xfId="834"/>
    <cellStyle name="Separador de milhares 7 3 5 2" xfId="2590"/>
    <cellStyle name="Separador de milhares 7 3 5 2 2" xfId="8494"/>
    <cellStyle name="Separador de milhares 7 3 5 2 2 2" xfId="31475"/>
    <cellStyle name="Separador de milhares 7 3 5 2 2 3" xfId="19666"/>
    <cellStyle name="Separador de milhares 7 3 5 2 3" xfId="25571"/>
    <cellStyle name="Separador de milhares 7 3 5 2 4" xfId="16154"/>
    <cellStyle name="Separador de milhares 7 3 5 3" xfId="6738"/>
    <cellStyle name="Separador de milhares 7 3 5 3 2" xfId="10250"/>
    <cellStyle name="Separador de milhares 7 3 5 3 2 2" xfId="33231"/>
    <cellStyle name="Separador de milhares 7 3 5 3 2 3" xfId="22059"/>
    <cellStyle name="Separador de milhares 7 3 5 3 3" xfId="29719"/>
    <cellStyle name="Separador de milhares 7 3 5 3 4" xfId="14398"/>
    <cellStyle name="Separador de milhares 7 3 5 4" xfId="5542"/>
    <cellStyle name="Separador de milhares 7 3 5 4 2" xfId="28523"/>
    <cellStyle name="Separador de milhares 7 3 5 4 3" xfId="17910"/>
    <cellStyle name="Separador de milhares 7 3 5 5" xfId="23815"/>
    <cellStyle name="Separador de milhares 7 3 5 6" xfId="12642"/>
    <cellStyle name="Separador de milhares 7 3 6" xfId="2183"/>
    <cellStyle name="Separador de milhares 7 3 6 2" xfId="8087"/>
    <cellStyle name="Separador de milhares 7 3 6 2 2" xfId="31068"/>
    <cellStyle name="Separador de milhares 7 3 6 2 3" xfId="19259"/>
    <cellStyle name="Separador de milhares 7 3 6 3" xfId="25164"/>
    <cellStyle name="Separador de milhares 7 3 6 4" xfId="15747"/>
    <cellStyle name="Separador de milhares 7 3 7" xfId="6331"/>
    <cellStyle name="Separador de milhares 7 3 7 2" xfId="9843"/>
    <cellStyle name="Separador de milhares 7 3 7 2 2" xfId="32824"/>
    <cellStyle name="Separador de milhares 7 3 7 2 3" xfId="21652"/>
    <cellStyle name="Separador de milhares 7 3 7 3" xfId="29312"/>
    <cellStyle name="Separador de milhares 7 3 7 4" xfId="13991"/>
    <cellStyle name="Separador de milhares 7 3 8" xfId="5211"/>
    <cellStyle name="Separador de milhares 7 3 8 2" xfId="21015"/>
    <cellStyle name="Separador de milhares 7 3 8 3" xfId="28192"/>
    <cellStyle name="Separador de milhares 7 3 8 4" xfId="12235"/>
    <cellStyle name="Separador de milhares 7 3 9" xfId="3862"/>
    <cellStyle name="Separador de milhares 7 3 9 2" xfId="26843"/>
    <cellStyle name="Separador de milhares 7 3 9 3" xfId="17503"/>
    <cellStyle name="Separador de milhares 7 4" xfId="345"/>
    <cellStyle name="Separador de milhares 7 4 2" xfId="1629"/>
    <cellStyle name="Separador de milhares 7 4 2 2" xfId="3385"/>
    <cellStyle name="Separador de milhares 7 4 2 2 2" xfId="9289"/>
    <cellStyle name="Separador de milhares 7 4 2 2 2 2" xfId="32270"/>
    <cellStyle name="Separador de milhares 7 4 2 2 2 3" xfId="20461"/>
    <cellStyle name="Separador de milhares 7 4 2 2 3" xfId="26366"/>
    <cellStyle name="Separador de milhares 7 4 2 2 4" xfId="16949"/>
    <cellStyle name="Separador de milhares 7 4 2 3" xfId="7533"/>
    <cellStyle name="Separador de milhares 7 4 2 3 2" xfId="11045"/>
    <cellStyle name="Separador de milhares 7 4 2 3 2 2" xfId="34026"/>
    <cellStyle name="Separador de milhares 7 4 2 3 2 3" xfId="22854"/>
    <cellStyle name="Separador de milhares 7 4 2 3 3" xfId="30514"/>
    <cellStyle name="Separador de milhares 7 4 2 3 4" xfId="15193"/>
    <cellStyle name="Separador de milhares 7 4 2 4" xfId="4657"/>
    <cellStyle name="Separador de milhares 7 4 2 4 2" xfId="27638"/>
    <cellStyle name="Separador de milhares 7 4 2 4 3" xfId="18705"/>
    <cellStyle name="Separador de milhares 7 4 2 5" xfId="24610"/>
    <cellStyle name="Separador de milhares 7 4 2 6" xfId="13437"/>
    <cellStyle name="Separador de milhares 7 4 3" xfId="993"/>
    <cellStyle name="Separador de milhares 7 4 3 2" xfId="2749"/>
    <cellStyle name="Separador de milhares 7 4 3 2 2" xfId="8653"/>
    <cellStyle name="Separador de milhares 7 4 3 2 2 2" xfId="31634"/>
    <cellStyle name="Separador de milhares 7 4 3 2 2 3" xfId="19825"/>
    <cellStyle name="Separador de milhares 7 4 3 2 3" xfId="25730"/>
    <cellStyle name="Separador de milhares 7 4 3 2 4" xfId="16313"/>
    <cellStyle name="Separador de milhares 7 4 3 3" xfId="6897"/>
    <cellStyle name="Separador de milhares 7 4 3 3 2" xfId="10409"/>
    <cellStyle name="Separador de milhares 7 4 3 3 2 2" xfId="33390"/>
    <cellStyle name="Separador de milhares 7 4 3 3 2 3" xfId="22218"/>
    <cellStyle name="Separador de milhares 7 4 3 3 3" xfId="29878"/>
    <cellStyle name="Separador de milhares 7 4 3 3 4" xfId="14557"/>
    <cellStyle name="Separador de milhares 7 4 3 4" xfId="5701"/>
    <cellStyle name="Separador de milhares 7 4 3 4 2" xfId="28682"/>
    <cellStyle name="Separador de milhares 7 4 3 4 3" xfId="18069"/>
    <cellStyle name="Separador de milhares 7 4 3 5" xfId="23974"/>
    <cellStyle name="Separador de milhares 7 4 3 6" xfId="12801"/>
    <cellStyle name="Separador de milhares 7 4 4" xfId="2104"/>
    <cellStyle name="Separador de milhares 7 4 4 2" xfId="8008"/>
    <cellStyle name="Separador de milhares 7 4 4 2 2" xfId="30989"/>
    <cellStyle name="Separador de milhares 7 4 4 2 3" xfId="19180"/>
    <cellStyle name="Separador de milhares 7 4 4 3" xfId="25085"/>
    <cellStyle name="Separador de milhares 7 4 4 4" xfId="15668"/>
    <cellStyle name="Separador de milhares 7 4 5" xfId="6252"/>
    <cellStyle name="Separador de milhares 7 4 5 2" xfId="9764"/>
    <cellStyle name="Separador de milhares 7 4 5 2 2" xfId="32745"/>
    <cellStyle name="Separador de milhares 7 4 5 2 3" xfId="21573"/>
    <cellStyle name="Separador de milhares 7 4 5 3" xfId="29233"/>
    <cellStyle name="Separador de milhares 7 4 5 4" xfId="13912"/>
    <cellStyle name="Separador de milhares 7 4 6" xfId="5132"/>
    <cellStyle name="Separador de milhares 7 4 6 2" xfId="20936"/>
    <cellStyle name="Separador de milhares 7 4 6 3" xfId="28113"/>
    <cellStyle name="Separador de milhares 7 4 6 4" xfId="12156"/>
    <cellStyle name="Separador de milhares 7 4 7" xfId="4021"/>
    <cellStyle name="Separador de milhares 7 4 7 2" xfId="27002"/>
    <cellStyle name="Separador de milhares 7 4 7 3" xfId="17424"/>
    <cellStyle name="Separador de milhares 7 4 8" xfId="23329"/>
    <cellStyle name="Separador de milhares 7 4 9" xfId="11681"/>
    <cellStyle name="Separador de milhares 7 5" xfId="501"/>
    <cellStyle name="Separador de milhares 7 5 2" xfId="1784"/>
    <cellStyle name="Separador de milhares 7 5 2 2" xfId="3540"/>
    <cellStyle name="Separador de milhares 7 5 2 2 2" xfId="9444"/>
    <cellStyle name="Separador de milhares 7 5 2 2 2 2" xfId="32425"/>
    <cellStyle name="Separador de milhares 7 5 2 2 2 3" xfId="20616"/>
    <cellStyle name="Separador de milhares 7 5 2 2 3" xfId="26521"/>
    <cellStyle name="Separador de milhares 7 5 2 2 4" xfId="17104"/>
    <cellStyle name="Separador de milhares 7 5 2 3" xfId="7688"/>
    <cellStyle name="Separador de milhares 7 5 2 3 2" xfId="11200"/>
    <cellStyle name="Separador de milhares 7 5 2 3 2 2" xfId="34181"/>
    <cellStyle name="Separador de milhares 7 5 2 3 2 3" xfId="23009"/>
    <cellStyle name="Separador de milhares 7 5 2 3 3" xfId="30669"/>
    <cellStyle name="Separador de milhares 7 5 2 3 4" xfId="15348"/>
    <cellStyle name="Separador de milhares 7 5 2 4" xfId="4812"/>
    <cellStyle name="Separador de milhares 7 5 2 4 2" xfId="27793"/>
    <cellStyle name="Separador de milhares 7 5 2 4 3" xfId="18860"/>
    <cellStyle name="Separador de milhares 7 5 2 5" xfId="24765"/>
    <cellStyle name="Separador de milhares 7 5 2 6" xfId="13592"/>
    <cellStyle name="Separador de milhares 7 5 3" xfId="1148"/>
    <cellStyle name="Separador de milhares 7 5 3 2" xfId="2904"/>
    <cellStyle name="Separador de milhares 7 5 3 2 2" xfId="8808"/>
    <cellStyle name="Separador de milhares 7 5 3 2 2 2" xfId="31789"/>
    <cellStyle name="Separador de milhares 7 5 3 2 2 3" xfId="19980"/>
    <cellStyle name="Separador de milhares 7 5 3 2 3" xfId="25885"/>
    <cellStyle name="Separador de milhares 7 5 3 2 4" xfId="16468"/>
    <cellStyle name="Separador de milhares 7 5 3 3" xfId="7052"/>
    <cellStyle name="Separador de milhares 7 5 3 3 2" xfId="10564"/>
    <cellStyle name="Separador de milhares 7 5 3 3 2 2" xfId="33545"/>
    <cellStyle name="Separador de milhares 7 5 3 3 2 3" xfId="22373"/>
    <cellStyle name="Separador de milhares 7 5 3 3 3" xfId="30033"/>
    <cellStyle name="Separador de milhares 7 5 3 3 4" xfId="14712"/>
    <cellStyle name="Separador de milhares 7 5 3 4" xfId="5856"/>
    <cellStyle name="Separador de milhares 7 5 3 4 2" xfId="28837"/>
    <cellStyle name="Separador de milhares 7 5 3 4 3" xfId="18224"/>
    <cellStyle name="Separador de milhares 7 5 3 5" xfId="24129"/>
    <cellStyle name="Separador de milhares 7 5 3 6" xfId="12956"/>
    <cellStyle name="Separador de milhares 7 5 4" xfId="2259"/>
    <cellStyle name="Separador de milhares 7 5 4 2" xfId="8163"/>
    <cellStyle name="Separador de milhares 7 5 4 2 2" xfId="31144"/>
    <cellStyle name="Separador de milhares 7 5 4 2 3" xfId="19335"/>
    <cellStyle name="Separador de milhares 7 5 4 3" xfId="25240"/>
    <cellStyle name="Separador de milhares 7 5 4 4" xfId="15823"/>
    <cellStyle name="Separador de milhares 7 5 5" xfId="6407"/>
    <cellStyle name="Separador de milhares 7 5 5 2" xfId="9919"/>
    <cellStyle name="Separador de milhares 7 5 5 2 2" xfId="32900"/>
    <cellStyle name="Separador de milhares 7 5 5 2 3" xfId="21728"/>
    <cellStyle name="Separador de milhares 7 5 5 3" xfId="29388"/>
    <cellStyle name="Separador de milhares 7 5 5 4" xfId="14067"/>
    <cellStyle name="Separador de milhares 7 5 6" xfId="5287"/>
    <cellStyle name="Separador de milhares 7 5 6 2" xfId="21091"/>
    <cellStyle name="Separador de milhares 7 5 6 3" xfId="28268"/>
    <cellStyle name="Separador de milhares 7 5 6 4" xfId="12311"/>
    <cellStyle name="Separador de milhares 7 5 7" xfId="4176"/>
    <cellStyle name="Separador de milhares 7 5 7 2" xfId="27157"/>
    <cellStyle name="Separador de milhares 7 5 7 3" xfId="17579"/>
    <cellStyle name="Separador de milhares 7 5 8" xfId="23484"/>
    <cellStyle name="Separador de milhares 7 5 9" xfId="11836"/>
    <cellStyle name="Separador de milhares 7 6" xfId="919"/>
    <cellStyle name="Separador de milhares 7 6 2" xfId="1555"/>
    <cellStyle name="Separador de milhares 7 6 2 2" xfId="3311"/>
    <cellStyle name="Separador de milhares 7 6 2 2 2" xfId="9215"/>
    <cellStyle name="Separador de milhares 7 6 2 2 2 2" xfId="32196"/>
    <cellStyle name="Separador de milhares 7 6 2 2 2 3" xfId="20387"/>
    <cellStyle name="Separador de milhares 7 6 2 2 3" xfId="26292"/>
    <cellStyle name="Separador de milhares 7 6 2 2 4" xfId="16875"/>
    <cellStyle name="Separador de milhares 7 6 2 3" xfId="7459"/>
    <cellStyle name="Separador de milhares 7 6 2 3 2" xfId="10971"/>
    <cellStyle name="Separador de milhares 7 6 2 3 2 2" xfId="33952"/>
    <cellStyle name="Separador de milhares 7 6 2 3 2 3" xfId="22780"/>
    <cellStyle name="Separador de milhares 7 6 2 3 3" xfId="30440"/>
    <cellStyle name="Separador de milhares 7 6 2 3 4" xfId="15119"/>
    <cellStyle name="Separador de milhares 7 6 2 4" xfId="4583"/>
    <cellStyle name="Separador de milhares 7 6 2 4 2" xfId="27564"/>
    <cellStyle name="Separador de milhares 7 6 2 4 3" xfId="18631"/>
    <cellStyle name="Separador de milhares 7 6 2 5" xfId="24536"/>
    <cellStyle name="Separador de milhares 7 6 2 6" xfId="13363"/>
    <cellStyle name="Separador de milhares 7 6 3" xfId="2675"/>
    <cellStyle name="Separador de milhares 7 6 3 2" xfId="8579"/>
    <cellStyle name="Separador de milhares 7 6 3 2 2" xfId="31560"/>
    <cellStyle name="Separador de milhares 7 6 3 2 3" xfId="19751"/>
    <cellStyle name="Separador de milhares 7 6 3 3" xfId="25656"/>
    <cellStyle name="Separador de milhares 7 6 3 4" xfId="16239"/>
    <cellStyle name="Separador de milhares 7 6 4" xfId="6823"/>
    <cellStyle name="Separador de milhares 7 6 4 2" xfId="10335"/>
    <cellStyle name="Separador de milhares 7 6 4 2 2" xfId="33316"/>
    <cellStyle name="Separador de milhares 7 6 4 2 3" xfId="22144"/>
    <cellStyle name="Separador de milhares 7 6 4 3" xfId="29804"/>
    <cellStyle name="Separador de milhares 7 6 4 4" xfId="14483"/>
    <cellStyle name="Separador de milhares 7 6 5" xfId="5627"/>
    <cellStyle name="Separador de milhares 7 6 5 2" xfId="21261"/>
    <cellStyle name="Separador de milhares 7 6 5 3" xfId="28608"/>
    <cellStyle name="Separador de milhares 7 6 5 4" xfId="12727"/>
    <cellStyle name="Separador de milhares 7 6 6" xfId="3947"/>
    <cellStyle name="Separador de milhares 7 6 6 2" xfId="26928"/>
    <cellStyle name="Separador de milhares 7 6 6 3" xfId="17995"/>
    <cellStyle name="Separador de milhares 7 6 7" xfId="23900"/>
    <cellStyle name="Separador de milhares 7 6 8" xfId="11607"/>
    <cellStyle name="Separador de milhares 7 7" xfId="1309"/>
    <cellStyle name="Separador de milhares 7 7 2" xfId="1945"/>
    <cellStyle name="Separador de milhares 7 7 2 2" xfId="3701"/>
    <cellStyle name="Separador de milhares 7 7 2 2 2" xfId="9605"/>
    <cellStyle name="Separador de milhares 7 7 2 2 2 2" xfId="32586"/>
    <cellStyle name="Separador de milhares 7 7 2 2 2 3" xfId="20777"/>
    <cellStyle name="Separador de milhares 7 7 2 2 3" xfId="26682"/>
    <cellStyle name="Separador de milhares 7 7 2 2 4" xfId="17265"/>
    <cellStyle name="Separador de milhares 7 7 2 3" xfId="7849"/>
    <cellStyle name="Separador de milhares 7 7 2 3 2" xfId="11361"/>
    <cellStyle name="Separador de milhares 7 7 2 3 2 2" xfId="34342"/>
    <cellStyle name="Separador de milhares 7 7 2 3 2 3" xfId="23170"/>
    <cellStyle name="Separador de milhares 7 7 2 3 3" xfId="30830"/>
    <cellStyle name="Separador de milhares 7 7 2 3 4" xfId="15509"/>
    <cellStyle name="Separador de milhares 7 7 2 4" xfId="4973"/>
    <cellStyle name="Separador de milhares 7 7 2 4 2" xfId="27954"/>
    <cellStyle name="Separador de milhares 7 7 2 4 3" xfId="19021"/>
    <cellStyle name="Separador de milhares 7 7 2 5" xfId="24926"/>
    <cellStyle name="Separador de milhares 7 7 2 6" xfId="13753"/>
    <cellStyle name="Separador de milhares 7 7 3" xfId="3065"/>
    <cellStyle name="Separador de milhares 7 7 3 2" xfId="8969"/>
    <cellStyle name="Separador de milhares 7 7 3 2 2" xfId="31950"/>
    <cellStyle name="Separador de milhares 7 7 3 2 3" xfId="20141"/>
    <cellStyle name="Separador de milhares 7 7 3 3" xfId="26046"/>
    <cellStyle name="Separador de milhares 7 7 3 4" xfId="16629"/>
    <cellStyle name="Separador de milhares 7 7 4" xfId="7213"/>
    <cellStyle name="Separador de milhares 7 7 4 2" xfId="10725"/>
    <cellStyle name="Separador de milhares 7 7 4 2 2" xfId="33706"/>
    <cellStyle name="Separador de milhares 7 7 4 2 3" xfId="22534"/>
    <cellStyle name="Separador de milhares 7 7 4 3" xfId="30194"/>
    <cellStyle name="Separador de milhares 7 7 4 4" xfId="14873"/>
    <cellStyle name="Separador de milhares 7 7 5" xfId="6017"/>
    <cellStyle name="Separador de milhares 7 7 5 2" xfId="21414"/>
    <cellStyle name="Separador de milhares 7 7 5 3" xfId="28998"/>
    <cellStyle name="Separador de milhares 7 7 5 4" xfId="13117"/>
    <cellStyle name="Separador de milhares 7 7 6" xfId="4337"/>
    <cellStyle name="Separador de milhares 7 7 6 2" xfId="27318"/>
    <cellStyle name="Separador de milhares 7 7 6 3" xfId="18385"/>
    <cellStyle name="Separador de milhares 7 7 7" xfId="24290"/>
    <cellStyle name="Separador de milhares 7 7 8" xfId="11997"/>
    <cellStyle name="Separador de milhares 7 8" xfId="749"/>
    <cellStyle name="Separador de milhares 7 8 2" xfId="2505"/>
    <cellStyle name="Separador de milhares 7 8 2 2" xfId="8409"/>
    <cellStyle name="Separador de milhares 7 8 2 2 2" xfId="31390"/>
    <cellStyle name="Separador de milhares 7 8 2 2 3" xfId="19581"/>
    <cellStyle name="Separador de milhares 7 8 2 3" xfId="25486"/>
    <cellStyle name="Separador de milhares 7 8 2 4" xfId="16069"/>
    <cellStyle name="Separador de milhares 7 8 3" xfId="6653"/>
    <cellStyle name="Separador de milhares 7 8 3 2" xfId="10165"/>
    <cellStyle name="Separador de milhares 7 8 3 2 2" xfId="33146"/>
    <cellStyle name="Separador de milhares 7 8 3 2 3" xfId="21974"/>
    <cellStyle name="Separador de milhares 7 8 3 3" xfId="29634"/>
    <cellStyle name="Separador de milhares 7 8 3 4" xfId="14313"/>
    <cellStyle name="Separador de milhares 7 8 4" xfId="4413"/>
    <cellStyle name="Separador de milhares 7 8 4 2" xfId="27394"/>
    <cellStyle name="Separador de milhares 7 8 4 3" xfId="17825"/>
    <cellStyle name="Separador de milhares 7 8 5" xfId="23730"/>
    <cellStyle name="Separador de milhares 7 8 6" xfId="12557"/>
    <cellStyle name="Separador de milhares 7 9" xfId="1385"/>
    <cellStyle name="Separador de milhares 7 9 2" xfId="3141"/>
    <cellStyle name="Separador de milhares 7 9 2 2" xfId="9045"/>
    <cellStyle name="Separador de milhares 7 9 2 2 2" xfId="32026"/>
    <cellStyle name="Separador de milhares 7 9 2 2 3" xfId="20217"/>
    <cellStyle name="Separador de milhares 7 9 2 3" xfId="26122"/>
    <cellStyle name="Separador de milhares 7 9 2 4" xfId="16705"/>
    <cellStyle name="Separador de milhares 7 9 3" xfId="7289"/>
    <cellStyle name="Separador de milhares 7 9 3 2" xfId="10801"/>
    <cellStyle name="Separador de milhares 7 9 3 2 2" xfId="33782"/>
    <cellStyle name="Separador de milhares 7 9 3 2 3" xfId="22610"/>
    <cellStyle name="Separador de milhares 7 9 3 3" xfId="30270"/>
    <cellStyle name="Separador de milhares 7 9 3 4" xfId="14949"/>
    <cellStyle name="Separador de milhares 7 9 4" xfId="6093"/>
    <cellStyle name="Separador de milhares 7 9 4 2" xfId="29074"/>
    <cellStyle name="Separador de milhares 7 9 4 3" xfId="18461"/>
    <cellStyle name="Separador de milhares 7 9 5" xfId="24366"/>
    <cellStyle name="Separador de milhares 7 9 6" xfId="13193"/>
    <cellStyle name="Separador de milhares 8" xfId="215"/>
    <cellStyle name="Separador de milhares 8 10" xfId="673"/>
    <cellStyle name="Separador de milhares 8 10 2" xfId="2430"/>
    <cellStyle name="Separador de milhares 8 10 2 2" xfId="8334"/>
    <cellStyle name="Separador de milhares 8 10 2 2 2" xfId="31315"/>
    <cellStyle name="Separador de milhares 8 10 2 2 3" xfId="19506"/>
    <cellStyle name="Separador de milhares 8 10 2 3" xfId="25411"/>
    <cellStyle name="Separador de milhares 8 10 2 4" xfId="15994"/>
    <cellStyle name="Separador de milhares 8 10 3" xfId="6578"/>
    <cellStyle name="Separador de milhares 8 10 3 2" xfId="10090"/>
    <cellStyle name="Separador de milhares 8 10 3 2 2" xfId="33071"/>
    <cellStyle name="Separador de milhares 8 10 3 2 3" xfId="21899"/>
    <cellStyle name="Separador de milhares 8 10 3 3" xfId="29559"/>
    <cellStyle name="Separador de milhares 8 10 3 4" xfId="14238"/>
    <cellStyle name="Separador de milhares 8 10 4" xfId="5458"/>
    <cellStyle name="Separador de milhares 8 10 4 2" xfId="28439"/>
    <cellStyle name="Separador de milhares 8 10 4 3" xfId="17750"/>
    <cellStyle name="Separador de milhares 8 10 5" xfId="23655"/>
    <cellStyle name="Separador de milhares 8 10 6" xfId="12482"/>
    <cellStyle name="Separador de milhares 8 11" xfId="2031"/>
    <cellStyle name="Separador de milhares 8 11 2" xfId="7935"/>
    <cellStyle name="Separador de milhares 8 11 2 2" xfId="30916"/>
    <cellStyle name="Separador de milhares 8 11 2 3" xfId="19107"/>
    <cellStyle name="Separador de milhares 8 11 3" xfId="25012"/>
    <cellStyle name="Separador de milhares 8 11 4" xfId="15595"/>
    <cellStyle name="Separador de milhares 8 12" xfId="6179"/>
    <cellStyle name="Separador de milhares 8 12 2" xfId="9691"/>
    <cellStyle name="Separador de milhares 8 12 2 2" xfId="32672"/>
    <cellStyle name="Separador de milhares 8 12 2 3" xfId="21500"/>
    <cellStyle name="Separador de milhares 8 12 3" xfId="29160"/>
    <cellStyle name="Separador de milhares 8 12 4" xfId="13839"/>
    <cellStyle name="Separador de milhares 8 13" xfId="5059"/>
    <cellStyle name="Separador de milhares 8 13 2" xfId="20863"/>
    <cellStyle name="Separador de milhares 8 13 3" xfId="28040"/>
    <cellStyle name="Separador de milhares 8 13 4" xfId="12083"/>
    <cellStyle name="Separador de milhares 8 14" xfId="3778"/>
    <cellStyle name="Separador de milhares 8 14 2" xfId="26759"/>
    <cellStyle name="Separador de milhares 8 14 3" xfId="17351"/>
    <cellStyle name="Separador de milhares 8 15" xfId="23256"/>
    <cellStyle name="Separador de milhares 8 16" xfId="11438"/>
    <cellStyle name="Separador de milhares 8 2" xfId="294"/>
    <cellStyle name="Separador de milhares 8 2 10" xfId="2054"/>
    <cellStyle name="Separador de milhares 8 2 10 2" xfId="7958"/>
    <cellStyle name="Separador de milhares 8 2 10 2 2" xfId="30939"/>
    <cellStyle name="Separador de milhares 8 2 10 2 3" xfId="19130"/>
    <cellStyle name="Separador de milhares 8 2 10 3" xfId="25035"/>
    <cellStyle name="Separador de milhares 8 2 10 4" xfId="15618"/>
    <cellStyle name="Separador de milhares 8 2 11" xfId="6202"/>
    <cellStyle name="Separador de milhares 8 2 11 2" xfId="9714"/>
    <cellStyle name="Separador de milhares 8 2 11 2 2" xfId="32695"/>
    <cellStyle name="Separador de milhares 8 2 11 2 3" xfId="21523"/>
    <cellStyle name="Separador de milhares 8 2 11 3" xfId="29183"/>
    <cellStyle name="Separador de milhares 8 2 11 4" xfId="13862"/>
    <cellStyle name="Separador de milhares 8 2 12" xfId="5082"/>
    <cellStyle name="Separador de milhares 8 2 12 2" xfId="20886"/>
    <cellStyle name="Separador de milhares 8 2 12 3" xfId="28063"/>
    <cellStyle name="Separador de milhares 8 2 12 4" xfId="12106"/>
    <cellStyle name="Separador de milhares 8 2 13" xfId="3801"/>
    <cellStyle name="Separador de milhares 8 2 13 2" xfId="26782"/>
    <cellStyle name="Separador de milhares 8 2 13 3" xfId="17374"/>
    <cellStyle name="Separador de milhares 8 2 14" xfId="23279"/>
    <cellStyle name="Separador de milhares 8 2 15" xfId="11461"/>
    <cellStyle name="Separador de milhares 8 2 2" xfId="449"/>
    <cellStyle name="Separador de milhares 8 2 2 10" xfId="23432"/>
    <cellStyle name="Separador de milhares 8 2 2 11" xfId="11546"/>
    <cellStyle name="Separador de milhares 8 2 2 2" xfId="610"/>
    <cellStyle name="Separador de milhares 8 2 2 2 2" xfId="1893"/>
    <cellStyle name="Separador de milhares 8 2 2 2 2 2" xfId="3649"/>
    <cellStyle name="Separador de milhares 8 2 2 2 2 2 2" xfId="9553"/>
    <cellStyle name="Separador de milhares 8 2 2 2 2 2 2 2" xfId="32534"/>
    <cellStyle name="Separador de milhares 8 2 2 2 2 2 2 3" xfId="20725"/>
    <cellStyle name="Separador de milhares 8 2 2 2 2 2 3" xfId="26630"/>
    <cellStyle name="Separador de milhares 8 2 2 2 2 2 4" xfId="17213"/>
    <cellStyle name="Separador de milhares 8 2 2 2 2 3" xfId="7797"/>
    <cellStyle name="Separador de milhares 8 2 2 2 2 3 2" xfId="11309"/>
    <cellStyle name="Separador de milhares 8 2 2 2 2 3 2 2" xfId="34290"/>
    <cellStyle name="Separador de milhares 8 2 2 2 2 3 2 3" xfId="23118"/>
    <cellStyle name="Separador de milhares 8 2 2 2 2 3 3" xfId="30778"/>
    <cellStyle name="Separador de milhares 8 2 2 2 2 3 4" xfId="15457"/>
    <cellStyle name="Separador de milhares 8 2 2 2 2 4" xfId="4921"/>
    <cellStyle name="Separador de milhares 8 2 2 2 2 4 2" xfId="27902"/>
    <cellStyle name="Separador de milhares 8 2 2 2 2 4 3" xfId="18969"/>
    <cellStyle name="Separador de milhares 8 2 2 2 2 5" xfId="24874"/>
    <cellStyle name="Separador de milhares 8 2 2 2 2 6" xfId="13701"/>
    <cellStyle name="Separador de milhares 8 2 2 2 3" xfId="1257"/>
    <cellStyle name="Separador de milhares 8 2 2 2 3 2" xfId="3013"/>
    <cellStyle name="Separador de milhares 8 2 2 2 3 2 2" xfId="8917"/>
    <cellStyle name="Separador de milhares 8 2 2 2 3 2 2 2" xfId="31898"/>
    <cellStyle name="Separador de milhares 8 2 2 2 3 2 2 3" xfId="20089"/>
    <cellStyle name="Separador de milhares 8 2 2 2 3 2 3" xfId="25994"/>
    <cellStyle name="Separador de milhares 8 2 2 2 3 2 4" xfId="16577"/>
    <cellStyle name="Separador de milhares 8 2 2 2 3 3" xfId="7161"/>
    <cellStyle name="Separador de milhares 8 2 2 2 3 3 2" xfId="10673"/>
    <cellStyle name="Separador de milhares 8 2 2 2 3 3 2 2" xfId="33654"/>
    <cellStyle name="Separador de milhares 8 2 2 2 3 3 2 3" xfId="22482"/>
    <cellStyle name="Separador de milhares 8 2 2 2 3 3 3" xfId="30142"/>
    <cellStyle name="Separador de milhares 8 2 2 2 3 3 4" xfId="14821"/>
    <cellStyle name="Separador de milhares 8 2 2 2 3 4" xfId="5965"/>
    <cellStyle name="Separador de milhares 8 2 2 2 3 4 2" xfId="28946"/>
    <cellStyle name="Separador de milhares 8 2 2 2 3 4 3" xfId="18333"/>
    <cellStyle name="Separador de milhares 8 2 2 2 3 5" xfId="24238"/>
    <cellStyle name="Separador de milhares 8 2 2 2 3 6" xfId="13065"/>
    <cellStyle name="Separador de milhares 8 2 2 2 4" xfId="2368"/>
    <cellStyle name="Separador de milhares 8 2 2 2 4 2" xfId="8272"/>
    <cellStyle name="Separador de milhares 8 2 2 2 4 2 2" xfId="31253"/>
    <cellStyle name="Separador de milhares 8 2 2 2 4 2 3" xfId="19444"/>
    <cellStyle name="Separador de milhares 8 2 2 2 4 3" xfId="25349"/>
    <cellStyle name="Separador de milhares 8 2 2 2 4 4" xfId="15932"/>
    <cellStyle name="Separador de milhares 8 2 2 2 5" xfId="6516"/>
    <cellStyle name="Separador de milhares 8 2 2 2 5 2" xfId="10028"/>
    <cellStyle name="Separador de milhares 8 2 2 2 5 2 2" xfId="33009"/>
    <cellStyle name="Separador de milhares 8 2 2 2 5 2 3" xfId="21837"/>
    <cellStyle name="Separador de milhares 8 2 2 2 5 3" xfId="29497"/>
    <cellStyle name="Separador de milhares 8 2 2 2 5 4" xfId="14176"/>
    <cellStyle name="Separador de milhares 8 2 2 2 6" xfId="5396"/>
    <cellStyle name="Separador de milhares 8 2 2 2 6 2" xfId="21200"/>
    <cellStyle name="Separador de milhares 8 2 2 2 6 3" xfId="28377"/>
    <cellStyle name="Separador de milhares 8 2 2 2 6 4" xfId="12420"/>
    <cellStyle name="Separador de milhares 8 2 2 2 7" xfId="4285"/>
    <cellStyle name="Separador de milhares 8 2 2 2 7 2" xfId="27266"/>
    <cellStyle name="Separador de milhares 8 2 2 2 7 3" xfId="17688"/>
    <cellStyle name="Separador de milhares 8 2 2 2 8" xfId="23593"/>
    <cellStyle name="Separador de milhares 8 2 2 2 9" xfId="11945"/>
    <cellStyle name="Separador de milhares 8 2 2 3" xfId="1096"/>
    <cellStyle name="Separador de milhares 8 2 2 3 2" xfId="1732"/>
    <cellStyle name="Separador de milhares 8 2 2 3 2 2" xfId="3488"/>
    <cellStyle name="Separador de milhares 8 2 2 3 2 2 2" xfId="9392"/>
    <cellStyle name="Separador de milhares 8 2 2 3 2 2 2 2" xfId="32373"/>
    <cellStyle name="Separador de milhares 8 2 2 3 2 2 2 3" xfId="20564"/>
    <cellStyle name="Separador de milhares 8 2 2 3 2 2 3" xfId="26469"/>
    <cellStyle name="Separador de milhares 8 2 2 3 2 2 4" xfId="17052"/>
    <cellStyle name="Separador de milhares 8 2 2 3 2 3" xfId="7636"/>
    <cellStyle name="Separador de milhares 8 2 2 3 2 3 2" xfId="11148"/>
    <cellStyle name="Separador de milhares 8 2 2 3 2 3 2 2" xfId="34129"/>
    <cellStyle name="Separador de milhares 8 2 2 3 2 3 2 3" xfId="22957"/>
    <cellStyle name="Separador de milhares 8 2 2 3 2 3 3" xfId="30617"/>
    <cellStyle name="Separador de milhares 8 2 2 3 2 3 4" xfId="15296"/>
    <cellStyle name="Separador de milhares 8 2 2 3 2 4" xfId="4760"/>
    <cellStyle name="Separador de milhares 8 2 2 3 2 4 2" xfId="27741"/>
    <cellStyle name="Separador de milhares 8 2 2 3 2 4 3" xfId="18808"/>
    <cellStyle name="Separador de milhares 8 2 2 3 2 5" xfId="24713"/>
    <cellStyle name="Separador de milhares 8 2 2 3 2 6" xfId="13540"/>
    <cellStyle name="Separador de milhares 8 2 2 3 3" xfId="2852"/>
    <cellStyle name="Separador de milhares 8 2 2 3 3 2" xfId="8756"/>
    <cellStyle name="Separador de milhares 8 2 2 3 3 2 2" xfId="31737"/>
    <cellStyle name="Separador de milhares 8 2 2 3 3 2 3" xfId="19928"/>
    <cellStyle name="Separador de milhares 8 2 2 3 3 3" xfId="25833"/>
    <cellStyle name="Separador de milhares 8 2 2 3 3 4" xfId="16416"/>
    <cellStyle name="Separador de milhares 8 2 2 3 4" xfId="7000"/>
    <cellStyle name="Separador de milhares 8 2 2 3 4 2" xfId="10512"/>
    <cellStyle name="Separador de milhares 8 2 2 3 4 2 2" xfId="33493"/>
    <cellStyle name="Separador de milhares 8 2 2 3 4 2 3" xfId="22321"/>
    <cellStyle name="Separador de milhares 8 2 2 3 4 3" xfId="29981"/>
    <cellStyle name="Separador de milhares 8 2 2 3 4 4" xfId="14660"/>
    <cellStyle name="Separador de milhares 8 2 2 3 5" xfId="5804"/>
    <cellStyle name="Separador de milhares 8 2 2 3 5 2" xfId="21362"/>
    <cellStyle name="Separador de milhares 8 2 2 3 5 3" xfId="28785"/>
    <cellStyle name="Separador de milhares 8 2 2 3 5 4" xfId="12904"/>
    <cellStyle name="Separador de milhares 8 2 2 3 6" xfId="4124"/>
    <cellStyle name="Separador de milhares 8 2 2 3 6 2" xfId="27105"/>
    <cellStyle name="Separador de milhares 8 2 2 3 6 3" xfId="18172"/>
    <cellStyle name="Separador de milhares 8 2 2 3 7" xfId="24077"/>
    <cellStyle name="Separador de milhares 8 2 2 3 8" xfId="11784"/>
    <cellStyle name="Separador de milhares 8 2 2 4" xfId="1494"/>
    <cellStyle name="Separador de milhares 8 2 2 4 2" xfId="3250"/>
    <cellStyle name="Separador de milhares 8 2 2 4 2 2" xfId="9154"/>
    <cellStyle name="Separador de milhares 8 2 2 4 2 2 2" xfId="32135"/>
    <cellStyle name="Separador de milhares 8 2 2 4 2 2 3" xfId="20326"/>
    <cellStyle name="Separador de milhares 8 2 2 4 2 3" xfId="26231"/>
    <cellStyle name="Separador de milhares 8 2 2 4 2 4" xfId="16814"/>
    <cellStyle name="Separador de milhares 8 2 2 4 3" xfId="7398"/>
    <cellStyle name="Separador de milhares 8 2 2 4 3 2" xfId="10910"/>
    <cellStyle name="Separador de milhares 8 2 2 4 3 2 2" xfId="33891"/>
    <cellStyle name="Separador de milhares 8 2 2 4 3 2 3" xfId="22719"/>
    <cellStyle name="Separador de milhares 8 2 2 4 3 3" xfId="30379"/>
    <cellStyle name="Separador de milhares 8 2 2 4 3 4" xfId="15058"/>
    <cellStyle name="Separador de milhares 8 2 2 4 4" xfId="4522"/>
    <cellStyle name="Separador de milhares 8 2 2 4 4 2" xfId="27503"/>
    <cellStyle name="Separador de milhares 8 2 2 4 4 3" xfId="18570"/>
    <cellStyle name="Separador de milhares 8 2 2 4 5" xfId="24475"/>
    <cellStyle name="Separador de milhares 8 2 2 4 6" xfId="13302"/>
    <cellStyle name="Separador de milhares 8 2 2 5" xfId="858"/>
    <cellStyle name="Separador de milhares 8 2 2 5 2" xfId="2614"/>
    <cellStyle name="Separador de milhares 8 2 2 5 2 2" xfId="8518"/>
    <cellStyle name="Separador de milhares 8 2 2 5 2 2 2" xfId="31499"/>
    <cellStyle name="Separador de milhares 8 2 2 5 2 2 3" xfId="19690"/>
    <cellStyle name="Separador de milhares 8 2 2 5 2 3" xfId="25595"/>
    <cellStyle name="Separador de milhares 8 2 2 5 2 4" xfId="16178"/>
    <cellStyle name="Separador de milhares 8 2 2 5 3" xfId="6762"/>
    <cellStyle name="Separador de milhares 8 2 2 5 3 2" xfId="10274"/>
    <cellStyle name="Separador de milhares 8 2 2 5 3 2 2" xfId="33255"/>
    <cellStyle name="Separador de milhares 8 2 2 5 3 2 3" xfId="22083"/>
    <cellStyle name="Separador de milhares 8 2 2 5 3 3" xfId="29743"/>
    <cellStyle name="Separador de milhares 8 2 2 5 3 4" xfId="14422"/>
    <cellStyle name="Separador de milhares 8 2 2 5 4" xfId="5566"/>
    <cellStyle name="Separador de milhares 8 2 2 5 4 2" xfId="28547"/>
    <cellStyle name="Separador de milhares 8 2 2 5 4 3" xfId="17934"/>
    <cellStyle name="Separador de milhares 8 2 2 5 5" xfId="23839"/>
    <cellStyle name="Separador de milhares 8 2 2 5 6" xfId="12666"/>
    <cellStyle name="Separador de milhares 8 2 2 6" xfId="2207"/>
    <cellStyle name="Separador de milhares 8 2 2 6 2" xfId="8111"/>
    <cellStyle name="Separador de milhares 8 2 2 6 2 2" xfId="31092"/>
    <cellStyle name="Separador de milhares 8 2 2 6 2 3" xfId="19283"/>
    <cellStyle name="Separador de milhares 8 2 2 6 3" xfId="25188"/>
    <cellStyle name="Separador de milhares 8 2 2 6 4" xfId="15771"/>
    <cellStyle name="Separador de milhares 8 2 2 7" xfId="6355"/>
    <cellStyle name="Separador de milhares 8 2 2 7 2" xfId="9867"/>
    <cellStyle name="Separador de milhares 8 2 2 7 2 2" xfId="32848"/>
    <cellStyle name="Separador de milhares 8 2 2 7 2 3" xfId="21676"/>
    <cellStyle name="Separador de milhares 8 2 2 7 3" xfId="29336"/>
    <cellStyle name="Separador de milhares 8 2 2 7 4" xfId="14015"/>
    <cellStyle name="Separador de milhares 8 2 2 8" xfId="5235"/>
    <cellStyle name="Separador de milhares 8 2 2 8 2" xfId="21039"/>
    <cellStyle name="Separador de milhares 8 2 2 8 3" xfId="28216"/>
    <cellStyle name="Separador de milhares 8 2 2 8 4" xfId="12259"/>
    <cellStyle name="Separador de milhares 8 2 2 9" xfId="3886"/>
    <cellStyle name="Separador de milhares 8 2 2 9 2" xfId="26867"/>
    <cellStyle name="Separador de milhares 8 2 2 9 3" xfId="17527"/>
    <cellStyle name="Separador de milhares 8 2 3" xfId="367"/>
    <cellStyle name="Separador de milhares 8 2 3 2" xfId="1651"/>
    <cellStyle name="Separador de milhares 8 2 3 2 2" xfId="3407"/>
    <cellStyle name="Separador de milhares 8 2 3 2 2 2" xfId="9311"/>
    <cellStyle name="Separador de milhares 8 2 3 2 2 2 2" xfId="32292"/>
    <cellStyle name="Separador de milhares 8 2 3 2 2 2 3" xfId="20483"/>
    <cellStyle name="Separador de milhares 8 2 3 2 2 3" xfId="26388"/>
    <cellStyle name="Separador de milhares 8 2 3 2 2 4" xfId="16971"/>
    <cellStyle name="Separador de milhares 8 2 3 2 3" xfId="7555"/>
    <cellStyle name="Separador de milhares 8 2 3 2 3 2" xfId="11067"/>
    <cellStyle name="Separador de milhares 8 2 3 2 3 2 2" xfId="34048"/>
    <cellStyle name="Separador de milhares 8 2 3 2 3 2 3" xfId="22876"/>
    <cellStyle name="Separador de milhares 8 2 3 2 3 3" xfId="30536"/>
    <cellStyle name="Separador de milhares 8 2 3 2 3 4" xfId="15215"/>
    <cellStyle name="Separador de milhares 8 2 3 2 4" xfId="4679"/>
    <cellStyle name="Separador de milhares 8 2 3 2 4 2" xfId="27660"/>
    <cellStyle name="Separador de milhares 8 2 3 2 4 3" xfId="18727"/>
    <cellStyle name="Separador de milhares 8 2 3 2 5" xfId="24632"/>
    <cellStyle name="Separador de milhares 8 2 3 2 6" xfId="13459"/>
    <cellStyle name="Separador de milhares 8 2 3 3" xfId="1015"/>
    <cellStyle name="Separador de milhares 8 2 3 3 2" xfId="2771"/>
    <cellStyle name="Separador de milhares 8 2 3 3 2 2" xfId="8675"/>
    <cellStyle name="Separador de milhares 8 2 3 3 2 2 2" xfId="31656"/>
    <cellStyle name="Separador de milhares 8 2 3 3 2 2 3" xfId="19847"/>
    <cellStyle name="Separador de milhares 8 2 3 3 2 3" xfId="25752"/>
    <cellStyle name="Separador de milhares 8 2 3 3 2 4" xfId="16335"/>
    <cellStyle name="Separador de milhares 8 2 3 3 3" xfId="6919"/>
    <cellStyle name="Separador de milhares 8 2 3 3 3 2" xfId="10431"/>
    <cellStyle name="Separador de milhares 8 2 3 3 3 2 2" xfId="33412"/>
    <cellStyle name="Separador de milhares 8 2 3 3 3 2 3" xfId="22240"/>
    <cellStyle name="Separador de milhares 8 2 3 3 3 3" xfId="29900"/>
    <cellStyle name="Separador de milhares 8 2 3 3 3 4" xfId="14579"/>
    <cellStyle name="Separador de milhares 8 2 3 3 4" xfId="5723"/>
    <cellStyle name="Separador de milhares 8 2 3 3 4 2" xfId="28704"/>
    <cellStyle name="Separador de milhares 8 2 3 3 4 3" xfId="18091"/>
    <cellStyle name="Separador de milhares 8 2 3 3 5" xfId="23996"/>
    <cellStyle name="Separador de milhares 8 2 3 3 6" xfId="12823"/>
    <cellStyle name="Separador de milhares 8 2 3 4" xfId="2126"/>
    <cellStyle name="Separador de milhares 8 2 3 4 2" xfId="8030"/>
    <cellStyle name="Separador de milhares 8 2 3 4 2 2" xfId="31011"/>
    <cellStyle name="Separador de milhares 8 2 3 4 2 3" xfId="19202"/>
    <cellStyle name="Separador de milhares 8 2 3 4 3" xfId="25107"/>
    <cellStyle name="Separador de milhares 8 2 3 4 4" xfId="15690"/>
    <cellStyle name="Separador de milhares 8 2 3 5" xfId="6274"/>
    <cellStyle name="Separador de milhares 8 2 3 5 2" xfId="9786"/>
    <cellStyle name="Separador de milhares 8 2 3 5 2 2" xfId="32767"/>
    <cellStyle name="Separador de milhares 8 2 3 5 2 3" xfId="21595"/>
    <cellStyle name="Separador de milhares 8 2 3 5 3" xfId="29255"/>
    <cellStyle name="Separador de milhares 8 2 3 5 4" xfId="13934"/>
    <cellStyle name="Separador de milhares 8 2 3 6" xfId="5154"/>
    <cellStyle name="Separador de milhares 8 2 3 6 2" xfId="20958"/>
    <cellStyle name="Separador de milhares 8 2 3 6 3" xfId="28135"/>
    <cellStyle name="Separador de milhares 8 2 3 6 4" xfId="12178"/>
    <cellStyle name="Separador de milhares 8 2 3 7" xfId="4043"/>
    <cellStyle name="Separador de milhares 8 2 3 7 2" xfId="27024"/>
    <cellStyle name="Separador de milhares 8 2 3 7 3" xfId="17446"/>
    <cellStyle name="Separador de milhares 8 2 3 8" xfId="23351"/>
    <cellStyle name="Separador de milhares 8 2 3 9" xfId="11703"/>
    <cellStyle name="Separador de milhares 8 2 4" xfId="525"/>
    <cellStyle name="Separador de milhares 8 2 4 2" xfId="1808"/>
    <cellStyle name="Separador de milhares 8 2 4 2 2" xfId="3564"/>
    <cellStyle name="Separador de milhares 8 2 4 2 2 2" xfId="9468"/>
    <cellStyle name="Separador de milhares 8 2 4 2 2 2 2" xfId="32449"/>
    <cellStyle name="Separador de milhares 8 2 4 2 2 2 3" xfId="20640"/>
    <cellStyle name="Separador de milhares 8 2 4 2 2 3" xfId="26545"/>
    <cellStyle name="Separador de milhares 8 2 4 2 2 4" xfId="17128"/>
    <cellStyle name="Separador de milhares 8 2 4 2 3" xfId="7712"/>
    <cellStyle name="Separador de milhares 8 2 4 2 3 2" xfId="11224"/>
    <cellStyle name="Separador de milhares 8 2 4 2 3 2 2" xfId="34205"/>
    <cellStyle name="Separador de milhares 8 2 4 2 3 2 3" xfId="23033"/>
    <cellStyle name="Separador de milhares 8 2 4 2 3 3" xfId="30693"/>
    <cellStyle name="Separador de milhares 8 2 4 2 3 4" xfId="15372"/>
    <cellStyle name="Separador de milhares 8 2 4 2 4" xfId="4836"/>
    <cellStyle name="Separador de milhares 8 2 4 2 4 2" xfId="27817"/>
    <cellStyle name="Separador de milhares 8 2 4 2 4 3" xfId="18884"/>
    <cellStyle name="Separador de milhares 8 2 4 2 5" xfId="24789"/>
    <cellStyle name="Separador de milhares 8 2 4 2 6" xfId="13616"/>
    <cellStyle name="Separador de milhares 8 2 4 3" xfId="1172"/>
    <cellStyle name="Separador de milhares 8 2 4 3 2" xfId="2928"/>
    <cellStyle name="Separador de milhares 8 2 4 3 2 2" xfId="8832"/>
    <cellStyle name="Separador de milhares 8 2 4 3 2 2 2" xfId="31813"/>
    <cellStyle name="Separador de milhares 8 2 4 3 2 2 3" xfId="20004"/>
    <cellStyle name="Separador de milhares 8 2 4 3 2 3" xfId="25909"/>
    <cellStyle name="Separador de milhares 8 2 4 3 2 4" xfId="16492"/>
    <cellStyle name="Separador de milhares 8 2 4 3 3" xfId="7076"/>
    <cellStyle name="Separador de milhares 8 2 4 3 3 2" xfId="10588"/>
    <cellStyle name="Separador de milhares 8 2 4 3 3 2 2" xfId="33569"/>
    <cellStyle name="Separador de milhares 8 2 4 3 3 2 3" xfId="22397"/>
    <cellStyle name="Separador de milhares 8 2 4 3 3 3" xfId="30057"/>
    <cellStyle name="Separador de milhares 8 2 4 3 3 4" xfId="14736"/>
    <cellStyle name="Separador de milhares 8 2 4 3 4" xfId="5880"/>
    <cellStyle name="Separador de milhares 8 2 4 3 4 2" xfId="28861"/>
    <cellStyle name="Separador de milhares 8 2 4 3 4 3" xfId="18248"/>
    <cellStyle name="Separador de milhares 8 2 4 3 5" xfId="24153"/>
    <cellStyle name="Separador de milhares 8 2 4 3 6" xfId="12980"/>
    <cellStyle name="Separador de milhares 8 2 4 4" xfId="2283"/>
    <cellStyle name="Separador de milhares 8 2 4 4 2" xfId="8187"/>
    <cellStyle name="Separador de milhares 8 2 4 4 2 2" xfId="31168"/>
    <cellStyle name="Separador de milhares 8 2 4 4 2 3" xfId="19359"/>
    <cellStyle name="Separador de milhares 8 2 4 4 3" xfId="25264"/>
    <cellStyle name="Separador de milhares 8 2 4 4 4" xfId="15847"/>
    <cellStyle name="Separador de milhares 8 2 4 5" xfId="6431"/>
    <cellStyle name="Separador de milhares 8 2 4 5 2" xfId="9943"/>
    <cellStyle name="Separador de milhares 8 2 4 5 2 2" xfId="32924"/>
    <cellStyle name="Separador de milhares 8 2 4 5 2 3" xfId="21752"/>
    <cellStyle name="Separador de milhares 8 2 4 5 3" xfId="29412"/>
    <cellStyle name="Separador de milhares 8 2 4 5 4" xfId="14091"/>
    <cellStyle name="Separador de milhares 8 2 4 6" xfId="5311"/>
    <cellStyle name="Separador de milhares 8 2 4 6 2" xfId="21115"/>
    <cellStyle name="Separador de milhares 8 2 4 6 3" xfId="28292"/>
    <cellStyle name="Separador de milhares 8 2 4 6 4" xfId="12335"/>
    <cellStyle name="Separador de milhares 8 2 4 7" xfId="4200"/>
    <cellStyle name="Separador de milhares 8 2 4 7 2" xfId="27181"/>
    <cellStyle name="Separador de milhares 8 2 4 7 3" xfId="17603"/>
    <cellStyle name="Separador de milhares 8 2 4 8" xfId="23508"/>
    <cellStyle name="Separador de milhares 8 2 4 9" xfId="11860"/>
    <cellStyle name="Separador de milhares 8 2 5" xfId="943"/>
    <cellStyle name="Separador de milhares 8 2 5 2" xfId="1579"/>
    <cellStyle name="Separador de milhares 8 2 5 2 2" xfId="3335"/>
    <cellStyle name="Separador de milhares 8 2 5 2 2 2" xfId="9239"/>
    <cellStyle name="Separador de milhares 8 2 5 2 2 2 2" xfId="32220"/>
    <cellStyle name="Separador de milhares 8 2 5 2 2 2 3" xfId="20411"/>
    <cellStyle name="Separador de milhares 8 2 5 2 2 3" xfId="26316"/>
    <cellStyle name="Separador de milhares 8 2 5 2 2 4" xfId="16899"/>
    <cellStyle name="Separador de milhares 8 2 5 2 3" xfId="7483"/>
    <cellStyle name="Separador de milhares 8 2 5 2 3 2" xfId="10995"/>
    <cellStyle name="Separador de milhares 8 2 5 2 3 2 2" xfId="33976"/>
    <cellStyle name="Separador de milhares 8 2 5 2 3 2 3" xfId="22804"/>
    <cellStyle name="Separador de milhares 8 2 5 2 3 3" xfId="30464"/>
    <cellStyle name="Separador de milhares 8 2 5 2 3 4" xfId="15143"/>
    <cellStyle name="Separador de milhares 8 2 5 2 4" xfId="4607"/>
    <cellStyle name="Separador de milhares 8 2 5 2 4 2" xfId="27588"/>
    <cellStyle name="Separador de milhares 8 2 5 2 4 3" xfId="18655"/>
    <cellStyle name="Separador de milhares 8 2 5 2 5" xfId="24560"/>
    <cellStyle name="Separador de milhares 8 2 5 2 6" xfId="13387"/>
    <cellStyle name="Separador de milhares 8 2 5 3" xfId="2699"/>
    <cellStyle name="Separador de milhares 8 2 5 3 2" xfId="8603"/>
    <cellStyle name="Separador de milhares 8 2 5 3 2 2" xfId="31584"/>
    <cellStyle name="Separador de milhares 8 2 5 3 2 3" xfId="19775"/>
    <cellStyle name="Separador de milhares 8 2 5 3 3" xfId="25680"/>
    <cellStyle name="Separador de milhares 8 2 5 3 4" xfId="16263"/>
    <cellStyle name="Separador de milhares 8 2 5 4" xfId="6847"/>
    <cellStyle name="Separador de milhares 8 2 5 4 2" xfId="10359"/>
    <cellStyle name="Separador de milhares 8 2 5 4 2 2" xfId="33340"/>
    <cellStyle name="Separador de milhares 8 2 5 4 2 3" xfId="22168"/>
    <cellStyle name="Separador de milhares 8 2 5 4 3" xfId="29828"/>
    <cellStyle name="Separador de milhares 8 2 5 4 4" xfId="14507"/>
    <cellStyle name="Separador de milhares 8 2 5 5" xfId="5651"/>
    <cellStyle name="Separador de milhares 8 2 5 5 2" xfId="21285"/>
    <cellStyle name="Separador de milhares 8 2 5 5 3" xfId="28632"/>
    <cellStyle name="Separador de milhares 8 2 5 5 4" xfId="12751"/>
    <cellStyle name="Separador de milhares 8 2 5 6" xfId="3971"/>
    <cellStyle name="Separador de milhares 8 2 5 6 2" xfId="26952"/>
    <cellStyle name="Separador de milhares 8 2 5 6 3" xfId="18019"/>
    <cellStyle name="Separador de milhares 8 2 5 7" xfId="23924"/>
    <cellStyle name="Separador de milhares 8 2 5 8" xfId="11631"/>
    <cellStyle name="Separador de milhares 8 2 6" xfId="1333"/>
    <cellStyle name="Separador de milhares 8 2 6 2" xfId="1969"/>
    <cellStyle name="Separador de milhares 8 2 6 2 2" xfId="3725"/>
    <cellStyle name="Separador de milhares 8 2 6 2 2 2" xfId="9629"/>
    <cellStyle name="Separador de milhares 8 2 6 2 2 2 2" xfId="32610"/>
    <cellStyle name="Separador de milhares 8 2 6 2 2 2 3" xfId="20801"/>
    <cellStyle name="Separador de milhares 8 2 6 2 2 3" xfId="26706"/>
    <cellStyle name="Separador de milhares 8 2 6 2 2 4" xfId="17289"/>
    <cellStyle name="Separador de milhares 8 2 6 2 3" xfId="7873"/>
    <cellStyle name="Separador de milhares 8 2 6 2 3 2" xfId="11385"/>
    <cellStyle name="Separador de milhares 8 2 6 2 3 2 2" xfId="34366"/>
    <cellStyle name="Separador de milhares 8 2 6 2 3 2 3" xfId="23194"/>
    <cellStyle name="Separador de milhares 8 2 6 2 3 3" xfId="30854"/>
    <cellStyle name="Separador de milhares 8 2 6 2 3 4" xfId="15533"/>
    <cellStyle name="Separador de milhares 8 2 6 2 4" xfId="4997"/>
    <cellStyle name="Separador de milhares 8 2 6 2 4 2" xfId="27978"/>
    <cellStyle name="Separador de milhares 8 2 6 2 4 3" xfId="19045"/>
    <cellStyle name="Separador de milhares 8 2 6 2 5" xfId="24950"/>
    <cellStyle name="Separador de milhares 8 2 6 2 6" xfId="13777"/>
    <cellStyle name="Separador de milhares 8 2 6 3" xfId="3089"/>
    <cellStyle name="Separador de milhares 8 2 6 3 2" xfId="8993"/>
    <cellStyle name="Separador de milhares 8 2 6 3 2 2" xfId="31974"/>
    <cellStyle name="Separador de milhares 8 2 6 3 2 3" xfId="20165"/>
    <cellStyle name="Separador de milhares 8 2 6 3 3" xfId="26070"/>
    <cellStyle name="Separador de milhares 8 2 6 3 4" xfId="16653"/>
    <cellStyle name="Separador de milhares 8 2 6 4" xfId="7237"/>
    <cellStyle name="Separador de milhares 8 2 6 4 2" xfId="10749"/>
    <cellStyle name="Separador de milhares 8 2 6 4 2 2" xfId="33730"/>
    <cellStyle name="Separador de milhares 8 2 6 4 2 3" xfId="22558"/>
    <cellStyle name="Separador de milhares 8 2 6 4 3" xfId="30218"/>
    <cellStyle name="Separador de milhares 8 2 6 4 4" xfId="14897"/>
    <cellStyle name="Separador de milhares 8 2 6 5" xfId="6041"/>
    <cellStyle name="Separador de milhares 8 2 6 5 2" xfId="21438"/>
    <cellStyle name="Separador de milhares 8 2 6 5 3" xfId="29022"/>
    <cellStyle name="Separador de milhares 8 2 6 5 4" xfId="13141"/>
    <cellStyle name="Separador de milhares 8 2 6 6" xfId="4361"/>
    <cellStyle name="Separador de milhares 8 2 6 6 2" xfId="27342"/>
    <cellStyle name="Separador de milhares 8 2 6 6 3" xfId="18409"/>
    <cellStyle name="Separador de milhares 8 2 6 7" xfId="24314"/>
    <cellStyle name="Separador de milhares 8 2 6 8" xfId="12021"/>
    <cellStyle name="Separador de milhares 8 2 7" xfId="773"/>
    <cellStyle name="Separador de milhares 8 2 7 2" xfId="2529"/>
    <cellStyle name="Separador de milhares 8 2 7 2 2" xfId="8433"/>
    <cellStyle name="Separador de milhares 8 2 7 2 2 2" xfId="31414"/>
    <cellStyle name="Separador de milhares 8 2 7 2 2 3" xfId="19605"/>
    <cellStyle name="Separador de milhares 8 2 7 2 3" xfId="25510"/>
    <cellStyle name="Separador de milhares 8 2 7 2 4" xfId="16093"/>
    <cellStyle name="Separador de milhares 8 2 7 3" xfId="6677"/>
    <cellStyle name="Separador de milhares 8 2 7 3 2" xfId="10189"/>
    <cellStyle name="Separador de milhares 8 2 7 3 2 2" xfId="33170"/>
    <cellStyle name="Separador de milhares 8 2 7 3 2 3" xfId="21998"/>
    <cellStyle name="Separador de milhares 8 2 7 3 3" xfId="29658"/>
    <cellStyle name="Separador de milhares 8 2 7 3 4" xfId="14337"/>
    <cellStyle name="Separador de milhares 8 2 7 4" xfId="4437"/>
    <cellStyle name="Separador de milhares 8 2 7 4 2" xfId="27418"/>
    <cellStyle name="Separador de milhares 8 2 7 4 3" xfId="17849"/>
    <cellStyle name="Separador de milhares 8 2 7 5" xfId="23754"/>
    <cellStyle name="Separador de milhares 8 2 7 6" xfId="12581"/>
    <cellStyle name="Separador de milhares 8 2 8" xfId="1409"/>
    <cellStyle name="Separador de milhares 8 2 8 2" xfId="3165"/>
    <cellStyle name="Separador de milhares 8 2 8 2 2" xfId="9069"/>
    <cellStyle name="Separador de milhares 8 2 8 2 2 2" xfId="32050"/>
    <cellStyle name="Separador de milhares 8 2 8 2 2 3" xfId="20241"/>
    <cellStyle name="Separador de milhares 8 2 8 2 3" xfId="26146"/>
    <cellStyle name="Separador de milhares 8 2 8 2 4" xfId="16729"/>
    <cellStyle name="Separador de milhares 8 2 8 3" xfId="7313"/>
    <cellStyle name="Separador de milhares 8 2 8 3 2" xfId="10825"/>
    <cellStyle name="Separador de milhares 8 2 8 3 2 2" xfId="33806"/>
    <cellStyle name="Separador de milhares 8 2 8 3 2 3" xfId="22634"/>
    <cellStyle name="Separador de milhares 8 2 8 3 3" xfId="30294"/>
    <cellStyle name="Separador de milhares 8 2 8 3 4" xfId="14973"/>
    <cellStyle name="Separador de milhares 8 2 8 4" xfId="6117"/>
    <cellStyle name="Separador de milhares 8 2 8 4 2" xfId="29098"/>
    <cellStyle name="Separador de milhares 8 2 8 4 3" xfId="18485"/>
    <cellStyle name="Separador de milhares 8 2 8 5" xfId="24390"/>
    <cellStyle name="Separador de milhares 8 2 8 6" xfId="13217"/>
    <cellStyle name="Separador de milhares 8 2 9" xfId="696"/>
    <cellStyle name="Separador de milhares 8 2 9 2" xfId="2453"/>
    <cellStyle name="Separador de milhares 8 2 9 2 2" xfId="8357"/>
    <cellStyle name="Separador de milhares 8 2 9 2 2 2" xfId="31338"/>
    <cellStyle name="Separador de milhares 8 2 9 2 2 3" xfId="19529"/>
    <cellStyle name="Separador de milhares 8 2 9 2 3" xfId="25434"/>
    <cellStyle name="Separador de milhares 8 2 9 2 4" xfId="16017"/>
    <cellStyle name="Separador de milhares 8 2 9 3" xfId="6601"/>
    <cellStyle name="Separador de milhares 8 2 9 3 2" xfId="10113"/>
    <cellStyle name="Separador de milhares 8 2 9 3 2 2" xfId="33094"/>
    <cellStyle name="Separador de milhares 8 2 9 3 2 3" xfId="21922"/>
    <cellStyle name="Separador de milhares 8 2 9 3 3" xfId="29582"/>
    <cellStyle name="Separador de milhares 8 2 9 3 4" xfId="14261"/>
    <cellStyle name="Separador de milhares 8 2 9 4" xfId="5481"/>
    <cellStyle name="Separador de milhares 8 2 9 4 2" xfId="28462"/>
    <cellStyle name="Separador de milhares 8 2 9 4 3" xfId="17773"/>
    <cellStyle name="Separador de milhares 8 2 9 5" xfId="23678"/>
    <cellStyle name="Separador de milhares 8 2 9 6" xfId="12505"/>
    <cellStyle name="Separador de milhares 8 3" xfId="426"/>
    <cellStyle name="Separador de milhares 8 3 10" xfId="23409"/>
    <cellStyle name="Separador de milhares 8 3 11" xfId="11523"/>
    <cellStyle name="Separador de milhares 8 3 2" xfId="587"/>
    <cellStyle name="Separador de milhares 8 3 2 2" xfId="1870"/>
    <cellStyle name="Separador de milhares 8 3 2 2 2" xfId="3626"/>
    <cellStyle name="Separador de milhares 8 3 2 2 2 2" xfId="9530"/>
    <cellStyle name="Separador de milhares 8 3 2 2 2 2 2" xfId="32511"/>
    <cellStyle name="Separador de milhares 8 3 2 2 2 2 3" xfId="20702"/>
    <cellStyle name="Separador de milhares 8 3 2 2 2 3" xfId="26607"/>
    <cellStyle name="Separador de milhares 8 3 2 2 2 4" xfId="17190"/>
    <cellStyle name="Separador de milhares 8 3 2 2 3" xfId="7774"/>
    <cellStyle name="Separador de milhares 8 3 2 2 3 2" xfId="11286"/>
    <cellStyle name="Separador de milhares 8 3 2 2 3 2 2" xfId="34267"/>
    <cellStyle name="Separador de milhares 8 3 2 2 3 2 3" xfId="23095"/>
    <cellStyle name="Separador de milhares 8 3 2 2 3 3" xfId="30755"/>
    <cellStyle name="Separador de milhares 8 3 2 2 3 4" xfId="15434"/>
    <cellStyle name="Separador de milhares 8 3 2 2 4" xfId="4898"/>
    <cellStyle name="Separador de milhares 8 3 2 2 4 2" xfId="27879"/>
    <cellStyle name="Separador de milhares 8 3 2 2 4 3" xfId="18946"/>
    <cellStyle name="Separador de milhares 8 3 2 2 5" xfId="24851"/>
    <cellStyle name="Separador de milhares 8 3 2 2 6" xfId="13678"/>
    <cellStyle name="Separador de milhares 8 3 2 3" xfId="1234"/>
    <cellStyle name="Separador de milhares 8 3 2 3 2" xfId="2990"/>
    <cellStyle name="Separador de milhares 8 3 2 3 2 2" xfId="8894"/>
    <cellStyle name="Separador de milhares 8 3 2 3 2 2 2" xfId="31875"/>
    <cellStyle name="Separador de milhares 8 3 2 3 2 2 3" xfId="20066"/>
    <cellStyle name="Separador de milhares 8 3 2 3 2 3" xfId="25971"/>
    <cellStyle name="Separador de milhares 8 3 2 3 2 4" xfId="16554"/>
    <cellStyle name="Separador de milhares 8 3 2 3 3" xfId="7138"/>
    <cellStyle name="Separador de milhares 8 3 2 3 3 2" xfId="10650"/>
    <cellStyle name="Separador de milhares 8 3 2 3 3 2 2" xfId="33631"/>
    <cellStyle name="Separador de milhares 8 3 2 3 3 2 3" xfId="22459"/>
    <cellStyle name="Separador de milhares 8 3 2 3 3 3" xfId="30119"/>
    <cellStyle name="Separador de milhares 8 3 2 3 3 4" xfId="14798"/>
    <cellStyle name="Separador de milhares 8 3 2 3 4" xfId="5942"/>
    <cellStyle name="Separador de milhares 8 3 2 3 4 2" xfId="28923"/>
    <cellStyle name="Separador de milhares 8 3 2 3 4 3" xfId="18310"/>
    <cellStyle name="Separador de milhares 8 3 2 3 5" xfId="24215"/>
    <cellStyle name="Separador de milhares 8 3 2 3 6" xfId="13042"/>
    <cellStyle name="Separador de milhares 8 3 2 4" xfId="2345"/>
    <cellStyle name="Separador de milhares 8 3 2 4 2" xfId="8249"/>
    <cellStyle name="Separador de milhares 8 3 2 4 2 2" xfId="31230"/>
    <cellStyle name="Separador de milhares 8 3 2 4 2 3" xfId="19421"/>
    <cellStyle name="Separador de milhares 8 3 2 4 3" xfId="25326"/>
    <cellStyle name="Separador de milhares 8 3 2 4 4" xfId="15909"/>
    <cellStyle name="Separador de milhares 8 3 2 5" xfId="6493"/>
    <cellStyle name="Separador de milhares 8 3 2 5 2" xfId="10005"/>
    <cellStyle name="Separador de milhares 8 3 2 5 2 2" xfId="32986"/>
    <cellStyle name="Separador de milhares 8 3 2 5 2 3" xfId="21814"/>
    <cellStyle name="Separador de milhares 8 3 2 5 3" xfId="29474"/>
    <cellStyle name="Separador de milhares 8 3 2 5 4" xfId="14153"/>
    <cellStyle name="Separador de milhares 8 3 2 6" xfId="5373"/>
    <cellStyle name="Separador de milhares 8 3 2 6 2" xfId="21177"/>
    <cellStyle name="Separador de milhares 8 3 2 6 3" xfId="28354"/>
    <cellStyle name="Separador de milhares 8 3 2 6 4" xfId="12397"/>
    <cellStyle name="Separador de milhares 8 3 2 7" xfId="4262"/>
    <cellStyle name="Separador de milhares 8 3 2 7 2" xfId="27243"/>
    <cellStyle name="Separador de milhares 8 3 2 7 3" xfId="17665"/>
    <cellStyle name="Separador de milhares 8 3 2 8" xfId="23570"/>
    <cellStyle name="Separador de milhares 8 3 2 9" xfId="11922"/>
    <cellStyle name="Separador de milhares 8 3 3" xfId="1073"/>
    <cellStyle name="Separador de milhares 8 3 3 2" xfId="1709"/>
    <cellStyle name="Separador de milhares 8 3 3 2 2" xfId="3465"/>
    <cellStyle name="Separador de milhares 8 3 3 2 2 2" xfId="9369"/>
    <cellStyle name="Separador de milhares 8 3 3 2 2 2 2" xfId="32350"/>
    <cellStyle name="Separador de milhares 8 3 3 2 2 2 3" xfId="20541"/>
    <cellStyle name="Separador de milhares 8 3 3 2 2 3" xfId="26446"/>
    <cellStyle name="Separador de milhares 8 3 3 2 2 4" xfId="17029"/>
    <cellStyle name="Separador de milhares 8 3 3 2 3" xfId="7613"/>
    <cellStyle name="Separador de milhares 8 3 3 2 3 2" xfId="11125"/>
    <cellStyle name="Separador de milhares 8 3 3 2 3 2 2" xfId="34106"/>
    <cellStyle name="Separador de milhares 8 3 3 2 3 2 3" xfId="22934"/>
    <cellStyle name="Separador de milhares 8 3 3 2 3 3" xfId="30594"/>
    <cellStyle name="Separador de milhares 8 3 3 2 3 4" xfId="15273"/>
    <cellStyle name="Separador de milhares 8 3 3 2 4" xfId="4737"/>
    <cellStyle name="Separador de milhares 8 3 3 2 4 2" xfId="27718"/>
    <cellStyle name="Separador de milhares 8 3 3 2 4 3" xfId="18785"/>
    <cellStyle name="Separador de milhares 8 3 3 2 5" xfId="24690"/>
    <cellStyle name="Separador de milhares 8 3 3 2 6" xfId="13517"/>
    <cellStyle name="Separador de milhares 8 3 3 3" xfId="2829"/>
    <cellStyle name="Separador de milhares 8 3 3 3 2" xfId="8733"/>
    <cellStyle name="Separador de milhares 8 3 3 3 2 2" xfId="31714"/>
    <cellStyle name="Separador de milhares 8 3 3 3 2 3" xfId="19905"/>
    <cellStyle name="Separador de milhares 8 3 3 3 3" xfId="25810"/>
    <cellStyle name="Separador de milhares 8 3 3 3 4" xfId="16393"/>
    <cellStyle name="Separador de milhares 8 3 3 4" xfId="6977"/>
    <cellStyle name="Separador de milhares 8 3 3 4 2" xfId="10489"/>
    <cellStyle name="Separador de milhares 8 3 3 4 2 2" xfId="33470"/>
    <cellStyle name="Separador de milhares 8 3 3 4 2 3" xfId="22298"/>
    <cellStyle name="Separador de milhares 8 3 3 4 3" xfId="29958"/>
    <cellStyle name="Separador de milhares 8 3 3 4 4" xfId="14637"/>
    <cellStyle name="Separador de milhares 8 3 3 5" xfId="5781"/>
    <cellStyle name="Separador de milhares 8 3 3 5 2" xfId="21339"/>
    <cellStyle name="Separador de milhares 8 3 3 5 3" xfId="28762"/>
    <cellStyle name="Separador de milhares 8 3 3 5 4" xfId="12881"/>
    <cellStyle name="Separador de milhares 8 3 3 6" xfId="4101"/>
    <cellStyle name="Separador de milhares 8 3 3 6 2" xfId="27082"/>
    <cellStyle name="Separador de milhares 8 3 3 6 3" xfId="18149"/>
    <cellStyle name="Separador de milhares 8 3 3 7" xfId="24054"/>
    <cellStyle name="Separador de milhares 8 3 3 8" xfId="11761"/>
    <cellStyle name="Separador de milhares 8 3 4" xfId="1471"/>
    <cellStyle name="Separador de milhares 8 3 4 2" xfId="3227"/>
    <cellStyle name="Separador de milhares 8 3 4 2 2" xfId="9131"/>
    <cellStyle name="Separador de milhares 8 3 4 2 2 2" xfId="32112"/>
    <cellStyle name="Separador de milhares 8 3 4 2 2 3" xfId="20303"/>
    <cellStyle name="Separador de milhares 8 3 4 2 3" xfId="26208"/>
    <cellStyle name="Separador de milhares 8 3 4 2 4" xfId="16791"/>
    <cellStyle name="Separador de milhares 8 3 4 3" xfId="7375"/>
    <cellStyle name="Separador de milhares 8 3 4 3 2" xfId="10887"/>
    <cellStyle name="Separador de milhares 8 3 4 3 2 2" xfId="33868"/>
    <cellStyle name="Separador de milhares 8 3 4 3 2 3" xfId="22696"/>
    <cellStyle name="Separador de milhares 8 3 4 3 3" xfId="30356"/>
    <cellStyle name="Separador de milhares 8 3 4 3 4" xfId="15035"/>
    <cellStyle name="Separador de milhares 8 3 4 4" xfId="4499"/>
    <cellStyle name="Separador de milhares 8 3 4 4 2" xfId="27480"/>
    <cellStyle name="Separador de milhares 8 3 4 4 3" xfId="18547"/>
    <cellStyle name="Separador de milhares 8 3 4 5" xfId="24452"/>
    <cellStyle name="Separador de milhares 8 3 4 6" xfId="13279"/>
    <cellStyle name="Separador de milhares 8 3 5" xfId="835"/>
    <cellStyle name="Separador de milhares 8 3 5 2" xfId="2591"/>
    <cellStyle name="Separador de milhares 8 3 5 2 2" xfId="8495"/>
    <cellStyle name="Separador de milhares 8 3 5 2 2 2" xfId="31476"/>
    <cellStyle name="Separador de milhares 8 3 5 2 2 3" xfId="19667"/>
    <cellStyle name="Separador de milhares 8 3 5 2 3" xfId="25572"/>
    <cellStyle name="Separador de milhares 8 3 5 2 4" xfId="16155"/>
    <cellStyle name="Separador de milhares 8 3 5 3" xfId="6739"/>
    <cellStyle name="Separador de milhares 8 3 5 3 2" xfId="10251"/>
    <cellStyle name="Separador de milhares 8 3 5 3 2 2" xfId="33232"/>
    <cellStyle name="Separador de milhares 8 3 5 3 2 3" xfId="22060"/>
    <cellStyle name="Separador de milhares 8 3 5 3 3" xfId="29720"/>
    <cellStyle name="Separador de milhares 8 3 5 3 4" xfId="14399"/>
    <cellStyle name="Separador de milhares 8 3 5 4" xfId="5543"/>
    <cellStyle name="Separador de milhares 8 3 5 4 2" xfId="28524"/>
    <cellStyle name="Separador de milhares 8 3 5 4 3" xfId="17911"/>
    <cellStyle name="Separador de milhares 8 3 5 5" xfId="23816"/>
    <cellStyle name="Separador de milhares 8 3 5 6" xfId="12643"/>
    <cellStyle name="Separador de milhares 8 3 6" xfId="2184"/>
    <cellStyle name="Separador de milhares 8 3 6 2" xfId="8088"/>
    <cellStyle name="Separador de milhares 8 3 6 2 2" xfId="31069"/>
    <cellStyle name="Separador de milhares 8 3 6 2 3" xfId="19260"/>
    <cellStyle name="Separador de milhares 8 3 6 3" xfId="25165"/>
    <cellStyle name="Separador de milhares 8 3 6 4" xfId="15748"/>
    <cellStyle name="Separador de milhares 8 3 7" xfId="6332"/>
    <cellStyle name="Separador de milhares 8 3 7 2" xfId="9844"/>
    <cellStyle name="Separador de milhares 8 3 7 2 2" xfId="32825"/>
    <cellStyle name="Separador de milhares 8 3 7 2 3" xfId="21653"/>
    <cellStyle name="Separador de milhares 8 3 7 3" xfId="29313"/>
    <cellStyle name="Separador de milhares 8 3 7 4" xfId="13992"/>
    <cellStyle name="Separador de milhares 8 3 8" xfId="5212"/>
    <cellStyle name="Separador de milhares 8 3 8 2" xfId="21016"/>
    <cellStyle name="Separador de milhares 8 3 8 3" xfId="28193"/>
    <cellStyle name="Separador de milhares 8 3 8 4" xfId="12236"/>
    <cellStyle name="Separador de milhares 8 3 9" xfId="3863"/>
    <cellStyle name="Separador de milhares 8 3 9 2" xfId="26844"/>
    <cellStyle name="Separador de milhares 8 3 9 3" xfId="17504"/>
    <cellStyle name="Separador de milhares 8 4" xfId="346"/>
    <cellStyle name="Separador de milhares 8 4 2" xfId="1630"/>
    <cellStyle name="Separador de milhares 8 4 2 2" xfId="3386"/>
    <cellStyle name="Separador de milhares 8 4 2 2 2" xfId="9290"/>
    <cellStyle name="Separador de milhares 8 4 2 2 2 2" xfId="32271"/>
    <cellStyle name="Separador de milhares 8 4 2 2 2 3" xfId="20462"/>
    <cellStyle name="Separador de milhares 8 4 2 2 3" xfId="26367"/>
    <cellStyle name="Separador de milhares 8 4 2 2 4" xfId="16950"/>
    <cellStyle name="Separador de milhares 8 4 2 3" xfId="7534"/>
    <cellStyle name="Separador de milhares 8 4 2 3 2" xfId="11046"/>
    <cellStyle name="Separador de milhares 8 4 2 3 2 2" xfId="34027"/>
    <cellStyle name="Separador de milhares 8 4 2 3 2 3" xfId="22855"/>
    <cellStyle name="Separador de milhares 8 4 2 3 3" xfId="30515"/>
    <cellStyle name="Separador de milhares 8 4 2 3 4" xfId="15194"/>
    <cellStyle name="Separador de milhares 8 4 2 4" xfId="4658"/>
    <cellStyle name="Separador de milhares 8 4 2 4 2" xfId="27639"/>
    <cellStyle name="Separador de milhares 8 4 2 4 3" xfId="18706"/>
    <cellStyle name="Separador de milhares 8 4 2 5" xfId="24611"/>
    <cellStyle name="Separador de milhares 8 4 2 6" xfId="13438"/>
    <cellStyle name="Separador de milhares 8 4 3" xfId="994"/>
    <cellStyle name="Separador de milhares 8 4 3 2" xfId="2750"/>
    <cellStyle name="Separador de milhares 8 4 3 2 2" xfId="8654"/>
    <cellStyle name="Separador de milhares 8 4 3 2 2 2" xfId="31635"/>
    <cellStyle name="Separador de milhares 8 4 3 2 2 3" xfId="19826"/>
    <cellStyle name="Separador de milhares 8 4 3 2 3" xfId="25731"/>
    <cellStyle name="Separador de milhares 8 4 3 2 4" xfId="16314"/>
    <cellStyle name="Separador de milhares 8 4 3 3" xfId="6898"/>
    <cellStyle name="Separador de milhares 8 4 3 3 2" xfId="10410"/>
    <cellStyle name="Separador de milhares 8 4 3 3 2 2" xfId="33391"/>
    <cellStyle name="Separador de milhares 8 4 3 3 2 3" xfId="22219"/>
    <cellStyle name="Separador de milhares 8 4 3 3 3" xfId="29879"/>
    <cellStyle name="Separador de milhares 8 4 3 3 4" xfId="14558"/>
    <cellStyle name="Separador de milhares 8 4 3 4" xfId="5702"/>
    <cellStyle name="Separador de milhares 8 4 3 4 2" xfId="28683"/>
    <cellStyle name="Separador de milhares 8 4 3 4 3" xfId="18070"/>
    <cellStyle name="Separador de milhares 8 4 3 5" xfId="23975"/>
    <cellStyle name="Separador de milhares 8 4 3 6" xfId="12802"/>
    <cellStyle name="Separador de milhares 8 4 4" xfId="2105"/>
    <cellStyle name="Separador de milhares 8 4 4 2" xfId="8009"/>
    <cellStyle name="Separador de milhares 8 4 4 2 2" xfId="30990"/>
    <cellStyle name="Separador de milhares 8 4 4 2 3" xfId="19181"/>
    <cellStyle name="Separador de milhares 8 4 4 3" xfId="25086"/>
    <cellStyle name="Separador de milhares 8 4 4 4" xfId="15669"/>
    <cellStyle name="Separador de milhares 8 4 5" xfId="6253"/>
    <cellStyle name="Separador de milhares 8 4 5 2" xfId="9765"/>
    <cellStyle name="Separador de milhares 8 4 5 2 2" xfId="32746"/>
    <cellStyle name="Separador de milhares 8 4 5 2 3" xfId="21574"/>
    <cellStyle name="Separador de milhares 8 4 5 3" xfId="29234"/>
    <cellStyle name="Separador de milhares 8 4 5 4" xfId="13913"/>
    <cellStyle name="Separador de milhares 8 4 6" xfId="5133"/>
    <cellStyle name="Separador de milhares 8 4 6 2" xfId="20937"/>
    <cellStyle name="Separador de milhares 8 4 6 3" xfId="28114"/>
    <cellStyle name="Separador de milhares 8 4 6 4" xfId="12157"/>
    <cellStyle name="Separador de milhares 8 4 7" xfId="4022"/>
    <cellStyle name="Separador de milhares 8 4 7 2" xfId="27003"/>
    <cellStyle name="Separador de milhares 8 4 7 3" xfId="17425"/>
    <cellStyle name="Separador de milhares 8 4 8" xfId="23330"/>
    <cellStyle name="Separador de milhares 8 4 9" xfId="11682"/>
    <cellStyle name="Separador de milhares 8 5" xfId="502"/>
    <cellStyle name="Separador de milhares 8 5 2" xfId="1785"/>
    <cellStyle name="Separador de milhares 8 5 2 2" xfId="3541"/>
    <cellStyle name="Separador de milhares 8 5 2 2 2" xfId="9445"/>
    <cellStyle name="Separador de milhares 8 5 2 2 2 2" xfId="32426"/>
    <cellStyle name="Separador de milhares 8 5 2 2 2 3" xfId="20617"/>
    <cellStyle name="Separador de milhares 8 5 2 2 3" xfId="26522"/>
    <cellStyle name="Separador de milhares 8 5 2 2 4" xfId="17105"/>
    <cellStyle name="Separador de milhares 8 5 2 3" xfId="7689"/>
    <cellStyle name="Separador de milhares 8 5 2 3 2" xfId="11201"/>
    <cellStyle name="Separador de milhares 8 5 2 3 2 2" xfId="34182"/>
    <cellStyle name="Separador de milhares 8 5 2 3 2 3" xfId="23010"/>
    <cellStyle name="Separador de milhares 8 5 2 3 3" xfId="30670"/>
    <cellStyle name="Separador de milhares 8 5 2 3 4" xfId="15349"/>
    <cellStyle name="Separador de milhares 8 5 2 4" xfId="4813"/>
    <cellStyle name="Separador de milhares 8 5 2 4 2" xfId="27794"/>
    <cellStyle name="Separador de milhares 8 5 2 4 3" xfId="18861"/>
    <cellStyle name="Separador de milhares 8 5 2 5" xfId="24766"/>
    <cellStyle name="Separador de milhares 8 5 2 6" xfId="13593"/>
    <cellStyle name="Separador de milhares 8 5 3" xfId="1149"/>
    <cellStyle name="Separador de milhares 8 5 3 2" xfId="2905"/>
    <cellStyle name="Separador de milhares 8 5 3 2 2" xfId="8809"/>
    <cellStyle name="Separador de milhares 8 5 3 2 2 2" xfId="31790"/>
    <cellStyle name="Separador de milhares 8 5 3 2 2 3" xfId="19981"/>
    <cellStyle name="Separador de milhares 8 5 3 2 3" xfId="25886"/>
    <cellStyle name="Separador de milhares 8 5 3 2 4" xfId="16469"/>
    <cellStyle name="Separador de milhares 8 5 3 3" xfId="7053"/>
    <cellStyle name="Separador de milhares 8 5 3 3 2" xfId="10565"/>
    <cellStyle name="Separador de milhares 8 5 3 3 2 2" xfId="33546"/>
    <cellStyle name="Separador de milhares 8 5 3 3 2 3" xfId="22374"/>
    <cellStyle name="Separador de milhares 8 5 3 3 3" xfId="30034"/>
    <cellStyle name="Separador de milhares 8 5 3 3 4" xfId="14713"/>
    <cellStyle name="Separador de milhares 8 5 3 4" xfId="5857"/>
    <cellStyle name="Separador de milhares 8 5 3 4 2" xfId="28838"/>
    <cellStyle name="Separador de milhares 8 5 3 4 3" xfId="18225"/>
    <cellStyle name="Separador de milhares 8 5 3 5" xfId="24130"/>
    <cellStyle name="Separador de milhares 8 5 3 6" xfId="12957"/>
    <cellStyle name="Separador de milhares 8 5 4" xfId="2260"/>
    <cellStyle name="Separador de milhares 8 5 4 2" xfId="8164"/>
    <cellStyle name="Separador de milhares 8 5 4 2 2" xfId="31145"/>
    <cellStyle name="Separador de milhares 8 5 4 2 3" xfId="19336"/>
    <cellStyle name="Separador de milhares 8 5 4 3" xfId="25241"/>
    <cellStyle name="Separador de milhares 8 5 4 4" xfId="15824"/>
    <cellStyle name="Separador de milhares 8 5 5" xfId="6408"/>
    <cellStyle name="Separador de milhares 8 5 5 2" xfId="9920"/>
    <cellStyle name="Separador de milhares 8 5 5 2 2" xfId="32901"/>
    <cellStyle name="Separador de milhares 8 5 5 2 3" xfId="21729"/>
    <cellStyle name="Separador de milhares 8 5 5 3" xfId="29389"/>
    <cellStyle name="Separador de milhares 8 5 5 4" xfId="14068"/>
    <cellStyle name="Separador de milhares 8 5 6" xfId="5288"/>
    <cellStyle name="Separador de milhares 8 5 6 2" xfId="21092"/>
    <cellStyle name="Separador de milhares 8 5 6 3" xfId="28269"/>
    <cellStyle name="Separador de milhares 8 5 6 4" xfId="12312"/>
    <cellStyle name="Separador de milhares 8 5 7" xfId="4177"/>
    <cellStyle name="Separador de milhares 8 5 7 2" xfId="27158"/>
    <cellStyle name="Separador de milhares 8 5 7 3" xfId="17580"/>
    <cellStyle name="Separador de milhares 8 5 8" xfId="23485"/>
    <cellStyle name="Separador de milhares 8 5 9" xfId="11837"/>
    <cellStyle name="Separador de milhares 8 6" xfId="920"/>
    <cellStyle name="Separador de milhares 8 6 2" xfId="1556"/>
    <cellStyle name="Separador de milhares 8 6 2 2" xfId="3312"/>
    <cellStyle name="Separador de milhares 8 6 2 2 2" xfId="9216"/>
    <cellStyle name="Separador de milhares 8 6 2 2 2 2" xfId="32197"/>
    <cellStyle name="Separador de milhares 8 6 2 2 2 3" xfId="20388"/>
    <cellStyle name="Separador de milhares 8 6 2 2 3" xfId="26293"/>
    <cellStyle name="Separador de milhares 8 6 2 2 4" xfId="16876"/>
    <cellStyle name="Separador de milhares 8 6 2 3" xfId="7460"/>
    <cellStyle name="Separador de milhares 8 6 2 3 2" xfId="10972"/>
    <cellStyle name="Separador de milhares 8 6 2 3 2 2" xfId="33953"/>
    <cellStyle name="Separador de milhares 8 6 2 3 2 3" xfId="22781"/>
    <cellStyle name="Separador de milhares 8 6 2 3 3" xfId="30441"/>
    <cellStyle name="Separador de milhares 8 6 2 3 4" xfId="15120"/>
    <cellStyle name="Separador de milhares 8 6 2 4" xfId="4584"/>
    <cellStyle name="Separador de milhares 8 6 2 4 2" xfId="27565"/>
    <cellStyle name="Separador de milhares 8 6 2 4 3" xfId="18632"/>
    <cellStyle name="Separador de milhares 8 6 2 5" xfId="24537"/>
    <cellStyle name="Separador de milhares 8 6 2 6" xfId="13364"/>
    <cellStyle name="Separador de milhares 8 6 3" xfId="2676"/>
    <cellStyle name="Separador de milhares 8 6 3 2" xfId="8580"/>
    <cellStyle name="Separador de milhares 8 6 3 2 2" xfId="31561"/>
    <cellStyle name="Separador de milhares 8 6 3 2 3" xfId="19752"/>
    <cellStyle name="Separador de milhares 8 6 3 3" xfId="25657"/>
    <cellStyle name="Separador de milhares 8 6 3 4" xfId="16240"/>
    <cellStyle name="Separador de milhares 8 6 4" xfId="6824"/>
    <cellStyle name="Separador de milhares 8 6 4 2" xfId="10336"/>
    <cellStyle name="Separador de milhares 8 6 4 2 2" xfId="33317"/>
    <cellStyle name="Separador de milhares 8 6 4 2 3" xfId="22145"/>
    <cellStyle name="Separador de milhares 8 6 4 3" xfId="29805"/>
    <cellStyle name="Separador de milhares 8 6 4 4" xfId="14484"/>
    <cellStyle name="Separador de milhares 8 6 5" xfId="5628"/>
    <cellStyle name="Separador de milhares 8 6 5 2" xfId="21262"/>
    <cellStyle name="Separador de milhares 8 6 5 3" xfId="28609"/>
    <cellStyle name="Separador de milhares 8 6 5 4" xfId="12728"/>
    <cellStyle name="Separador de milhares 8 6 6" xfId="3948"/>
    <cellStyle name="Separador de milhares 8 6 6 2" xfId="26929"/>
    <cellStyle name="Separador de milhares 8 6 6 3" xfId="17996"/>
    <cellStyle name="Separador de milhares 8 6 7" xfId="23901"/>
    <cellStyle name="Separador de milhares 8 6 8" xfId="11608"/>
    <cellStyle name="Separador de milhares 8 7" xfId="1310"/>
    <cellStyle name="Separador de milhares 8 7 2" xfId="1946"/>
    <cellStyle name="Separador de milhares 8 7 2 2" xfId="3702"/>
    <cellStyle name="Separador de milhares 8 7 2 2 2" xfId="9606"/>
    <cellStyle name="Separador de milhares 8 7 2 2 2 2" xfId="32587"/>
    <cellStyle name="Separador de milhares 8 7 2 2 2 3" xfId="20778"/>
    <cellStyle name="Separador de milhares 8 7 2 2 3" xfId="26683"/>
    <cellStyle name="Separador de milhares 8 7 2 2 4" xfId="17266"/>
    <cellStyle name="Separador de milhares 8 7 2 3" xfId="7850"/>
    <cellStyle name="Separador de milhares 8 7 2 3 2" xfId="11362"/>
    <cellStyle name="Separador de milhares 8 7 2 3 2 2" xfId="34343"/>
    <cellStyle name="Separador de milhares 8 7 2 3 2 3" xfId="23171"/>
    <cellStyle name="Separador de milhares 8 7 2 3 3" xfId="30831"/>
    <cellStyle name="Separador de milhares 8 7 2 3 4" xfId="15510"/>
    <cellStyle name="Separador de milhares 8 7 2 4" xfId="4974"/>
    <cellStyle name="Separador de milhares 8 7 2 4 2" xfId="27955"/>
    <cellStyle name="Separador de milhares 8 7 2 4 3" xfId="19022"/>
    <cellStyle name="Separador de milhares 8 7 2 5" xfId="24927"/>
    <cellStyle name="Separador de milhares 8 7 2 6" xfId="13754"/>
    <cellStyle name="Separador de milhares 8 7 3" xfId="3066"/>
    <cellStyle name="Separador de milhares 8 7 3 2" xfId="8970"/>
    <cellStyle name="Separador de milhares 8 7 3 2 2" xfId="31951"/>
    <cellStyle name="Separador de milhares 8 7 3 2 3" xfId="20142"/>
    <cellStyle name="Separador de milhares 8 7 3 3" xfId="26047"/>
    <cellStyle name="Separador de milhares 8 7 3 4" xfId="16630"/>
    <cellStyle name="Separador de milhares 8 7 4" xfId="7214"/>
    <cellStyle name="Separador de milhares 8 7 4 2" xfId="10726"/>
    <cellStyle name="Separador de milhares 8 7 4 2 2" xfId="33707"/>
    <cellStyle name="Separador de milhares 8 7 4 2 3" xfId="22535"/>
    <cellStyle name="Separador de milhares 8 7 4 3" xfId="30195"/>
    <cellStyle name="Separador de milhares 8 7 4 4" xfId="14874"/>
    <cellStyle name="Separador de milhares 8 7 5" xfId="6018"/>
    <cellStyle name="Separador de milhares 8 7 5 2" xfId="21415"/>
    <cellStyle name="Separador de milhares 8 7 5 3" xfId="28999"/>
    <cellStyle name="Separador de milhares 8 7 5 4" xfId="13118"/>
    <cellStyle name="Separador de milhares 8 7 6" xfId="4338"/>
    <cellStyle name="Separador de milhares 8 7 6 2" xfId="27319"/>
    <cellStyle name="Separador de milhares 8 7 6 3" xfId="18386"/>
    <cellStyle name="Separador de milhares 8 7 7" xfId="24291"/>
    <cellStyle name="Separador de milhares 8 7 8" xfId="11998"/>
    <cellStyle name="Separador de milhares 8 8" xfId="750"/>
    <cellStyle name="Separador de milhares 8 8 2" xfId="2506"/>
    <cellStyle name="Separador de milhares 8 8 2 2" xfId="8410"/>
    <cellStyle name="Separador de milhares 8 8 2 2 2" xfId="31391"/>
    <cellStyle name="Separador de milhares 8 8 2 2 3" xfId="19582"/>
    <cellStyle name="Separador de milhares 8 8 2 3" xfId="25487"/>
    <cellStyle name="Separador de milhares 8 8 2 4" xfId="16070"/>
    <cellStyle name="Separador de milhares 8 8 3" xfId="6654"/>
    <cellStyle name="Separador de milhares 8 8 3 2" xfId="10166"/>
    <cellStyle name="Separador de milhares 8 8 3 2 2" xfId="33147"/>
    <cellStyle name="Separador de milhares 8 8 3 2 3" xfId="21975"/>
    <cellStyle name="Separador de milhares 8 8 3 3" xfId="29635"/>
    <cellStyle name="Separador de milhares 8 8 3 4" xfId="14314"/>
    <cellStyle name="Separador de milhares 8 8 4" xfId="4414"/>
    <cellStyle name="Separador de milhares 8 8 4 2" xfId="27395"/>
    <cellStyle name="Separador de milhares 8 8 4 3" xfId="17826"/>
    <cellStyle name="Separador de milhares 8 8 5" xfId="23731"/>
    <cellStyle name="Separador de milhares 8 8 6" xfId="12558"/>
    <cellStyle name="Separador de milhares 8 9" xfId="1386"/>
    <cellStyle name="Separador de milhares 8 9 2" xfId="3142"/>
    <cellStyle name="Separador de milhares 8 9 2 2" xfId="9046"/>
    <cellStyle name="Separador de milhares 8 9 2 2 2" xfId="32027"/>
    <cellStyle name="Separador de milhares 8 9 2 2 3" xfId="20218"/>
    <cellStyle name="Separador de milhares 8 9 2 3" xfId="26123"/>
    <cellStyle name="Separador de milhares 8 9 2 4" xfId="16706"/>
    <cellStyle name="Separador de milhares 8 9 3" xfId="7290"/>
    <cellStyle name="Separador de milhares 8 9 3 2" xfId="10802"/>
    <cellStyle name="Separador de milhares 8 9 3 2 2" xfId="33783"/>
    <cellStyle name="Separador de milhares 8 9 3 2 3" xfId="22611"/>
    <cellStyle name="Separador de milhares 8 9 3 3" xfId="30271"/>
    <cellStyle name="Separador de milhares 8 9 3 4" xfId="14950"/>
    <cellStyle name="Separador de milhares 8 9 4" xfId="6094"/>
    <cellStyle name="Separador de milhares 8 9 4 2" xfId="29075"/>
    <cellStyle name="Separador de milhares 8 9 4 3" xfId="18462"/>
    <cellStyle name="Separador de milhares 8 9 5" xfId="24367"/>
    <cellStyle name="Separador de milhares 8 9 6" xfId="13194"/>
    <cellStyle name="Separador de milhares 9" xfId="216"/>
    <cellStyle name="Separador de milhares 9 10" xfId="674"/>
    <cellStyle name="Separador de milhares 9 10 2" xfId="2431"/>
    <cellStyle name="Separador de milhares 9 10 2 2" xfId="8335"/>
    <cellStyle name="Separador de milhares 9 10 2 2 2" xfId="31316"/>
    <cellStyle name="Separador de milhares 9 10 2 2 3" xfId="19507"/>
    <cellStyle name="Separador de milhares 9 10 2 3" xfId="25412"/>
    <cellStyle name="Separador de milhares 9 10 2 4" xfId="15995"/>
    <cellStyle name="Separador de milhares 9 10 3" xfId="6579"/>
    <cellStyle name="Separador de milhares 9 10 3 2" xfId="10091"/>
    <cellStyle name="Separador de milhares 9 10 3 2 2" xfId="33072"/>
    <cellStyle name="Separador de milhares 9 10 3 2 3" xfId="21900"/>
    <cellStyle name="Separador de milhares 9 10 3 3" xfId="29560"/>
    <cellStyle name="Separador de milhares 9 10 3 4" xfId="14239"/>
    <cellStyle name="Separador de milhares 9 10 4" xfId="5459"/>
    <cellStyle name="Separador de milhares 9 10 4 2" xfId="28440"/>
    <cellStyle name="Separador de milhares 9 10 4 3" xfId="17751"/>
    <cellStyle name="Separador de milhares 9 10 5" xfId="23656"/>
    <cellStyle name="Separador de milhares 9 10 6" xfId="12483"/>
    <cellStyle name="Separador de milhares 9 11" xfId="2032"/>
    <cellStyle name="Separador de milhares 9 11 2" xfId="7936"/>
    <cellStyle name="Separador de milhares 9 11 2 2" xfId="30917"/>
    <cellStyle name="Separador de milhares 9 11 2 3" xfId="19108"/>
    <cellStyle name="Separador de milhares 9 11 3" xfId="25013"/>
    <cellStyle name="Separador de milhares 9 11 4" xfId="15596"/>
    <cellStyle name="Separador de milhares 9 12" xfId="6180"/>
    <cellStyle name="Separador de milhares 9 12 2" xfId="9692"/>
    <cellStyle name="Separador de milhares 9 12 2 2" xfId="32673"/>
    <cellStyle name="Separador de milhares 9 12 2 3" xfId="21501"/>
    <cellStyle name="Separador de milhares 9 12 3" xfId="29161"/>
    <cellStyle name="Separador de milhares 9 12 4" xfId="13840"/>
    <cellStyle name="Separador de milhares 9 13" xfId="5060"/>
    <cellStyle name="Separador de milhares 9 13 2" xfId="20864"/>
    <cellStyle name="Separador de milhares 9 13 3" xfId="28041"/>
    <cellStyle name="Separador de milhares 9 13 4" xfId="12084"/>
    <cellStyle name="Separador de milhares 9 14" xfId="3779"/>
    <cellStyle name="Separador de milhares 9 14 2" xfId="26760"/>
    <cellStyle name="Separador de milhares 9 14 3" xfId="17352"/>
    <cellStyle name="Separador de milhares 9 15" xfId="23257"/>
    <cellStyle name="Separador de milhares 9 16" xfId="11439"/>
    <cellStyle name="Separador de milhares 9 2" xfId="295"/>
    <cellStyle name="Separador de milhares 9 2 10" xfId="2055"/>
    <cellStyle name="Separador de milhares 9 2 10 2" xfId="7959"/>
    <cellStyle name="Separador de milhares 9 2 10 2 2" xfId="30940"/>
    <cellStyle name="Separador de milhares 9 2 10 2 3" xfId="19131"/>
    <cellStyle name="Separador de milhares 9 2 10 3" xfId="25036"/>
    <cellStyle name="Separador de milhares 9 2 10 4" xfId="15619"/>
    <cellStyle name="Separador de milhares 9 2 11" xfId="6203"/>
    <cellStyle name="Separador de milhares 9 2 11 2" xfId="9715"/>
    <cellStyle name="Separador de milhares 9 2 11 2 2" xfId="32696"/>
    <cellStyle name="Separador de milhares 9 2 11 2 3" xfId="21524"/>
    <cellStyle name="Separador de milhares 9 2 11 3" xfId="29184"/>
    <cellStyle name="Separador de milhares 9 2 11 4" xfId="13863"/>
    <cellStyle name="Separador de milhares 9 2 12" xfId="5083"/>
    <cellStyle name="Separador de milhares 9 2 12 2" xfId="20887"/>
    <cellStyle name="Separador de milhares 9 2 12 3" xfId="28064"/>
    <cellStyle name="Separador de milhares 9 2 12 4" xfId="12107"/>
    <cellStyle name="Separador de milhares 9 2 13" xfId="3802"/>
    <cellStyle name="Separador de milhares 9 2 13 2" xfId="26783"/>
    <cellStyle name="Separador de milhares 9 2 13 3" xfId="17375"/>
    <cellStyle name="Separador de milhares 9 2 14" xfId="23280"/>
    <cellStyle name="Separador de milhares 9 2 15" xfId="11462"/>
    <cellStyle name="Separador de milhares 9 2 2" xfId="450"/>
    <cellStyle name="Separador de milhares 9 2 2 10" xfId="23433"/>
    <cellStyle name="Separador de milhares 9 2 2 11" xfId="11547"/>
    <cellStyle name="Separador de milhares 9 2 2 2" xfId="611"/>
    <cellStyle name="Separador de milhares 9 2 2 2 2" xfId="1894"/>
    <cellStyle name="Separador de milhares 9 2 2 2 2 2" xfId="3650"/>
    <cellStyle name="Separador de milhares 9 2 2 2 2 2 2" xfId="9554"/>
    <cellStyle name="Separador de milhares 9 2 2 2 2 2 2 2" xfId="32535"/>
    <cellStyle name="Separador de milhares 9 2 2 2 2 2 2 3" xfId="20726"/>
    <cellStyle name="Separador de milhares 9 2 2 2 2 2 3" xfId="26631"/>
    <cellStyle name="Separador de milhares 9 2 2 2 2 2 4" xfId="17214"/>
    <cellStyle name="Separador de milhares 9 2 2 2 2 3" xfId="7798"/>
    <cellStyle name="Separador de milhares 9 2 2 2 2 3 2" xfId="11310"/>
    <cellStyle name="Separador de milhares 9 2 2 2 2 3 2 2" xfId="34291"/>
    <cellStyle name="Separador de milhares 9 2 2 2 2 3 2 3" xfId="23119"/>
    <cellStyle name="Separador de milhares 9 2 2 2 2 3 3" xfId="30779"/>
    <cellStyle name="Separador de milhares 9 2 2 2 2 3 4" xfId="15458"/>
    <cellStyle name="Separador de milhares 9 2 2 2 2 4" xfId="4922"/>
    <cellStyle name="Separador de milhares 9 2 2 2 2 4 2" xfId="27903"/>
    <cellStyle name="Separador de milhares 9 2 2 2 2 4 3" xfId="18970"/>
    <cellStyle name="Separador de milhares 9 2 2 2 2 5" xfId="24875"/>
    <cellStyle name="Separador de milhares 9 2 2 2 2 6" xfId="13702"/>
    <cellStyle name="Separador de milhares 9 2 2 2 3" xfId="1258"/>
    <cellStyle name="Separador de milhares 9 2 2 2 3 2" xfId="3014"/>
    <cellStyle name="Separador de milhares 9 2 2 2 3 2 2" xfId="8918"/>
    <cellStyle name="Separador de milhares 9 2 2 2 3 2 2 2" xfId="31899"/>
    <cellStyle name="Separador de milhares 9 2 2 2 3 2 2 3" xfId="20090"/>
    <cellStyle name="Separador de milhares 9 2 2 2 3 2 3" xfId="25995"/>
    <cellStyle name="Separador de milhares 9 2 2 2 3 2 4" xfId="16578"/>
    <cellStyle name="Separador de milhares 9 2 2 2 3 3" xfId="7162"/>
    <cellStyle name="Separador de milhares 9 2 2 2 3 3 2" xfId="10674"/>
    <cellStyle name="Separador de milhares 9 2 2 2 3 3 2 2" xfId="33655"/>
    <cellStyle name="Separador de milhares 9 2 2 2 3 3 2 3" xfId="22483"/>
    <cellStyle name="Separador de milhares 9 2 2 2 3 3 3" xfId="30143"/>
    <cellStyle name="Separador de milhares 9 2 2 2 3 3 4" xfId="14822"/>
    <cellStyle name="Separador de milhares 9 2 2 2 3 4" xfId="5966"/>
    <cellStyle name="Separador de milhares 9 2 2 2 3 4 2" xfId="28947"/>
    <cellStyle name="Separador de milhares 9 2 2 2 3 4 3" xfId="18334"/>
    <cellStyle name="Separador de milhares 9 2 2 2 3 5" xfId="24239"/>
    <cellStyle name="Separador de milhares 9 2 2 2 3 6" xfId="13066"/>
    <cellStyle name="Separador de milhares 9 2 2 2 4" xfId="2369"/>
    <cellStyle name="Separador de milhares 9 2 2 2 4 2" xfId="8273"/>
    <cellStyle name="Separador de milhares 9 2 2 2 4 2 2" xfId="31254"/>
    <cellStyle name="Separador de milhares 9 2 2 2 4 2 3" xfId="19445"/>
    <cellStyle name="Separador de milhares 9 2 2 2 4 3" xfId="25350"/>
    <cellStyle name="Separador de milhares 9 2 2 2 4 4" xfId="15933"/>
    <cellStyle name="Separador de milhares 9 2 2 2 5" xfId="6517"/>
    <cellStyle name="Separador de milhares 9 2 2 2 5 2" xfId="10029"/>
    <cellStyle name="Separador de milhares 9 2 2 2 5 2 2" xfId="33010"/>
    <cellStyle name="Separador de milhares 9 2 2 2 5 2 3" xfId="21838"/>
    <cellStyle name="Separador de milhares 9 2 2 2 5 3" xfId="29498"/>
    <cellStyle name="Separador de milhares 9 2 2 2 5 4" xfId="14177"/>
    <cellStyle name="Separador de milhares 9 2 2 2 6" xfId="5397"/>
    <cellStyle name="Separador de milhares 9 2 2 2 6 2" xfId="21201"/>
    <cellStyle name="Separador de milhares 9 2 2 2 6 3" xfId="28378"/>
    <cellStyle name="Separador de milhares 9 2 2 2 6 4" xfId="12421"/>
    <cellStyle name="Separador de milhares 9 2 2 2 7" xfId="4286"/>
    <cellStyle name="Separador de milhares 9 2 2 2 7 2" xfId="27267"/>
    <cellStyle name="Separador de milhares 9 2 2 2 7 3" xfId="17689"/>
    <cellStyle name="Separador de milhares 9 2 2 2 8" xfId="23594"/>
    <cellStyle name="Separador de milhares 9 2 2 2 9" xfId="11946"/>
    <cellStyle name="Separador de milhares 9 2 2 3" xfId="1097"/>
    <cellStyle name="Separador de milhares 9 2 2 3 2" xfId="1733"/>
    <cellStyle name="Separador de milhares 9 2 2 3 2 2" xfId="3489"/>
    <cellStyle name="Separador de milhares 9 2 2 3 2 2 2" xfId="9393"/>
    <cellStyle name="Separador de milhares 9 2 2 3 2 2 2 2" xfId="32374"/>
    <cellStyle name="Separador de milhares 9 2 2 3 2 2 2 3" xfId="20565"/>
    <cellStyle name="Separador de milhares 9 2 2 3 2 2 3" xfId="26470"/>
    <cellStyle name="Separador de milhares 9 2 2 3 2 2 4" xfId="17053"/>
    <cellStyle name="Separador de milhares 9 2 2 3 2 3" xfId="7637"/>
    <cellStyle name="Separador de milhares 9 2 2 3 2 3 2" xfId="11149"/>
    <cellStyle name="Separador de milhares 9 2 2 3 2 3 2 2" xfId="34130"/>
    <cellStyle name="Separador de milhares 9 2 2 3 2 3 2 3" xfId="22958"/>
    <cellStyle name="Separador de milhares 9 2 2 3 2 3 3" xfId="30618"/>
    <cellStyle name="Separador de milhares 9 2 2 3 2 3 4" xfId="15297"/>
    <cellStyle name="Separador de milhares 9 2 2 3 2 4" xfId="4761"/>
    <cellStyle name="Separador de milhares 9 2 2 3 2 4 2" xfId="27742"/>
    <cellStyle name="Separador de milhares 9 2 2 3 2 4 3" xfId="18809"/>
    <cellStyle name="Separador de milhares 9 2 2 3 2 5" xfId="24714"/>
    <cellStyle name="Separador de milhares 9 2 2 3 2 6" xfId="13541"/>
    <cellStyle name="Separador de milhares 9 2 2 3 3" xfId="2853"/>
    <cellStyle name="Separador de milhares 9 2 2 3 3 2" xfId="8757"/>
    <cellStyle name="Separador de milhares 9 2 2 3 3 2 2" xfId="31738"/>
    <cellStyle name="Separador de milhares 9 2 2 3 3 2 3" xfId="19929"/>
    <cellStyle name="Separador de milhares 9 2 2 3 3 3" xfId="25834"/>
    <cellStyle name="Separador de milhares 9 2 2 3 3 4" xfId="16417"/>
    <cellStyle name="Separador de milhares 9 2 2 3 4" xfId="7001"/>
    <cellStyle name="Separador de milhares 9 2 2 3 4 2" xfId="10513"/>
    <cellStyle name="Separador de milhares 9 2 2 3 4 2 2" xfId="33494"/>
    <cellStyle name="Separador de milhares 9 2 2 3 4 2 3" xfId="22322"/>
    <cellStyle name="Separador de milhares 9 2 2 3 4 3" xfId="29982"/>
    <cellStyle name="Separador de milhares 9 2 2 3 4 4" xfId="14661"/>
    <cellStyle name="Separador de milhares 9 2 2 3 5" xfId="5805"/>
    <cellStyle name="Separador de milhares 9 2 2 3 5 2" xfId="21363"/>
    <cellStyle name="Separador de milhares 9 2 2 3 5 3" xfId="28786"/>
    <cellStyle name="Separador de milhares 9 2 2 3 5 4" xfId="12905"/>
    <cellStyle name="Separador de milhares 9 2 2 3 6" xfId="4125"/>
    <cellStyle name="Separador de milhares 9 2 2 3 6 2" xfId="27106"/>
    <cellStyle name="Separador de milhares 9 2 2 3 6 3" xfId="18173"/>
    <cellStyle name="Separador de milhares 9 2 2 3 7" xfId="24078"/>
    <cellStyle name="Separador de milhares 9 2 2 3 8" xfId="11785"/>
    <cellStyle name="Separador de milhares 9 2 2 4" xfId="1495"/>
    <cellStyle name="Separador de milhares 9 2 2 4 2" xfId="3251"/>
    <cellStyle name="Separador de milhares 9 2 2 4 2 2" xfId="9155"/>
    <cellStyle name="Separador de milhares 9 2 2 4 2 2 2" xfId="32136"/>
    <cellStyle name="Separador de milhares 9 2 2 4 2 2 3" xfId="20327"/>
    <cellStyle name="Separador de milhares 9 2 2 4 2 3" xfId="26232"/>
    <cellStyle name="Separador de milhares 9 2 2 4 2 4" xfId="16815"/>
    <cellStyle name="Separador de milhares 9 2 2 4 3" xfId="7399"/>
    <cellStyle name="Separador de milhares 9 2 2 4 3 2" xfId="10911"/>
    <cellStyle name="Separador de milhares 9 2 2 4 3 2 2" xfId="33892"/>
    <cellStyle name="Separador de milhares 9 2 2 4 3 2 3" xfId="22720"/>
    <cellStyle name="Separador de milhares 9 2 2 4 3 3" xfId="30380"/>
    <cellStyle name="Separador de milhares 9 2 2 4 3 4" xfId="15059"/>
    <cellStyle name="Separador de milhares 9 2 2 4 4" xfId="4523"/>
    <cellStyle name="Separador de milhares 9 2 2 4 4 2" xfId="27504"/>
    <cellStyle name="Separador de milhares 9 2 2 4 4 3" xfId="18571"/>
    <cellStyle name="Separador de milhares 9 2 2 4 5" xfId="24476"/>
    <cellStyle name="Separador de milhares 9 2 2 4 6" xfId="13303"/>
    <cellStyle name="Separador de milhares 9 2 2 5" xfId="859"/>
    <cellStyle name="Separador de milhares 9 2 2 5 2" xfId="2615"/>
    <cellStyle name="Separador de milhares 9 2 2 5 2 2" xfId="8519"/>
    <cellStyle name="Separador de milhares 9 2 2 5 2 2 2" xfId="31500"/>
    <cellStyle name="Separador de milhares 9 2 2 5 2 2 3" xfId="19691"/>
    <cellStyle name="Separador de milhares 9 2 2 5 2 3" xfId="25596"/>
    <cellStyle name="Separador de milhares 9 2 2 5 2 4" xfId="16179"/>
    <cellStyle name="Separador de milhares 9 2 2 5 3" xfId="6763"/>
    <cellStyle name="Separador de milhares 9 2 2 5 3 2" xfId="10275"/>
    <cellStyle name="Separador de milhares 9 2 2 5 3 2 2" xfId="33256"/>
    <cellStyle name="Separador de milhares 9 2 2 5 3 2 3" xfId="22084"/>
    <cellStyle name="Separador de milhares 9 2 2 5 3 3" xfId="29744"/>
    <cellStyle name="Separador de milhares 9 2 2 5 3 4" xfId="14423"/>
    <cellStyle name="Separador de milhares 9 2 2 5 4" xfId="5567"/>
    <cellStyle name="Separador de milhares 9 2 2 5 4 2" xfId="28548"/>
    <cellStyle name="Separador de milhares 9 2 2 5 4 3" xfId="17935"/>
    <cellStyle name="Separador de milhares 9 2 2 5 5" xfId="23840"/>
    <cellStyle name="Separador de milhares 9 2 2 5 6" xfId="12667"/>
    <cellStyle name="Separador de milhares 9 2 2 6" xfId="2208"/>
    <cellStyle name="Separador de milhares 9 2 2 6 2" xfId="8112"/>
    <cellStyle name="Separador de milhares 9 2 2 6 2 2" xfId="31093"/>
    <cellStyle name="Separador de milhares 9 2 2 6 2 3" xfId="19284"/>
    <cellStyle name="Separador de milhares 9 2 2 6 3" xfId="25189"/>
    <cellStyle name="Separador de milhares 9 2 2 6 4" xfId="15772"/>
    <cellStyle name="Separador de milhares 9 2 2 7" xfId="6356"/>
    <cellStyle name="Separador de milhares 9 2 2 7 2" xfId="9868"/>
    <cellStyle name="Separador de milhares 9 2 2 7 2 2" xfId="32849"/>
    <cellStyle name="Separador de milhares 9 2 2 7 2 3" xfId="21677"/>
    <cellStyle name="Separador de milhares 9 2 2 7 3" xfId="29337"/>
    <cellStyle name="Separador de milhares 9 2 2 7 4" xfId="14016"/>
    <cellStyle name="Separador de milhares 9 2 2 8" xfId="5236"/>
    <cellStyle name="Separador de milhares 9 2 2 8 2" xfId="21040"/>
    <cellStyle name="Separador de milhares 9 2 2 8 3" xfId="28217"/>
    <cellStyle name="Separador de milhares 9 2 2 8 4" xfId="12260"/>
    <cellStyle name="Separador de milhares 9 2 2 9" xfId="3887"/>
    <cellStyle name="Separador de milhares 9 2 2 9 2" xfId="26868"/>
    <cellStyle name="Separador de milhares 9 2 2 9 3" xfId="17528"/>
    <cellStyle name="Separador de milhares 9 2 3" xfId="368"/>
    <cellStyle name="Separador de milhares 9 2 3 2" xfId="1652"/>
    <cellStyle name="Separador de milhares 9 2 3 2 2" xfId="3408"/>
    <cellStyle name="Separador de milhares 9 2 3 2 2 2" xfId="9312"/>
    <cellStyle name="Separador de milhares 9 2 3 2 2 2 2" xfId="32293"/>
    <cellStyle name="Separador de milhares 9 2 3 2 2 2 3" xfId="20484"/>
    <cellStyle name="Separador de milhares 9 2 3 2 2 3" xfId="26389"/>
    <cellStyle name="Separador de milhares 9 2 3 2 2 4" xfId="16972"/>
    <cellStyle name="Separador de milhares 9 2 3 2 3" xfId="7556"/>
    <cellStyle name="Separador de milhares 9 2 3 2 3 2" xfId="11068"/>
    <cellStyle name="Separador de milhares 9 2 3 2 3 2 2" xfId="34049"/>
    <cellStyle name="Separador de milhares 9 2 3 2 3 2 3" xfId="22877"/>
    <cellStyle name="Separador de milhares 9 2 3 2 3 3" xfId="30537"/>
    <cellStyle name="Separador de milhares 9 2 3 2 3 4" xfId="15216"/>
    <cellStyle name="Separador de milhares 9 2 3 2 4" xfId="4680"/>
    <cellStyle name="Separador de milhares 9 2 3 2 4 2" xfId="27661"/>
    <cellStyle name="Separador de milhares 9 2 3 2 4 3" xfId="18728"/>
    <cellStyle name="Separador de milhares 9 2 3 2 5" xfId="24633"/>
    <cellStyle name="Separador de milhares 9 2 3 2 6" xfId="13460"/>
    <cellStyle name="Separador de milhares 9 2 3 3" xfId="1016"/>
    <cellStyle name="Separador de milhares 9 2 3 3 2" xfId="2772"/>
    <cellStyle name="Separador de milhares 9 2 3 3 2 2" xfId="8676"/>
    <cellStyle name="Separador de milhares 9 2 3 3 2 2 2" xfId="31657"/>
    <cellStyle name="Separador de milhares 9 2 3 3 2 2 3" xfId="19848"/>
    <cellStyle name="Separador de milhares 9 2 3 3 2 3" xfId="25753"/>
    <cellStyle name="Separador de milhares 9 2 3 3 2 4" xfId="16336"/>
    <cellStyle name="Separador de milhares 9 2 3 3 3" xfId="6920"/>
    <cellStyle name="Separador de milhares 9 2 3 3 3 2" xfId="10432"/>
    <cellStyle name="Separador de milhares 9 2 3 3 3 2 2" xfId="33413"/>
    <cellStyle name="Separador de milhares 9 2 3 3 3 2 3" xfId="22241"/>
    <cellStyle name="Separador de milhares 9 2 3 3 3 3" xfId="29901"/>
    <cellStyle name="Separador de milhares 9 2 3 3 3 4" xfId="14580"/>
    <cellStyle name="Separador de milhares 9 2 3 3 4" xfId="5724"/>
    <cellStyle name="Separador de milhares 9 2 3 3 4 2" xfId="28705"/>
    <cellStyle name="Separador de milhares 9 2 3 3 4 3" xfId="18092"/>
    <cellStyle name="Separador de milhares 9 2 3 3 5" xfId="23997"/>
    <cellStyle name="Separador de milhares 9 2 3 3 6" xfId="12824"/>
    <cellStyle name="Separador de milhares 9 2 3 4" xfId="2127"/>
    <cellStyle name="Separador de milhares 9 2 3 4 2" xfId="8031"/>
    <cellStyle name="Separador de milhares 9 2 3 4 2 2" xfId="31012"/>
    <cellStyle name="Separador de milhares 9 2 3 4 2 3" xfId="19203"/>
    <cellStyle name="Separador de milhares 9 2 3 4 3" xfId="25108"/>
    <cellStyle name="Separador de milhares 9 2 3 4 4" xfId="15691"/>
    <cellStyle name="Separador de milhares 9 2 3 5" xfId="6275"/>
    <cellStyle name="Separador de milhares 9 2 3 5 2" xfId="9787"/>
    <cellStyle name="Separador de milhares 9 2 3 5 2 2" xfId="32768"/>
    <cellStyle name="Separador de milhares 9 2 3 5 2 3" xfId="21596"/>
    <cellStyle name="Separador de milhares 9 2 3 5 3" xfId="29256"/>
    <cellStyle name="Separador de milhares 9 2 3 5 4" xfId="13935"/>
    <cellStyle name="Separador de milhares 9 2 3 6" xfId="5155"/>
    <cellStyle name="Separador de milhares 9 2 3 6 2" xfId="20959"/>
    <cellStyle name="Separador de milhares 9 2 3 6 3" xfId="28136"/>
    <cellStyle name="Separador de milhares 9 2 3 6 4" xfId="12179"/>
    <cellStyle name="Separador de milhares 9 2 3 7" xfId="4044"/>
    <cellStyle name="Separador de milhares 9 2 3 7 2" xfId="27025"/>
    <cellStyle name="Separador de milhares 9 2 3 7 3" xfId="17447"/>
    <cellStyle name="Separador de milhares 9 2 3 8" xfId="23352"/>
    <cellStyle name="Separador de milhares 9 2 3 9" xfId="11704"/>
    <cellStyle name="Separador de milhares 9 2 4" xfId="526"/>
    <cellStyle name="Separador de milhares 9 2 4 2" xfId="1809"/>
    <cellStyle name="Separador de milhares 9 2 4 2 2" xfId="3565"/>
    <cellStyle name="Separador de milhares 9 2 4 2 2 2" xfId="9469"/>
    <cellStyle name="Separador de milhares 9 2 4 2 2 2 2" xfId="32450"/>
    <cellStyle name="Separador de milhares 9 2 4 2 2 2 3" xfId="20641"/>
    <cellStyle name="Separador de milhares 9 2 4 2 2 3" xfId="26546"/>
    <cellStyle name="Separador de milhares 9 2 4 2 2 4" xfId="17129"/>
    <cellStyle name="Separador de milhares 9 2 4 2 3" xfId="7713"/>
    <cellStyle name="Separador de milhares 9 2 4 2 3 2" xfId="11225"/>
    <cellStyle name="Separador de milhares 9 2 4 2 3 2 2" xfId="34206"/>
    <cellStyle name="Separador de milhares 9 2 4 2 3 2 3" xfId="23034"/>
    <cellStyle name="Separador de milhares 9 2 4 2 3 3" xfId="30694"/>
    <cellStyle name="Separador de milhares 9 2 4 2 3 4" xfId="15373"/>
    <cellStyle name="Separador de milhares 9 2 4 2 4" xfId="4837"/>
    <cellStyle name="Separador de milhares 9 2 4 2 4 2" xfId="27818"/>
    <cellStyle name="Separador de milhares 9 2 4 2 4 3" xfId="18885"/>
    <cellStyle name="Separador de milhares 9 2 4 2 5" xfId="24790"/>
    <cellStyle name="Separador de milhares 9 2 4 2 6" xfId="13617"/>
    <cellStyle name="Separador de milhares 9 2 4 3" xfId="1173"/>
    <cellStyle name="Separador de milhares 9 2 4 3 2" xfId="2929"/>
    <cellStyle name="Separador de milhares 9 2 4 3 2 2" xfId="8833"/>
    <cellStyle name="Separador de milhares 9 2 4 3 2 2 2" xfId="31814"/>
    <cellStyle name="Separador de milhares 9 2 4 3 2 2 3" xfId="20005"/>
    <cellStyle name="Separador de milhares 9 2 4 3 2 3" xfId="25910"/>
    <cellStyle name="Separador de milhares 9 2 4 3 2 4" xfId="16493"/>
    <cellStyle name="Separador de milhares 9 2 4 3 3" xfId="7077"/>
    <cellStyle name="Separador de milhares 9 2 4 3 3 2" xfId="10589"/>
    <cellStyle name="Separador de milhares 9 2 4 3 3 2 2" xfId="33570"/>
    <cellStyle name="Separador de milhares 9 2 4 3 3 2 3" xfId="22398"/>
    <cellStyle name="Separador de milhares 9 2 4 3 3 3" xfId="30058"/>
    <cellStyle name="Separador de milhares 9 2 4 3 3 4" xfId="14737"/>
    <cellStyle name="Separador de milhares 9 2 4 3 4" xfId="5881"/>
    <cellStyle name="Separador de milhares 9 2 4 3 4 2" xfId="28862"/>
    <cellStyle name="Separador de milhares 9 2 4 3 4 3" xfId="18249"/>
    <cellStyle name="Separador de milhares 9 2 4 3 5" xfId="24154"/>
    <cellStyle name="Separador de milhares 9 2 4 3 6" xfId="12981"/>
    <cellStyle name="Separador de milhares 9 2 4 4" xfId="2284"/>
    <cellStyle name="Separador de milhares 9 2 4 4 2" xfId="8188"/>
    <cellStyle name="Separador de milhares 9 2 4 4 2 2" xfId="31169"/>
    <cellStyle name="Separador de milhares 9 2 4 4 2 3" xfId="19360"/>
    <cellStyle name="Separador de milhares 9 2 4 4 3" xfId="25265"/>
    <cellStyle name="Separador de milhares 9 2 4 4 4" xfId="15848"/>
    <cellStyle name="Separador de milhares 9 2 4 5" xfId="6432"/>
    <cellStyle name="Separador de milhares 9 2 4 5 2" xfId="9944"/>
    <cellStyle name="Separador de milhares 9 2 4 5 2 2" xfId="32925"/>
    <cellStyle name="Separador de milhares 9 2 4 5 2 3" xfId="21753"/>
    <cellStyle name="Separador de milhares 9 2 4 5 3" xfId="29413"/>
    <cellStyle name="Separador de milhares 9 2 4 5 4" xfId="14092"/>
    <cellStyle name="Separador de milhares 9 2 4 6" xfId="5312"/>
    <cellStyle name="Separador de milhares 9 2 4 6 2" xfId="21116"/>
    <cellStyle name="Separador de milhares 9 2 4 6 3" xfId="28293"/>
    <cellStyle name="Separador de milhares 9 2 4 6 4" xfId="12336"/>
    <cellStyle name="Separador de milhares 9 2 4 7" xfId="4201"/>
    <cellStyle name="Separador de milhares 9 2 4 7 2" xfId="27182"/>
    <cellStyle name="Separador de milhares 9 2 4 7 3" xfId="17604"/>
    <cellStyle name="Separador de milhares 9 2 4 8" xfId="23509"/>
    <cellStyle name="Separador de milhares 9 2 4 9" xfId="11861"/>
    <cellStyle name="Separador de milhares 9 2 5" xfId="944"/>
    <cellStyle name="Separador de milhares 9 2 5 2" xfId="1580"/>
    <cellStyle name="Separador de milhares 9 2 5 2 2" xfId="3336"/>
    <cellStyle name="Separador de milhares 9 2 5 2 2 2" xfId="9240"/>
    <cellStyle name="Separador de milhares 9 2 5 2 2 2 2" xfId="32221"/>
    <cellStyle name="Separador de milhares 9 2 5 2 2 2 3" xfId="20412"/>
    <cellStyle name="Separador de milhares 9 2 5 2 2 3" xfId="26317"/>
    <cellStyle name="Separador de milhares 9 2 5 2 2 4" xfId="16900"/>
    <cellStyle name="Separador de milhares 9 2 5 2 3" xfId="7484"/>
    <cellStyle name="Separador de milhares 9 2 5 2 3 2" xfId="10996"/>
    <cellStyle name="Separador de milhares 9 2 5 2 3 2 2" xfId="33977"/>
    <cellStyle name="Separador de milhares 9 2 5 2 3 2 3" xfId="22805"/>
    <cellStyle name="Separador de milhares 9 2 5 2 3 3" xfId="30465"/>
    <cellStyle name="Separador de milhares 9 2 5 2 3 4" xfId="15144"/>
    <cellStyle name="Separador de milhares 9 2 5 2 4" xfId="4608"/>
    <cellStyle name="Separador de milhares 9 2 5 2 4 2" xfId="27589"/>
    <cellStyle name="Separador de milhares 9 2 5 2 4 3" xfId="18656"/>
    <cellStyle name="Separador de milhares 9 2 5 2 5" xfId="24561"/>
    <cellStyle name="Separador de milhares 9 2 5 2 6" xfId="13388"/>
    <cellStyle name="Separador de milhares 9 2 5 3" xfId="2700"/>
    <cellStyle name="Separador de milhares 9 2 5 3 2" xfId="8604"/>
    <cellStyle name="Separador de milhares 9 2 5 3 2 2" xfId="31585"/>
    <cellStyle name="Separador de milhares 9 2 5 3 2 3" xfId="19776"/>
    <cellStyle name="Separador de milhares 9 2 5 3 3" xfId="25681"/>
    <cellStyle name="Separador de milhares 9 2 5 3 4" xfId="16264"/>
    <cellStyle name="Separador de milhares 9 2 5 4" xfId="6848"/>
    <cellStyle name="Separador de milhares 9 2 5 4 2" xfId="10360"/>
    <cellStyle name="Separador de milhares 9 2 5 4 2 2" xfId="33341"/>
    <cellStyle name="Separador de milhares 9 2 5 4 2 3" xfId="22169"/>
    <cellStyle name="Separador de milhares 9 2 5 4 3" xfId="29829"/>
    <cellStyle name="Separador de milhares 9 2 5 4 4" xfId="14508"/>
    <cellStyle name="Separador de milhares 9 2 5 5" xfId="5652"/>
    <cellStyle name="Separador de milhares 9 2 5 5 2" xfId="21286"/>
    <cellStyle name="Separador de milhares 9 2 5 5 3" xfId="28633"/>
    <cellStyle name="Separador de milhares 9 2 5 5 4" xfId="12752"/>
    <cellStyle name="Separador de milhares 9 2 5 6" xfId="3972"/>
    <cellStyle name="Separador de milhares 9 2 5 6 2" xfId="26953"/>
    <cellStyle name="Separador de milhares 9 2 5 6 3" xfId="18020"/>
    <cellStyle name="Separador de milhares 9 2 5 7" xfId="23925"/>
    <cellStyle name="Separador de milhares 9 2 5 8" xfId="11632"/>
    <cellStyle name="Separador de milhares 9 2 6" xfId="1334"/>
    <cellStyle name="Separador de milhares 9 2 6 2" xfId="1970"/>
    <cellStyle name="Separador de milhares 9 2 6 2 2" xfId="3726"/>
    <cellStyle name="Separador de milhares 9 2 6 2 2 2" xfId="9630"/>
    <cellStyle name="Separador de milhares 9 2 6 2 2 2 2" xfId="32611"/>
    <cellStyle name="Separador de milhares 9 2 6 2 2 2 3" xfId="20802"/>
    <cellStyle name="Separador de milhares 9 2 6 2 2 3" xfId="26707"/>
    <cellStyle name="Separador de milhares 9 2 6 2 2 4" xfId="17290"/>
    <cellStyle name="Separador de milhares 9 2 6 2 3" xfId="7874"/>
    <cellStyle name="Separador de milhares 9 2 6 2 3 2" xfId="11386"/>
    <cellStyle name="Separador de milhares 9 2 6 2 3 2 2" xfId="34367"/>
    <cellStyle name="Separador de milhares 9 2 6 2 3 2 3" xfId="23195"/>
    <cellStyle name="Separador de milhares 9 2 6 2 3 3" xfId="30855"/>
    <cellStyle name="Separador de milhares 9 2 6 2 3 4" xfId="15534"/>
    <cellStyle name="Separador de milhares 9 2 6 2 4" xfId="4998"/>
    <cellStyle name="Separador de milhares 9 2 6 2 4 2" xfId="27979"/>
    <cellStyle name="Separador de milhares 9 2 6 2 4 3" xfId="19046"/>
    <cellStyle name="Separador de milhares 9 2 6 2 5" xfId="24951"/>
    <cellStyle name="Separador de milhares 9 2 6 2 6" xfId="13778"/>
    <cellStyle name="Separador de milhares 9 2 6 3" xfId="3090"/>
    <cellStyle name="Separador de milhares 9 2 6 3 2" xfId="8994"/>
    <cellStyle name="Separador de milhares 9 2 6 3 2 2" xfId="31975"/>
    <cellStyle name="Separador de milhares 9 2 6 3 2 3" xfId="20166"/>
    <cellStyle name="Separador de milhares 9 2 6 3 3" xfId="26071"/>
    <cellStyle name="Separador de milhares 9 2 6 3 4" xfId="16654"/>
    <cellStyle name="Separador de milhares 9 2 6 4" xfId="7238"/>
    <cellStyle name="Separador de milhares 9 2 6 4 2" xfId="10750"/>
    <cellStyle name="Separador de milhares 9 2 6 4 2 2" xfId="33731"/>
    <cellStyle name="Separador de milhares 9 2 6 4 2 3" xfId="22559"/>
    <cellStyle name="Separador de milhares 9 2 6 4 3" xfId="30219"/>
    <cellStyle name="Separador de milhares 9 2 6 4 4" xfId="14898"/>
    <cellStyle name="Separador de milhares 9 2 6 5" xfId="6042"/>
    <cellStyle name="Separador de milhares 9 2 6 5 2" xfId="21439"/>
    <cellStyle name="Separador de milhares 9 2 6 5 3" xfId="29023"/>
    <cellStyle name="Separador de milhares 9 2 6 5 4" xfId="13142"/>
    <cellStyle name="Separador de milhares 9 2 6 6" xfId="4362"/>
    <cellStyle name="Separador de milhares 9 2 6 6 2" xfId="27343"/>
    <cellStyle name="Separador de milhares 9 2 6 6 3" xfId="18410"/>
    <cellStyle name="Separador de milhares 9 2 6 7" xfId="24315"/>
    <cellStyle name="Separador de milhares 9 2 6 8" xfId="12022"/>
    <cellStyle name="Separador de milhares 9 2 7" xfId="774"/>
    <cellStyle name="Separador de milhares 9 2 7 2" xfId="2530"/>
    <cellStyle name="Separador de milhares 9 2 7 2 2" xfId="8434"/>
    <cellStyle name="Separador de milhares 9 2 7 2 2 2" xfId="31415"/>
    <cellStyle name="Separador de milhares 9 2 7 2 2 3" xfId="19606"/>
    <cellStyle name="Separador de milhares 9 2 7 2 3" xfId="25511"/>
    <cellStyle name="Separador de milhares 9 2 7 2 4" xfId="16094"/>
    <cellStyle name="Separador de milhares 9 2 7 3" xfId="6678"/>
    <cellStyle name="Separador de milhares 9 2 7 3 2" xfId="10190"/>
    <cellStyle name="Separador de milhares 9 2 7 3 2 2" xfId="33171"/>
    <cellStyle name="Separador de milhares 9 2 7 3 2 3" xfId="21999"/>
    <cellStyle name="Separador de milhares 9 2 7 3 3" xfId="29659"/>
    <cellStyle name="Separador de milhares 9 2 7 3 4" xfId="14338"/>
    <cellStyle name="Separador de milhares 9 2 7 4" xfId="4438"/>
    <cellStyle name="Separador de milhares 9 2 7 4 2" xfId="27419"/>
    <cellStyle name="Separador de milhares 9 2 7 4 3" xfId="17850"/>
    <cellStyle name="Separador de milhares 9 2 7 5" xfId="23755"/>
    <cellStyle name="Separador de milhares 9 2 7 6" xfId="12582"/>
    <cellStyle name="Separador de milhares 9 2 8" xfId="1410"/>
    <cellStyle name="Separador de milhares 9 2 8 2" xfId="3166"/>
    <cellStyle name="Separador de milhares 9 2 8 2 2" xfId="9070"/>
    <cellStyle name="Separador de milhares 9 2 8 2 2 2" xfId="32051"/>
    <cellStyle name="Separador de milhares 9 2 8 2 2 3" xfId="20242"/>
    <cellStyle name="Separador de milhares 9 2 8 2 3" xfId="26147"/>
    <cellStyle name="Separador de milhares 9 2 8 2 4" xfId="16730"/>
    <cellStyle name="Separador de milhares 9 2 8 3" xfId="7314"/>
    <cellStyle name="Separador de milhares 9 2 8 3 2" xfId="10826"/>
    <cellStyle name="Separador de milhares 9 2 8 3 2 2" xfId="33807"/>
    <cellStyle name="Separador de milhares 9 2 8 3 2 3" xfId="22635"/>
    <cellStyle name="Separador de milhares 9 2 8 3 3" xfId="30295"/>
    <cellStyle name="Separador de milhares 9 2 8 3 4" xfId="14974"/>
    <cellStyle name="Separador de milhares 9 2 8 4" xfId="6118"/>
    <cellStyle name="Separador de milhares 9 2 8 4 2" xfId="29099"/>
    <cellStyle name="Separador de milhares 9 2 8 4 3" xfId="18486"/>
    <cellStyle name="Separador de milhares 9 2 8 5" xfId="24391"/>
    <cellStyle name="Separador de milhares 9 2 8 6" xfId="13218"/>
    <cellStyle name="Separador de milhares 9 2 9" xfId="697"/>
    <cellStyle name="Separador de milhares 9 2 9 2" xfId="2454"/>
    <cellStyle name="Separador de milhares 9 2 9 2 2" xfId="8358"/>
    <cellStyle name="Separador de milhares 9 2 9 2 2 2" xfId="31339"/>
    <cellStyle name="Separador de milhares 9 2 9 2 2 3" xfId="19530"/>
    <cellStyle name="Separador de milhares 9 2 9 2 3" xfId="25435"/>
    <cellStyle name="Separador de milhares 9 2 9 2 4" xfId="16018"/>
    <cellStyle name="Separador de milhares 9 2 9 3" xfId="6602"/>
    <cellStyle name="Separador de milhares 9 2 9 3 2" xfId="10114"/>
    <cellStyle name="Separador de milhares 9 2 9 3 2 2" xfId="33095"/>
    <cellStyle name="Separador de milhares 9 2 9 3 2 3" xfId="21923"/>
    <cellStyle name="Separador de milhares 9 2 9 3 3" xfId="29583"/>
    <cellStyle name="Separador de milhares 9 2 9 3 4" xfId="14262"/>
    <cellStyle name="Separador de milhares 9 2 9 4" xfId="5482"/>
    <cellStyle name="Separador de milhares 9 2 9 4 2" xfId="28463"/>
    <cellStyle name="Separador de milhares 9 2 9 4 3" xfId="17774"/>
    <cellStyle name="Separador de milhares 9 2 9 5" xfId="23679"/>
    <cellStyle name="Separador de milhares 9 2 9 6" xfId="12506"/>
    <cellStyle name="Separador de milhares 9 3" xfId="427"/>
    <cellStyle name="Separador de milhares 9 3 10" xfId="23410"/>
    <cellStyle name="Separador de milhares 9 3 11" xfId="11524"/>
    <cellStyle name="Separador de milhares 9 3 2" xfId="588"/>
    <cellStyle name="Separador de milhares 9 3 2 2" xfId="1871"/>
    <cellStyle name="Separador de milhares 9 3 2 2 2" xfId="3627"/>
    <cellStyle name="Separador de milhares 9 3 2 2 2 2" xfId="9531"/>
    <cellStyle name="Separador de milhares 9 3 2 2 2 2 2" xfId="32512"/>
    <cellStyle name="Separador de milhares 9 3 2 2 2 2 3" xfId="20703"/>
    <cellStyle name="Separador de milhares 9 3 2 2 2 3" xfId="26608"/>
    <cellStyle name="Separador de milhares 9 3 2 2 2 4" xfId="17191"/>
    <cellStyle name="Separador de milhares 9 3 2 2 3" xfId="7775"/>
    <cellStyle name="Separador de milhares 9 3 2 2 3 2" xfId="11287"/>
    <cellStyle name="Separador de milhares 9 3 2 2 3 2 2" xfId="34268"/>
    <cellStyle name="Separador de milhares 9 3 2 2 3 2 3" xfId="23096"/>
    <cellStyle name="Separador de milhares 9 3 2 2 3 3" xfId="30756"/>
    <cellStyle name="Separador de milhares 9 3 2 2 3 4" xfId="15435"/>
    <cellStyle name="Separador de milhares 9 3 2 2 4" xfId="4899"/>
    <cellStyle name="Separador de milhares 9 3 2 2 4 2" xfId="27880"/>
    <cellStyle name="Separador de milhares 9 3 2 2 4 3" xfId="18947"/>
    <cellStyle name="Separador de milhares 9 3 2 2 5" xfId="24852"/>
    <cellStyle name="Separador de milhares 9 3 2 2 6" xfId="13679"/>
    <cellStyle name="Separador de milhares 9 3 2 3" xfId="1235"/>
    <cellStyle name="Separador de milhares 9 3 2 3 2" xfId="2991"/>
    <cellStyle name="Separador de milhares 9 3 2 3 2 2" xfId="8895"/>
    <cellStyle name="Separador de milhares 9 3 2 3 2 2 2" xfId="31876"/>
    <cellStyle name="Separador de milhares 9 3 2 3 2 2 3" xfId="20067"/>
    <cellStyle name="Separador de milhares 9 3 2 3 2 3" xfId="25972"/>
    <cellStyle name="Separador de milhares 9 3 2 3 2 4" xfId="16555"/>
    <cellStyle name="Separador de milhares 9 3 2 3 3" xfId="7139"/>
    <cellStyle name="Separador de milhares 9 3 2 3 3 2" xfId="10651"/>
    <cellStyle name="Separador de milhares 9 3 2 3 3 2 2" xfId="33632"/>
    <cellStyle name="Separador de milhares 9 3 2 3 3 2 3" xfId="22460"/>
    <cellStyle name="Separador de milhares 9 3 2 3 3 3" xfId="30120"/>
    <cellStyle name="Separador de milhares 9 3 2 3 3 4" xfId="14799"/>
    <cellStyle name="Separador de milhares 9 3 2 3 4" xfId="5943"/>
    <cellStyle name="Separador de milhares 9 3 2 3 4 2" xfId="28924"/>
    <cellStyle name="Separador de milhares 9 3 2 3 4 3" xfId="18311"/>
    <cellStyle name="Separador de milhares 9 3 2 3 5" xfId="24216"/>
    <cellStyle name="Separador de milhares 9 3 2 3 6" xfId="13043"/>
    <cellStyle name="Separador de milhares 9 3 2 4" xfId="2346"/>
    <cellStyle name="Separador de milhares 9 3 2 4 2" xfId="8250"/>
    <cellStyle name="Separador de milhares 9 3 2 4 2 2" xfId="31231"/>
    <cellStyle name="Separador de milhares 9 3 2 4 2 3" xfId="19422"/>
    <cellStyle name="Separador de milhares 9 3 2 4 3" xfId="25327"/>
    <cellStyle name="Separador de milhares 9 3 2 4 4" xfId="15910"/>
    <cellStyle name="Separador de milhares 9 3 2 5" xfId="6494"/>
    <cellStyle name="Separador de milhares 9 3 2 5 2" xfId="10006"/>
    <cellStyle name="Separador de milhares 9 3 2 5 2 2" xfId="32987"/>
    <cellStyle name="Separador de milhares 9 3 2 5 2 3" xfId="21815"/>
    <cellStyle name="Separador de milhares 9 3 2 5 3" xfId="29475"/>
    <cellStyle name="Separador de milhares 9 3 2 5 4" xfId="14154"/>
    <cellStyle name="Separador de milhares 9 3 2 6" xfId="5374"/>
    <cellStyle name="Separador de milhares 9 3 2 6 2" xfId="21178"/>
    <cellStyle name="Separador de milhares 9 3 2 6 3" xfId="28355"/>
    <cellStyle name="Separador de milhares 9 3 2 6 4" xfId="12398"/>
    <cellStyle name="Separador de milhares 9 3 2 7" xfId="4263"/>
    <cellStyle name="Separador de milhares 9 3 2 7 2" xfId="27244"/>
    <cellStyle name="Separador de milhares 9 3 2 7 3" xfId="17666"/>
    <cellStyle name="Separador de milhares 9 3 2 8" xfId="23571"/>
    <cellStyle name="Separador de milhares 9 3 2 9" xfId="11923"/>
    <cellStyle name="Separador de milhares 9 3 3" xfId="1074"/>
    <cellStyle name="Separador de milhares 9 3 3 2" xfId="1710"/>
    <cellStyle name="Separador de milhares 9 3 3 2 2" xfId="3466"/>
    <cellStyle name="Separador de milhares 9 3 3 2 2 2" xfId="9370"/>
    <cellStyle name="Separador de milhares 9 3 3 2 2 2 2" xfId="32351"/>
    <cellStyle name="Separador de milhares 9 3 3 2 2 2 3" xfId="20542"/>
    <cellStyle name="Separador de milhares 9 3 3 2 2 3" xfId="26447"/>
    <cellStyle name="Separador de milhares 9 3 3 2 2 4" xfId="17030"/>
    <cellStyle name="Separador de milhares 9 3 3 2 3" xfId="7614"/>
    <cellStyle name="Separador de milhares 9 3 3 2 3 2" xfId="11126"/>
    <cellStyle name="Separador de milhares 9 3 3 2 3 2 2" xfId="34107"/>
    <cellStyle name="Separador de milhares 9 3 3 2 3 2 3" xfId="22935"/>
    <cellStyle name="Separador de milhares 9 3 3 2 3 3" xfId="30595"/>
    <cellStyle name="Separador de milhares 9 3 3 2 3 4" xfId="15274"/>
    <cellStyle name="Separador de milhares 9 3 3 2 4" xfId="4738"/>
    <cellStyle name="Separador de milhares 9 3 3 2 4 2" xfId="27719"/>
    <cellStyle name="Separador de milhares 9 3 3 2 4 3" xfId="18786"/>
    <cellStyle name="Separador de milhares 9 3 3 2 5" xfId="24691"/>
    <cellStyle name="Separador de milhares 9 3 3 2 6" xfId="13518"/>
    <cellStyle name="Separador de milhares 9 3 3 3" xfId="2830"/>
    <cellStyle name="Separador de milhares 9 3 3 3 2" xfId="8734"/>
    <cellStyle name="Separador de milhares 9 3 3 3 2 2" xfId="31715"/>
    <cellStyle name="Separador de milhares 9 3 3 3 2 3" xfId="19906"/>
    <cellStyle name="Separador de milhares 9 3 3 3 3" xfId="25811"/>
    <cellStyle name="Separador de milhares 9 3 3 3 4" xfId="16394"/>
    <cellStyle name="Separador de milhares 9 3 3 4" xfId="6978"/>
    <cellStyle name="Separador de milhares 9 3 3 4 2" xfId="10490"/>
    <cellStyle name="Separador de milhares 9 3 3 4 2 2" xfId="33471"/>
    <cellStyle name="Separador de milhares 9 3 3 4 2 3" xfId="22299"/>
    <cellStyle name="Separador de milhares 9 3 3 4 3" xfId="29959"/>
    <cellStyle name="Separador de milhares 9 3 3 4 4" xfId="14638"/>
    <cellStyle name="Separador de milhares 9 3 3 5" xfId="5782"/>
    <cellStyle name="Separador de milhares 9 3 3 5 2" xfId="21340"/>
    <cellStyle name="Separador de milhares 9 3 3 5 3" xfId="28763"/>
    <cellStyle name="Separador de milhares 9 3 3 5 4" xfId="12882"/>
    <cellStyle name="Separador de milhares 9 3 3 6" xfId="4102"/>
    <cellStyle name="Separador de milhares 9 3 3 6 2" xfId="27083"/>
    <cellStyle name="Separador de milhares 9 3 3 6 3" xfId="18150"/>
    <cellStyle name="Separador de milhares 9 3 3 7" xfId="24055"/>
    <cellStyle name="Separador de milhares 9 3 3 8" xfId="11762"/>
    <cellStyle name="Separador de milhares 9 3 4" xfId="1472"/>
    <cellStyle name="Separador de milhares 9 3 4 2" xfId="3228"/>
    <cellStyle name="Separador de milhares 9 3 4 2 2" xfId="9132"/>
    <cellStyle name="Separador de milhares 9 3 4 2 2 2" xfId="32113"/>
    <cellStyle name="Separador de milhares 9 3 4 2 2 3" xfId="20304"/>
    <cellStyle name="Separador de milhares 9 3 4 2 3" xfId="26209"/>
    <cellStyle name="Separador de milhares 9 3 4 2 4" xfId="16792"/>
    <cellStyle name="Separador de milhares 9 3 4 3" xfId="7376"/>
    <cellStyle name="Separador de milhares 9 3 4 3 2" xfId="10888"/>
    <cellStyle name="Separador de milhares 9 3 4 3 2 2" xfId="33869"/>
    <cellStyle name="Separador de milhares 9 3 4 3 2 3" xfId="22697"/>
    <cellStyle name="Separador de milhares 9 3 4 3 3" xfId="30357"/>
    <cellStyle name="Separador de milhares 9 3 4 3 4" xfId="15036"/>
    <cellStyle name="Separador de milhares 9 3 4 4" xfId="4500"/>
    <cellStyle name="Separador de milhares 9 3 4 4 2" xfId="27481"/>
    <cellStyle name="Separador de milhares 9 3 4 4 3" xfId="18548"/>
    <cellStyle name="Separador de milhares 9 3 4 5" xfId="24453"/>
    <cellStyle name="Separador de milhares 9 3 4 6" xfId="13280"/>
    <cellStyle name="Separador de milhares 9 3 5" xfId="836"/>
    <cellStyle name="Separador de milhares 9 3 5 2" xfId="2592"/>
    <cellStyle name="Separador de milhares 9 3 5 2 2" xfId="8496"/>
    <cellStyle name="Separador de milhares 9 3 5 2 2 2" xfId="31477"/>
    <cellStyle name="Separador de milhares 9 3 5 2 2 3" xfId="19668"/>
    <cellStyle name="Separador de milhares 9 3 5 2 3" xfId="25573"/>
    <cellStyle name="Separador de milhares 9 3 5 2 4" xfId="16156"/>
    <cellStyle name="Separador de milhares 9 3 5 3" xfId="6740"/>
    <cellStyle name="Separador de milhares 9 3 5 3 2" xfId="10252"/>
    <cellStyle name="Separador de milhares 9 3 5 3 2 2" xfId="33233"/>
    <cellStyle name="Separador de milhares 9 3 5 3 2 3" xfId="22061"/>
    <cellStyle name="Separador de milhares 9 3 5 3 3" xfId="29721"/>
    <cellStyle name="Separador de milhares 9 3 5 3 4" xfId="14400"/>
    <cellStyle name="Separador de milhares 9 3 5 4" xfId="5544"/>
    <cellStyle name="Separador de milhares 9 3 5 4 2" xfId="28525"/>
    <cellStyle name="Separador de milhares 9 3 5 4 3" xfId="17912"/>
    <cellStyle name="Separador de milhares 9 3 5 5" xfId="23817"/>
    <cellStyle name="Separador de milhares 9 3 5 6" xfId="12644"/>
    <cellStyle name="Separador de milhares 9 3 6" xfId="2185"/>
    <cellStyle name="Separador de milhares 9 3 6 2" xfId="8089"/>
    <cellStyle name="Separador de milhares 9 3 6 2 2" xfId="31070"/>
    <cellStyle name="Separador de milhares 9 3 6 2 3" xfId="19261"/>
    <cellStyle name="Separador de milhares 9 3 6 3" xfId="25166"/>
    <cellStyle name="Separador de milhares 9 3 6 4" xfId="15749"/>
    <cellStyle name="Separador de milhares 9 3 7" xfId="6333"/>
    <cellStyle name="Separador de milhares 9 3 7 2" xfId="9845"/>
    <cellStyle name="Separador de milhares 9 3 7 2 2" xfId="32826"/>
    <cellStyle name="Separador de milhares 9 3 7 2 3" xfId="21654"/>
    <cellStyle name="Separador de milhares 9 3 7 3" xfId="29314"/>
    <cellStyle name="Separador de milhares 9 3 7 4" xfId="13993"/>
    <cellStyle name="Separador de milhares 9 3 8" xfId="5213"/>
    <cellStyle name="Separador de milhares 9 3 8 2" xfId="21017"/>
    <cellStyle name="Separador de milhares 9 3 8 3" xfId="28194"/>
    <cellStyle name="Separador de milhares 9 3 8 4" xfId="12237"/>
    <cellStyle name="Separador de milhares 9 3 9" xfId="3864"/>
    <cellStyle name="Separador de milhares 9 3 9 2" xfId="26845"/>
    <cellStyle name="Separador de milhares 9 3 9 3" xfId="17505"/>
    <cellStyle name="Separador de milhares 9 4" xfId="347"/>
    <cellStyle name="Separador de milhares 9 4 2" xfId="1631"/>
    <cellStyle name="Separador de milhares 9 4 2 2" xfId="3387"/>
    <cellStyle name="Separador de milhares 9 4 2 2 2" xfId="9291"/>
    <cellStyle name="Separador de milhares 9 4 2 2 2 2" xfId="32272"/>
    <cellStyle name="Separador de milhares 9 4 2 2 2 3" xfId="20463"/>
    <cellStyle name="Separador de milhares 9 4 2 2 3" xfId="26368"/>
    <cellStyle name="Separador de milhares 9 4 2 2 4" xfId="16951"/>
    <cellStyle name="Separador de milhares 9 4 2 3" xfId="7535"/>
    <cellStyle name="Separador de milhares 9 4 2 3 2" xfId="11047"/>
    <cellStyle name="Separador de milhares 9 4 2 3 2 2" xfId="34028"/>
    <cellStyle name="Separador de milhares 9 4 2 3 2 3" xfId="22856"/>
    <cellStyle name="Separador de milhares 9 4 2 3 3" xfId="30516"/>
    <cellStyle name="Separador de milhares 9 4 2 3 4" xfId="15195"/>
    <cellStyle name="Separador de milhares 9 4 2 4" xfId="4659"/>
    <cellStyle name="Separador de milhares 9 4 2 4 2" xfId="27640"/>
    <cellStyle name="Separador de milhares 9 4 2 4 3" xfId="18707"/>
    <cellStyle name="Separador de milhares 9 4 2 5" xfId="24612"/>
    <cellStyle name="Separador de milhares 9 4 2 6" xfId="13439"/>
    <cellStyle name="Separador de milhares 9 4 3" xfId="995"/>
    <cellStyle name="Separador de milhares 9 4 3 2" xfId="2751"/>
    <cellStyle name="Separador de milhares 9 4 3 2 2" xfId="8655"/>
    <cellStyle name="Separador de milhares 9 4 3 2 2 2" xfId="31636"/>
    <cellStyle name="Separador de milhares 9 4 3 2 2 3" xfId="19827"/>
    <cellStyle name="Separador de milhares 9 4 3 2 3" xfId="25732"/>
    <cellStyle name="Separador de milhares 9 4 3 2 4" xfId="16315"/>
    <cellStyle name="Separador de milhares 9 4 3 3" xfId="6899"/>
    <cellStyle name="Separador de milhares 9 4 3 3 2" xfId="10411"/>
    <cellStyle name="Separador de milhares 9 4 3 3 2 2" xfId="33392"/>
    <cellStyle name="Separador de milhares 9 4 3 3 2 3" xfId="22220"/>
    <cellStyle name="Separador de milhares 9 4 3 3 3" xfId="29880"/>
    <cellStyle name="Separador de milhares 9 4 3 3 4" xfId="14559"/>
    <cellStyle name="Separador de milhares 9 4 3 4" xfId="5703"/>
    <cellStyle name="Separador de milhares 9 4 3 4 2" xfId="28684"/>
    <cellStyle name="Separador de milhares 9 4 3 4 3" xfId="18071"/>
    <cellStyle name="Separador de milhares 9 4 3 5" xfId="23976"/>
    <cellStyle name="Separador de milhares 9 4 3 6" xfId="12803"/>
    <cellStyle name="Separador de milhares 9 4 4" xfId="2106"/>
    <cellStyle name="Separador de milhares 9 4 4 2" xfId="8010"/>
    <cellStyle name="Separador de milhares 9 4 4 2 2" xfId="30991"/>
    <cellStyle name="Separador de milhares 9 4 4 2 3" xfId="19182"/>
    <cellStyle name="Separador de milhares 9 4 4 3" xfId="25087"/>
    <cellStyle name="Separador de milhares 9 4 4 4" xfId="15670"/>
    <cellStyle name="Separador de milhares 9 4 5" xfId="6254"/>
    <cellStyle name="Separador de milhares 9 4 5 2" xfId="9766"/>
    <cellStyle name="Separador de milhares 9 4 5 2 2" xfId="32747"/>
    <cellStyle name="Separador de milhares 9 4 5 2 3" xfId="21575"/>
    <cellStyle name="Separador de milhares 9 4 5 3" xfId="29235"/>
    <cellStyle name="Separador de milhares 9 4 5 4" xfId="13914"/>
    <cellStyle name="Separador de milhares 9 4 6" xfId="5134"/>
    <cellStyle name="Separador de milhares 9 4 6 2" xfId="20938"/>
    <cellStyle name="Separador de milhares 9 4 6 3" xfId="28115"/>
    <cellStyle name="Separador de milhares 9 4 6 4" xfId="12158"/>
    <cellStyle name="Separador de milhares 9 4 7" xfId="4023"/>
    <cellStyle name="Separador de milhares 9 4 7 2" xfId="27004"/>
    <cellStyle name="Separador de milhares 9 4 7 3" xfId="17426"/>
    <cellStyle name="Separador de milhares 9 4 8" xfId="23331"/>
    <cellStyle name="Separador de milhares 9 4 9" xfId="11683"/>
    <cellStyle name="Separador de milhares 9 5" xfId="503"/>
    <cellStyle name="Separador de milhares 9 5 2" xfId="1786"/>
    <cellStyle name="Separador de milhares 9 5 2 2" xfId="3542"/>
    <cellStyle name="Separador de milhares 9 5 2 2 2" xfId="9446"/>
    <cellStyle name="Separador de milhares 9 5 2 2 2 2" xfId="32427"/>
    <cellStyle name="Separador de milhares 9 5 2 2 2 3" xfId="20618"/>
    <cellStyle name="Separador de milhares 9 5 2 2 3" xfId="26523"/>
    <cellStyle name="Separador de milhares 9 5 2 2 4" xfId="17106"/>
    <cellStyle name="Separador de milhares 9 5 2 3" xfId="7690"/>
    <cellStyle name="Separador de milhares 9 5 2 3 2" xfId="11202"/>
    <cellStyle name="Separador de milhares 9 5 2 3 2 2" xfId="34183"/>
    <cellStyle name="Separador de milhares 9 5 2 3 2 3" xfId="23011"/>
    <cellStyle name="Separador de milhares 9 5 2 3 3" xfId="30671"/>
    <cellStyle name="Separador de milhares 9 5 2 3 4" xfId="15350"/>
    <cellStyle name="Separador de milhares 9 5 2 4" xfId="4814"/>
    <cellStyle name="Separador de milhares 9 5 2 4 2" xfId="27795"/>
    <cellStyle name="Separador de milhares 9 5 2 4 3" xfId="18862"/>
    <cellStyle name="Separador de milhares 9 5 2 5" xfId="24767"/>
    <cellStyle name="Separador de milhares 9 5 2 6" xfId="13594"/>
    <cellStyle name="Separador de milhares 9 5 3" xfId="1150"/>
    <cellStyle name="Separador de milhares 9 5 3 2" xfId="2906"/>
    <cellStyle name="Separador de milhares 9 5 3 2 2" xfId="8810"/>
    <cellStyle name="Separador de milhares 9 5 3 2 2 2" xfId="31791"/>
    <cellStyle name="Separador de milhares 9 5 3 2 2 3" xfId="19982"/>
    <cellStyle name="Separador de milhares 9 5 3 2 3" xfId="25887"/>
    <cellStyle name="Separador de milhares 9 5 3 2 4" xfId="16470"/>
    <cellStyle name="Separador de milhares 9 5 3 3" xfId="7054"/>
    <cellStyle name="Separador de milhares 9 5 3 3 2" xfId="10566"/>
    <cellStyle name="Separador de milhares 9 5 3 3 2 2" xfId="33547"/>
    <cellStyle name="Separador de milhares 9 5 3 3 2 3" xfId="22375"/>
    <cellStyle name="Separador de milhares 9 5 3 3 3" xfId="30035"/>
    <cellStyle name="Separador de milhares 9 5 3 3 4" xfId="14714"/>
    <cellStyle name="Separador de milhares 9 5 3 4" xfId="5858"/>
    <cellStyle name="Separador de milhares 9 5 3 4 2" xfId="28839"/>
    <cellStyle name="Separador de milhares 9 5 3 4 3" xfId="18226"/>
    <cellStyle name="Separador de milhares 9 5 3 5" xfId="24131"/>
    <cellStyle name="Separador de milhares 9 5 3 6" xfId="12958"/>
    <cellStyle name="Separador de milhares 9 5 4" xfId="2261"/>
    <cellStyle name="Separador de milhares 9 5 4 2" xfId="8165"/>
    <cellStyle name="Separador de milhares 9 5 4 2 2" xfId="31146"/>
    <cellStyle name="Separador de milhares 9 5 4 2 3" xfId="19337"/>
    <cellStyle name="Separador de milhares 9 5 4 3" xfId="25242"/>
    <cellStyle name="Separador de milhares 9 5 4 4" xfId="15825"/>
    <cellStyle name="Separador de milhares 9 5 5" xfId="6409"/>
    <cellStyle name="Separador de milhares 9 5 5 2" xfId="9921"/>
    <cellStyle name="Separador de milhares 9 5 5 2 2" xfId="32902"/>
    <cellStyle name="Separador de milhares 9 5 5 2 3" xfId="21730"/>
    <cellStyle name="Separador de milhares 9 5 5 3" xfId="29390"/>
    <cellStyle name="Separador de milhares 9 5 5 4" xfId="14069"/>
    <cellStyle name="Separador de milhares 9 5 6" xfId="5289"/>
    <cellStyle name="Separador de milhares 9 5 6 2" xfId="21093"/>
    <cellStyle name="Separador de milhares 9 5 6 3" xfId="28270"/>
    <cellStyle name="Separador de milhares 9 5 6 4" xfId="12313"/>
    <cellStyle name="Separador de milhares 9 5 7" xfId="4178"/>
    <cellStyle name="Separador de milhares 9 5 7 2" xfId="27159"/>
    <cellStyle name="Separador de milhares 9 5 7 3" xfId="17581"/>
    <cellStyle name="Separador de milhares 9 5 8" xfId="23486"/>
    <cellStyle name="Separador de milhares 9 5 9" xfId="11838"/>
    <cellStyle name="Separador de milhares 9 6" xfId="921"/>
    <cellStyle name="Separador de milhares 9 6 2" xfId="1557"/>
    <cellStyle name="Separador de milhares 9 6 2 2" xfId="3313"/>
    <cellStyle name="Separador de milhares 9 6 2 2 2" xfId="9217"/>
    <cellStyle name="Separador de milhares 9 6 2 2 2 2" xfId="32198"/>
    <cellStyle name="Separador de milhares 9 6 2 2 2 3" xfId="20389"/>
    <cellStyle name="Separador de milhares 9 6 2 2 3" xfId="26294"/>
    <cellStyle name="Separador de milhares 9 6 2 2 4" xfId="16877"/>
    <cellStyle name="Separador de milhares 9 6 2 3" xfId="7461"/>
    <cellStyle name="Separador de milhares 9 6 2 3 2" xfId="10973"/>
    <cellStyle name="Separador de milhares 9 6 2 3 2 2" xfId="33954"/>
    <cellStyle name="Separador de milhares 9 6 2 3 2 3" xfId="22782"/>
    <cellStyle name="Separador de milhares 9 6 2 3 3" xfId="30442"/>
    <cellStyle name="Separador de milhares 9 6 2 3 4" xfId="15121"/>
    <cellStyle name="Separador de milhares 9 6 2 4" xfId="4585"/>
    <cellStyle name="Separador de milhares 9 6 2 4 2" xfId="27566"/>
    <cellStyle name="Separador de milhares 9 6 2 4 3" xfId="18633"/>
    <cellStyle name="Separador de milhares 9 6 2 5" xfId="24538"/>
    <cellStyle name="Separador de milhares 9 6 2 6" xfId="13365"/>
    <cellStyle name="Separador de milhares 9 6 3" xfId="2677"/>
    <cellStyle name="Separador de milhares 9 6 3 2" xfId="8581"/>
    <cellStyle name="Separador de milhares 9 6 3 2 2" xfId="31562"/>
    <cellStyle name="Separador de milhares 9 6 3 2 3" xfId="19753"/>
    <cellStyle name="Separador de milhares 9 6 3 3" xfId="25658"/>
    <cellStyle name="Separador de milhares 9 6 3 4" xfId="16241"/>
    <cellStyle name="Separador de milhares 9 6 4" xfId="6825"/>
    <cellStyle name="Separador de milhares 9 6 4 2" xfId="10337"/>
    <cellStyle name="Separador de milhares 9 6 4 2 2" xfId="33318"/>
    <cellStyle name="Separador de milhares 9 6 4 2 3" xfId="22146"/>
    <cellStyle name="Separador de milhares 9 6 4 3" xfId="29806"/>
    <cellStyle name="Separador de milhares 9 6 4 4" xfId="14485"/>
    <cellStyle name="Separador de milhares 9 6 5" xfId="5629"/>
    <cellStyle name="Separador de milhares 9 6 5 2" xfId="21263"/>
    <cellStyle name="Separador de milhares 9 6 5 3" xfId="28610"/>
    <cellStyle name="Separador de milhares 9 6 5 4" xfId="12729"/>
    <cellStyle name="Separador de milhares 9 6 6" xfId="3949"/>
    <cellStyle name="Separador de milhares 9 6 6 2" xfId="26930"/>
    <cellStyle name="Separador de milhares 9 6 6 3" xfId="17997"/>
    <cellStyle name="Separador de milhares 9 6 7" xfId="23902"/>
    <cellStyle name="Separador de milhares 9 6 8" xfId="11609"/>
    <cellStyle name="Separador de milhares 9 7" xfId="1311"/>
    <cellStyle name="Separador de milhares 9 7 2" xfId="1947"/>
    <cellStyle name="Separador de milhares 9 7 2 2" xfId="3703"/>
    <cellStyle name="Separador de milhares 9 7 2 2 2" xfId="9607"/>
    <cellStyle name="Separador de milhares 9 7 2 2 2 2" xfId="32588"/>
    <cellStyle name="Separador de milhares 9 7 2 2 2 3" xfId="20779"/>
    <cellStyle name="Separador de milhares 9 7 2 2 3" xfId="26684"/>
    <cellStyle name="Separador de milhares 9 7 2 2 4" xfId="17267"/>
    <cellStyle name="Separador de milhares 9 7 2 3" xfId="7851"/>
    <cellStyle name="Separador de milhares 9 7 2 3 2" xfId="11363"/>
    <cellStyle name="Separador de milhares 9 7 2 3 2 2" xfId="34344"/>
    <cellStyle name="Separador de milhares 9 7 2 3 2 3" xfId="23172"/>
    <cellStyle name="Separador de milhares 9 7 2 3 3" xfId="30832"/>
    <cellStyle name="Separador de milhares 9 7 2 3 4" xfId="15511"/>
    <cellStyle name="Separador de milhares 9 7 2 4" xfId="4975"/>
    <cellStyle name="Separador de milhares 9 7 2 4 2" xfId="27956"/>
    <cellStyle name="Separador de milhares 9 7 2 4 3" xfId="19023"/>
    <cellStyle name="Separador de milhares 9 7 2 5" xfId="24928"/>
    <cellStyle name="Separador de milhares 9 7 2 6" xfId="13755"/>
    <cellStyle name="Separador de milhares 9 7 3" xfId="3067"/>
    <cellStyle name="Separador de milhares 9 7 3 2" xfId="8971"/>
    <cellStyle name="Separador de milhares 9 7 3 2 2" xfId="31952"/>
    <cellStyle name="Separador de milhares 9 7 3 2 3" xfId="20143"/>
    <cellStyle name="Separador de milhares 9 7 3 3" xfId="26048"/>
    <cellStyle name="Separador de milhares 9 7 3 4" xfId="16631"/>
    <cellStyle name="Separador de milhares 9 7 4" xfId="7215"/>
    <cellStyle name="Separador de milhares 9 7 4 2" xfId="10727"/>
    <cellStyle name="Separador de milhares 9 7 4 2 2" xfId="33708"/>
    <cellStyle name="Separador de milhares 9 7 4 2 3" xfId="22536"/>
    <cellStyle name="Separador de milhares 9 7 4 3" xfId="30196"/>
    <cellStyle name="Separador de milhares 9 7 4 4" xfId="14875"/>
    <cellStyle name="Separador de milhares 9 7 5" xfId="6019"/>
    <cellStyle name="Separador de milhares 9 7 5 2" xfId="21416"/>
    <cellStyle name="Separador de milhares 9 7 5 3" xfId="29000"/>
    <cellStyle name="Separador de milhares 9 7 5 4" xfId="13119"/>
    <cellStyle name="Separador de milhares 9 7 6" xfId="4339"/>
    <cellStyle name="Separador de milhares 9 7 6 2" xfId="27320"/>
    <cellStyle name="Separador de milhares 9 7 6 3" xfId="18387"/>
    <cellStyle name="Separador de milhares 9 7 7" xfId="24292"/>
    <cellStyle name="Separador de milhares 9 7 8" xfId="11999"/>
    <cellStyle name="Separador de milhares 9 8" xfId="751"/>
    <cellStyle name="Separador de milhares 9 8 2" xfId="2507"/>
    <cellStyle name="Separador de milhares 9 8 2 2" xfId="8411"/>
    <cellStyle name="Separador de milhares 9 8 2 2 2" xfId="31392"/>
    <cellStyle name="Separador de milhares 9 8 2 2 3" xfId="19583"/>
    <cellStyle name="Separador de milhares 9 8 2 3" xfId="25488"/>
    <cellStyle name="Separador de milhares 9 8 2 4" xfId="16071"/>
    <cellStyle name="Separador de milhares 9 8 3" xfId="6655"/>
    <cellStyle name="Separador de milhares 9 8 3 2" xfId="10167"/>
    <cellStyle name="Separador de milhares 9 8 3 2 2" xfId="33148"/>
    <cellStyle name="Separador de milhares 9 8 3 2 3" xfId="21976"/>
    <cellStyle name="Separador de milhares 9 8 3 3" xfId="29636"/>
    <cellStyle name="Separador de milhares 9 8 3 4" xfId="14315"/>
    <cellStyle name="Separador de milhares 9 8 4" xfId="4415"/>
    <cellStyle name="Separador de milhares 9 8 4 2" xfId="27396"/>
    <cellStyle name="Separador de milhares 9 8 4 3" xfId="17827"/>
    <cellStyle name="Separador de milhares 9 8 5" xfId="23732"/>
    <cellStyle name="Separador de milhares 9 8 6" xfId="12559"/>
    <cellStyle name="Separador de milhares 9 9" xfId="1387"/>
    <cellStyle name="Separador de milhares 9 9 2" xfId="3143"/>
    <cellStyle name="Separador de milhares 9 9 2 2" xfId="9047"/>
    <cellStyle name="Separador de milhares 9 9 2 2 2" xfId="32028"/>
    <cellStyle name="Separador de milhares 9 9 2 2 3" xfId="20219"/>
    <cellStyle name="Separador de milhares 9 9 2 3" xfId="26124"/>
    <cellStyle name="Separador de milhares 9 9 2 4" xfId="16707"/>
    <cellStyle name="Separador de milhares 9 9 3" xfId="7291"/>
    <cellStyle name="Separador de milhares 9 9 3 2" xfId="10803"/>
    <cellStyle name="Separador de milhares 9 9 3 2 2" xfId="33784"/>
    <cellStyle name="Separador de milhares 9 9 3 2 3" xfId="22612"/>
    <cellStyle name="Separador de milhares 9 9 3 3" xfId="30272"/>
    <cellStyle name="Separador de milhares 9 9 3 4" xfId="14951"/>
    <cellStyle name="Separador de milhares 9 9 4" xfId="6095"/>
    <cellStyle name="Separador de milhares 9 9 4 2" xfId="29076"/>
    <cellStyle name="Separador de milhares 9 9 4 3" xfId="18463"/>
    <cellStyle name="Separador de milhares 9 9 5" xfId="24368"/>
    <cellStyle name="Separador de milhares 9 9 6" xfId="13195"/>
    <cellStyle name="Separador de milhares_Anexo VI - Planilha de Uniformes e EPIs - versão final SAD" xfId="34396"/>
    <cellStyle name="Separador de milhares_Resumo CCT" xfId="15"/>
    <cellStyle name="Texto de Aviso 2" xfId="218"/>
    <cellStyle name="Texto de Aviso 3" xfId="219"/>
    <cellStyle name="Texto de Aviso 4" xfId="217"/>
    <cellStyle name="Texto Explicativo 2" xfId="221"/>
    <cellStyle name="Texto Explicativo 3" xfId="222"/>
    <cellStyle name="Texto Explicativo 4" xfId="220"/>
    <cellStyle name="Título 1 2" xfId="225"/>
    <cellStyle name="Título 1 3" xfId="226"/>
    <cellStyle name="Título 1 4" xfId="224"/>
    <cellStyle name="Título 2 2" xfId="228"/>
    <cellStyle name="Título 2 3" xfId="229"/>
    <cellStyle name="Título 2 4" xfId="227"/>
    <cellStyle name="Título 3 2" xfId="231"/>
    <cellStyle name="Título 3 3" xfId="232"/>
    <cellStyle name="Título 3 4" xfId="230"/>
    <cellStyle name="Título 4 2" xfId="234"/>
    <cellStyle name="Título 4 3" xfId="235"/>
    <cellStyle name="Título 4 4" xfId="233"/>
    <cellStyle name="Título 5" xfId="236"/>
    <cellStyle name="Título 6" xfId="237"/>
    <cellStyle name="Título 7" xfId="223"/>
    <cellStyle name="Total 2" xfId="239"/>
    <cellStyle name="Total 3" xfId="240"/>
    <cellStyle name="Total 4" xfId="238"/>
    <cellStyle name="Vírgula 10" xfId="393"/>
    <cellStyle name="Vírgula 10 10" xfId="23377"/>
    <cellStyle name="Vírgula 10 11" xfId="11491"/>
    <cellStyle name="Vírgula 10 2" xfId="555"/>
    <cellStyle name="Vírgula 10 2 2" xfId="1838"/>
    <cellStyle name="Vírgula 10 2 2 2" xfId="3594"/>
    <cellStyle name="Vírgula 10 2 2 2 2" xfId="9498"/>
    <cellStyle name="Vírgula 10 2 2 2 2 2" xfId="32479"/>
    <cellStyle name="Vírgula 10 2 2 2 2 3" xfId="20670"/>
    <cellStyle name="Vírgula 10 2 2 2 3" xfId="26575"/>
    <cellStyle name="Vírgula 10 2 2 2 4" xfId="17158"/>
    <cellStyle name="Vírgula 10 2 2 3" xfId="7742"/>
    <cellStyle name="Vírgula 10 2 2 3 2" xfId="11254"/>
    <cellStyle name="Vírgula 10 2 2 3 2 2" xfId="34235"/>
    <cellStyle name="Vírgula 10 2 2 3 2 3" xfId="23063"/>
    <cellStyle name="Vírgula 10 2 2 3 3" xfId="30723"/>
    <cellStyle name="Vírgula 10 2 2 3 4" xfId="15402"/>
    <cellStyle name="Vírgula 10 2 2 4" xfId="4866"/>
    <cellStyle name="Vírgula 10 2 2 4 2" xfId="27847"/>
    <cellStyle name="Vírgula 10 2 2 4 3" xfId="18914"/>
    <cellStyle name="Vírgula 10 2 2 5" xfId="24819"/>
    <cellStyle name="Vírgula 10 2 2 6" xfId="13646"/>
    <cellStyle name="Vírgula 10 2 3" xfId="1202"/>
    <cellStyle name="Vírgula 10 2 3 2" xfId="2958"/>
    <cellStyle name="Vírgula 10 2 3 2 2" xfId="8862"/>
    <cellStyle name="Vírgula 10 2 3 2 2 2" xfId="31843"/>
    <cellStyle name="Vírgula 10 2 3 2 2 3" xfId="20034"/>
    <cellStyle name="Vírgula 10 2 3 2 3" xfId="25939"/>
    <cellStyle name="Vírgula 10 2 3 2 4" xfId="16522"/>
    <cellStyle name="Vírgula 10 2 3 3" xfId="7106"/>
    <cellStyle name="Vírgula 10 2 3 3 2" xfId="10618"/>
    <cellStyle name="Vírgula 10 2 3 3 2 2" xfId="33599"/>
    <cellStyle name="Vírgula 10 2 3 3 2 3" xfId="22427"/>
    <cellStyle name="Vírgula 10 2 3 3 3" xfId="30087"/>
    <cellStyle name="Vírgula 10 2 3 3 4" xfId="14766"/>
    <cellStyle name="Vírgula 10 2 3 4" xfId="5910"/>
    <cellStyle name="Vírgula 10 2 3 4 2" xfId="28891"/>
    <cellStyle name="Vírgula 10 2 3 4 3" xfId="18278"/>
    <cellStyle name="Vírgula 10 2 3 5" xfId="24183"/>
    <cellStyle name="Vírgula 10 2 3 6" xfId="13010"/>
    <cellStyle name="Vírgula 10 2 4" xfId="2313"/>
    <cellStyle name="Vírgula 10 2 4 2" xfId="8217"/>
    <cellStyle name="Vírgula 10 2 4 2 2" xfId="31198"/>
    <cellStyle name="Vírgula 10 2 4 2 3" xfId="19389"/>
    <cellStyle name="Vírgula 10 2 4 3" xfId="25294"/>
    <cellStyle name="Vírgula 10 2 4 4" xfId="15877"/>
    <cellStyle name="Vírgula 10 2 5" xfId="6461"/>
    <cellStyle name="Vírgula 10 2 5 2" xfId="9973"/>
    <cellStyle name="Vírgula 10 2 5 2 2" xfId="32954"/>
    <cellStyle name="Vírgula 10 2 5 2 3" xfId="21782"/>
    <cellStyle name="Vírgula 10 2 5 3" xfId="29442"/>
    <cellStyle name="Vírgula 10 2 5 4" xfId="14121"/>
    <cellStyle name="Vírgula 10 2 6" xfId="5341"/>
    <cellStyle name="Vírgula 10 2 6 2" xfId="21145"/>
    <cellStyle name="Vírgula 10 2 6 3" xfId="28322"/>
    <cellStyle name="Vírgula 10 2 6 4" xfId="12365"/>
    <cellStyle name="Vírgula 10 2 7" xfId="4230"/>
    <cellStyle name="Vírgula 10 2 7 2" xfId="27211"/>
    <cellStyle name="Vírgula 10 2 7 3" xfId="17633"/>
    <cellStyle name="Vírgula 10 2 8" xfId="23538"/>
    <cellStyle name="Vírgula 10 2 9" xfId="11890"/>
    <cellStyle name="Vírgula 10 3" xfId="1041"/>
    <cellStyle name="Vírgula 10 3 2" xfId="1677"/>
    <cellStyle name="Vírgula 10 3 2 2" xfId="3433"/>
    <cellStyle name="Vírgula 10 3 2 2 2" xfId="9337"/>
    <cellStyle name="Vírgula 10 3 2 2 2 2" xfId="32318"/>
    <cellStyle name="Vírgula 10 3 2 2 2 3" xfId="20509"/>
    <cellStyle name="Vírgula 10 3 2 2 3" xfId="26414"/>
    <cellStyle name="Vírgula 10 3 2 2 4" xfId="16997"/>
    <cellStyle name="Vírgula 10 3 2 3" xfId="7581"/>
    <cellStyle name="Vírgula 10 3 2 3 2" xfId="11093"/>
    <cellStyle name="Vírgula 10 3 2 3 2 2" xfId="34074"/>
    <cellStyle name="Vírgula 10 3 2 3 2 3" xfId="22902"/>
    <cellStyle name="Vírgula 10 3 2 3 3" xfId="30562"/>
    <cellStyle name="Vírgula 10 3 2 3 4" xfId="15241"/>
    <cellStyle name="Vírgula 10 3 2 4" xfId="4705"/>
    <cellStyle name="Vírgula 10 3 2 4 2" xfId="27686"/>
    <cellStyle name="Vírgula 10 3 2 4 3" xfId="18753"/>
    <cellStyle name="Vírgula 10 3 2 5" xfId="24658"/>
    <cellStyle name="Vírgula 10 3 2 6" xfId="13485"/>
    <cellStyle name="Vírgula 10 3 3" xfId="2797"/>
    <cellStyle name="Vírgula 10 3 3 2" xfId="8701"/>
    <cellStyle name="Vírgula 10 3 3 2 2" xfId="31682"/>
    <cellStyle name="Vírgula 10 3 3 2 3" xfId="19873"/>
    <cellStyle name="Vírgula 10 3 3 3" xfId="25778"/>
    <cellStyle name="Vírgula 10 3 3 4" xfId="16361"/>
    <cellStyle name="Vírgula 10 3 4" xfId="6945"/>
    <cellStyle name="Vírgula 10 3 4 2" xfId="10457"/>
    <cellStyle name="Vírgula 10 3 4 2 2" xfId="33438"/>
    <cellStyle name="Vírgula 10 3 4 2 3" xfId="22266"/>
    <cellStyle name="Vírgula 10 3 4 3" xfId="29926"/>
    <cellStyle name="Vírgula 10 3 4 4" xfId="14605"/>
    <cellStyle name="Vírgula 10 3 5" xfId="5749"/>
    <cellStyle name="Vírgula 10 3 5 2" xfId="21315"/>
    <cellStyle name="Vírgula 10 3 5 3" xfId="28730"/>
    <cellStyle name="Vírgula 10 3 5 4" xfId="12849"/>
    <cellStyle name="Vírgula 10 3 6" xfId="4069"/>
    <cellStyle name="Vírgula 10 3 6 2" xfId="27050"/>
    <cellStyle name="Vírgula 10 3 6 3" xfId="18117"/>
    <cellStyle name="Vírgula 10 3 7" xfId="24022"/>
    <cellStyle name="Vírgula 10 3 8" xfId="11729"/>
    <cellStyle name="Vírgula 10 4" xfId="1439"/>
    <cellStyle name="Vírgula 10 4 2" xfId="3195"/>
    <cellStyle name="Vírgula 10 4 2 2" xfId="9099"/>
    <cellStyle name="Vírgula 10 4 2 2 2" xfId="32080"/>
    <cellStyle name="Vírgula 10 4 2 2 3" xfId="20271"/>
    <cellStyle name="Vírgula 10 4 2 3" xfId="26176"/>
    <cellStyle name="Vírgula 10 4 2 4" xfId="16759"/>
    <cellStyle name="Vírgula 10 4 3" xfId="7343"/>
    <cellStyle name="Vírgula 10 4 3 2" xfId="10855"/>
    <cellStyle name="Vírgula 10 4 3 2 2" xfId="33836"/>
    <cellStyle name="Vírgula 10 4 3 2 3" xfId="22664"/>
    <cellStyle name="Vírgula 10 4 3 3" xfId="30324"/>
    <cellStyle name="Vírgula 10 4 3 4" xfId="15003"/>
    <cellStyle name="Vírgula 10 4 4" xfId="4467"/>
    <cellStyle name="Vírgula 10 4 4 2" xfId="27448"/>
    <cellStyle name="Vírgula 10 4 4 3" xfId="18515"/>
    <cellStyle name="Vírgula 10 4 5" xfId="24420"/>
    <cellStyle name="Vírgula 10 4 6" xfId="13247"/>
    <cellStyle name="Vírgula 10 5" xfId="803"/>
    <cellStyle name="Vírgula 10 5 2" xfId="2559"/>
    <cellStyle name="Vírgula 10 5 2 2" xfId="8463"/>
    <cellStyle name="Vírgula 10 5 2 2 2" xfId="31444"/>
    <cellStyle name="Vírgula 10 5 2 2 3" xfId="19635"/>
    <cellStyle name="Vírgula 10 5 2 3" xfId="25540"/>
    <cellStyle name="Vírgula 10 5 2 4" xfId="16123"/>
    <cellStyle name="Vírgula 10 5 3" xfId="6707"/>
    <cellStyle name="Vírgula 10 5 3 2" xfId="10219"/>
    <cellStyle name="Vírgula 10 5 3 2 2" xfId="33200"/>
    <cellStyle name="Vírgula 10 5 3 2 3" xfId="22028"/>
    <cellStyle name="Vírgula 10 5 3 3" xfId="29688"/>
    <cellStyle name="Vírgula 10 5 3 4" xfId="14367"/>
    <cellStyle name="Vírgula 10 5 4" xfId="5511"/>
    <cellStyle name="Vírgula 10 5 4 2" xfId="28492"/>
    <cellStyle name="Vírgula 10 5 4 3" xfId="17879"/>
    <cellStyle name="Vírgula 10 5 5" xfId="23784"/>
    <cellStyle name="Vírgula 10 5 6" xfId="12611"/>
    <cellStyle name="Vírgula 10 6" xfId="2152"/>
    <cellStyle name="Vírgula 10 6 2" xfId="8056"/>
    <cellStyle name="Vírgula 10 6 2 2" xfId="31037"/>
    <cellStyle name="Vírgula 10 6 2 3" xfId="19228"/>
    <cellStyle name="Vírgula 10 6 3" xfId="25133"/>
    <cellStyle name="Vírgula 10 6 4" xfId="15716"/>
    <cellStyle name="Vírgula 10 7" xfId="6300"/>
    <cellStyle name="Vírgula 10 7 2" xfId="9812"/>
    <cellStyle name="Vírgula 10 7 2 2" xfId="32793"/>
    <cellStyle name="Vírgula 10 7 2 3" xfId="21621"/>
    <cellStyle name="Vírgula 10 7 3" xfId="29281"/>
    <cellStyle name="Vírgula 10 7 4" xfId="13960"/>
    <cellStyle name="Vírgula 10 8" xfId="5180"/>
    <cellStyle name="Vírgula 10 8 2" xfId="20984"/>
    <cellStyle name="Vírgula 10 8 3" xfId="28161"/>
    <cellStyle name="Vírgula 10 8 4" xfId="12204"/>
    <cellStyle name="Vírgula 10 9" xfId="3831"/>
    <cellStyle name="Vírgula 10 9 2" xfId="26812"/>
    <cellStyle name="Vírgula 10 9 3" xfId="17472"/>
    <cellStyle name="Vírgula 11" xfId="325"/>
    <cellStyle name="Vírgula 11 2" xfId="1609"/>
    <cellStyle name="Vírgula 11 2 2" xfId="3365"/>
    <cellStyle name="Vírgula 11 2 2 2" xfId="9269"/>
    <cellStyle name="Vírgula 11 2 2 2 2" xfId="32250"/>
    <cellStyle name="Vírgula 11 2 2 2 3" xfId="20441"/>
    <cellStyle name="Vírgula 11 2 2 3" xfId="26346"/>
    <cellStyle name="Vírgula 11 2 2 4" xfId="16929"/>
    <cellStyle name="Vírgula 11 2 3" xfId="7513"/>
    <cellStyle name="Vírgula 11 2 3 2" xfId="11025"/>
    <cellStyle name="Vírgula 11 2 3 2 2" xfId="34006"/>
    <cellStyle name="Vírgula 11 2 3 2 3" xfId="22834"/>
    <cellStyle name="Vírgula 11 2 3 3" xfId="30494"/>
    <cellStyle name="Vírgula 11 2 3 4" xfId="15173"/>
    <cellStyle name="Vírgula 11 2 4" xfId="4637"/>
    <cellStyle name="Vírgula 11 2 4 2" xfId="27618"/>
    <cellStyle name="Vírgula 11 2 4 3" xfId="18685"/>
    <cellStyle name="Vírgula 11 2 5" xfId="24590"/>
    <cellStyle name="Vírgula 11 2 6" xfId="13417"/>
    <cellStyle name="Vírgula 11 3" xfId="973"/>
    <cellStyle name="Vírgula 11 3 2" xfId="2729"/>
    <cellStyle name="Vírgula 11 3 2 2" xfId="8633"/>
    <cellStyle name="Vírgula 11 3 2 2 2" xfId="31614"/>
    <cellStyle name="Vírgula 11 3 2 2 3" xfId="19805"/>
    <cellStyle name="Vírgula 11 3 2 3" xfId="25710"/>
    <cellStyle name="Vírgula 11 3 2 4" xfId="16293"/>
    <cellStyle name="Vírgula 11 3 3" xfId="6877"/>
    <cellStyle name="Vírgula 11 3 3 2" xfId="10389"/>
    <cellStyle name="Vírgula 11 3 3 2 2" xfId="33370"/>
    <cellStyle name="Vírgula 11 3 3 2 3" xfId="22198"/>
    <cellStyle name="Vírgula 11 3 3 3" xfId="29858"/>
    <cellStyle name="Vírgula 11 3 3 4" xfId="14537"/>
    <cellStyle name="Vírgula 11 3 4" xfId="5681"/>
    <cellStyle name="Vírgula 11 3 4 2" xfId="28662"/>
    <cellStyle name="Vírgula 11 3 4 3" xfId="18049"/>
    <cellStyle name="Vírgula 11 3 5" xfId="23954"/>
    <cellStyle name="Vírgula 11 3 6" xfId="12781"/>
    <cellStyle name="Vírgula 11 4" xfId="2084"/>
    <cellStyle name="Vírgula 11 4 2" xfId="7988"/>
    <cellStyle name="Vírgula 11 4 2 2" xfId="30969"/>
    <cellStyle name="Vírgula 11 4 2 3" xfId="19160"/>
    <cellStyle name="Vírgula 11 4 3" xfId="25065"/>
    <cellStyle name="Vírgula 11 4 4" xfId="15648"/>
    <cellStyle name="Vírgula 11 5" xfId="6232"/>
    <cellStyle name="Vírgula 11 5 2" xfId="9744"/>
    <cellStyle name="Vírgula 11 5 2 2" xfId="32725"/>
    <cellStyle name="Vírgula 11 5 2 3" xfId="21553"/>
    <cellStyle name="Vírgula 11 5 3" xfId="29213"/>
    <cellStyle name="Vírgula 11 5 4" xfId="13892"/>
    <cellStyle name="Vírgula 11 6" xfId="5112"/>
    <cellStyle name="Vírgula 11 6 2" xfId="20916"/>
    <cellStyle name="Vírgula 11 6 3" xfId="28093"/>
    <cellStyle name="Vírgula 11 6 4" xfId="12136"/>
    <cellStyle name="Vírgula 11 7" xfId="4001"/>
    <cellStyle name="Vírgula 11 7 2" xfId="26982"/>
    <cellStyle name="Vírgula 11 7 3" xfId="17404"/>
    <cellStyle name="Vírgula 11 8" xfId="23309"/>
    <cellStyle name="Vírgula 11 9" xfId="11661"/>
    <cellStyle name="Vírgula 12" xfId="479"/>
    <cellStyle name="Vírgula 12 2" xfId="1762"/>
    <cellStyle name="Vírgula 12 2 2" xfId="3518"/>
    <cellStyle name="Vírgula 12 2 2 2" xfId="9422"/>
    <cellStyle name="Vírgula 12 2 2 2 2" xfId="32403"/>
    <cellStyle name="Vírgula 12 2 2 2 3" xfId="20594"/>
    <cellStyle name="Vírgula 12 2 2 3" xfId="26499"/>
    <cellStyle name="Vírgula 12 2 2 4" xfId="17082"/>
    <cellStyle name="Vírgula 12 2 3" xfId="7666"/>
    <cellStyle name="Vírgula 12 2 3 2" xfId="11178"/>
    <cellStyle name="Vírgula 12 2 3 2 2" xfId="34159"/>
    <cellStyle name="Vírgula 12 2 3 2 3" xfId="22987"/>
    <cellStyle name="Vírgula 12 2 3 3" xfId="30647"/>
    <cellStyle name="Vírgula 12 2 3 4" xfId="15326"/>
    <cellStyle name="Vírgula 12 2 4" xfId="4790"/>
    <cellStyle name="Vírgula 12 2 4 2" xfId="27771"/>
    <cellStyle name="Vírgula 12 2 4 3" xfId="18838"/>
    <cellStyle name="Vírgula 12 2 5" xfId="24743"/>
    <cellStyle name="Vírgula 12 2 6" xfId="13570"/>
    <cellStyle name="Vírgula 12 3" xfId="1126"/>
    <cellStyle name="Vírgula 12 3 2" xfId="2882"/>
    <cellStyle name="Vírgula 12 3 2 2" xfId="8786"/>
    <cellStyle name="Vírgula 12 3 2 2 2" xfId="31767"/>
    <cellStyle name="Vírgula 12 3 2 2 3" xfId="19958"/>
    <cellStyle name="Vírgula 12 3 2 3" xfId="25863"/>
    <cellStyle name="Vírgula 12 3 2 4" xfId="16446"/>
    <cellStyle name="Vírgula 12 3 3" xfId="7030"/>
    <cellStyle name="Vírgula 12 3 3 2" xfId="10542"/>
    <cellStyle name="Vírgula 12 3 3 2 2" xfId="33523"/>
    <cellStyle name="Vírgula 12 3 3 2 3" xfId="22351"/>
    <cellStyle name="Vírgula 12 3 3 3" xfId="30011"/>
    <cellStyle name="Vírgula 12 3 3 4" xfId="14690"/>
    <cellStyle name="Vírgula 12 3 4" xfId="5834"/>
    <cellStyle name="Vírgula 12 3 4 2" xfId="28815"/>
    <cellStyle name="Vírgula 12 3 4 3" xfId="18202"/>
    <cellStyle name="Vírgula 12 3 5" xfId="24107"/>
    <cellStyle name="Vírgula 12 3 6" xfId="12934"/>
    <cellStyle name="Vírgula 12 4" xfId="2237"/>
    <cellStyle name="Vírgula 12 4 2" xfId="8141"/>
    <cellStyle name="Vírgula 12 4 2 2" xfId="31122"/>
    <cellStyle name="Vírgula 12 4 2 3" xfId="19313"/>
    <cellStyle name="Vírgula 12 4 3" xfId="25218"/>
    <cellStyle name="Vírgula 12 4 4" xfId="15801"/>
    <cellStyle name="Vírgula 12 5" xfId="6385"/>
    <cellStyle name="Vírgula 12 5 2" xfId="9897"/>
    <cellStyle name="Vírgula 12 5 2 2" xfId="32878"/>
    <cellStyle name="Vírgula 12 5 2 3" xfId="21706"/>
    <cellStyle name="Vírgula 12 5 3" xfId="29366"/>
    <cellStyle name="Vírgula 12 5 4" xfId="14045"/>
    <cellStyle name="Vírgula 12 6" xfId="5265"/>
    <cellStyle name="Vírgula 12 6 2" xfId="21069"/>
    <cellStyle name="Vírgula 12 6 3" xfId="28246"/>
    <cellStyle name="Vírgula 12 6 4" xfId="12289"/>
    <cellStyle name="Vírgula 12 7" xfId="4154"/>
    <cellStyle name="Vírgula 12 7 2" xfId="27135"/>
    <cellStyle name="Vírgula 12 7 3" xfId="17557"/>
    <cellStyle name="Vírgula 12 8" xfId="23462"/>
    <cellStyle name="Vírgula 12 9" xfId="11814"/>
    <cellStyle name="Vírgula 13" xfId="888"/>
    <cellStyle name="Vírgula 13 2" xfId="1524"/>
    <cellStyle name="Vírgula 13 2 2" xfId="3280"/>
    <cellStyle name="Vírgula 13 2 2 2" xfId="9184"/>
    <cellStyle name="Vírgula 13 2 2 2 2" xfId="32165"/>
    <cellStyle name="Vírgula 13 2 2 2 3" xfId="20356"/>
    <cellStyle name="Vírgula 13 2 2 3" xfId="26261"/>
    <cellStyle name="Vírgula 13 2 2 4" xfId="16844"/>
    <cellStyle name="Vírgula 13 2 3" xfId="7428"/>
    <cellStyle name="Vírgula 13 2 3 2" xfId="10940"/>
    <cellStyle name="Vírgula 13 2 3 2 2" xfId="33921"/>
    <cellStyle name="Vírgula 13 2 3 2 3" xfId="22749"/>
    <cellStyle name="Vírgula 13 2 3 3" xfId="30409"/>
    <cellStyle name="Vírgula 13 2 3 4" xfId="15088"/>
    <cellStyle name="Vírgula 13 2 4" xfId="4552"/>
    <cellStyle name="Vírgula 13 2 4 2" xfId="27533"/>
    <cellStyle name="Vírgula 13 2 4 3" xfId="18600"/>
    <cellStyle name="Vírgula 13 2 5" xfId="24505"/>
    <cellStyle name="Vírgula 13 2 6" xfId="13332"/>
    <cellStyle name="Vírgula 13 3" xfId="2644"/>
    <cellStyle name="Vírgula 13 3 2" xfId="8548"/>
    <cellStyle name="Vírgula 13 3 2 2" xfId="31529"/>
    <cellStyle name="Vírgula 13 3 2 3" xfId="19720"/>
    <cellStyle name="Vírgula 13 3 3" xfId="25625"/>
    <cellStyle name="Vírgula 13 3 4" xfId="16208"/>
    <cellStyle name="Vírgula 13 4" xfId="6792"/>
    <cellStyle name="Vírgula 13 4 2" xfId="10304"/>
    <cellStyle name="Vírgula 13 4 2 2" xfId="33285"/>
    <cellStyle name="Vírgula 13 4 2 3" xfId="22113"/>
    <cellStyle name="Vírgula 13 4 3" xfId="29773"/>
    <cellStyle name="Vírgula 13 4 4" xfId="14452"/>
    <cellStyle name="Vírgula 13 5" xfId="5596"/>
    <cellStyle name="Vírgula 13 5 2" xfId="21230"/>
    <cellStyle name="Vírgula 13 5 3" xfId="28577"/>
    <cellStyle name="Vírgula 13 5 4" xfId="12696"/>
    <cellStyle name="Vírgula 13 6" xfId="3916"/>
    <cellStyle name="Vírgula 13 6 2" xfId="26897"/>
    <cellStyle name="Vírgula 13 6 3" xfId="17964"/>
    <cellStyle name="Vírgula 13 7" xfId="23869"/>
    <cellStyle name="Vírgula 13 8" xfId="11576"/>
    <cellStyle name="Vírgula 14" xfId="1287"/>
    <cellStyle name="Vírgula 14 2" xfId="1923"/>
    <cellStyle name="Vírgula 14 2 2" xfId="3679"/>
    <cellStyle name="Vírgula 14 2 2 2" xfId="9583"/>
    <cellStyle name="Vírgula 14 2 2 2 2" xfId="32564"/>
    <cellStyle name="Vírgula 14 2 2 2 3" xfId="20755"/>
    <cellStyle name="Vírgula 14 2 2 3" xfId="26660"/>
    <cellStyle name="Vírgula 14 2 2 4" xfId="17243"/>
    <cellStyle name="Vírgula 14 2 3" xfId="7827"/>
    <cellStyle name="Vírgula 14 2 3 2" xfId="11339"/>
    <cellStyle name="Vírgula 14 2 3 2 2" xfId="34320"/>
    <cellStyle name="Vírgula 14 2 3 2 3" xfId="23148"/>
    <cellStyle name="Vírgula 14 2 3 3" xfId="30808"/>
    <cellStyle name="Vírgula 14 2 3 4" xfId="15487"/>
    <cellStyle name="Vírgula 14 2 4" xfId="4951"/>
    <cellStyle name="Vírgula 14 2 4 2" xfId="27932"/>
    <cellStyle name="Vírgula 14 2 4 3" xfId="18999"/>
    <cellStyle name="Vírgula 14 2 5" xfId="24904"/>
    <cellStyle name="Vírgula 14 2 6" xfId="13731"/>
    <cellStyle name="Vírgula 14 3" xfId="3043"/>
    <cellStyle name="Vírgula 14 3 2" xfId="8947"/>
    <cellStyle name="Vírgula 14 3 2 2" xfId="31928"/>
    <cellStyle name="Vírgula 14 3 2 3" xfId="20119"/>
    <cellStyle name="Vírgula 14 3 3" xfId="26024"/>
    <cellStyle name="Vírgula 14 3 4" xfId="16607"/>
    <cellStyle name="Vírgula 14 4" xfId="7191"/>
    <cellStyle name="Vírgula 14 4 2" xfId="10703"/>
    <cellStyle name="Vírgula 14 4 2 2" xfId="33684"/>
    <cellStyle name="Vírgula 14 4 2 3" xfId="22512"/>
    <cellStyle name="Vírgula 14 4 3" xfId="30172"/>
    <cellStyle name="Vírgula 14 4 4" xfId="14851"/>
    <cellStyle name="Vírgula 14 5" xfId="5995"/>
    <cellStyle name="Vírgula 14 5 2" xfId="21392"/>
    <cellStyle name="Vírgula 14 5 3" xfId="28976"/>
    <cellStyle name="Vírgula 14 5 4" xfId="13095"/>
    <cellStyle name="Vírgula 14 6" xfId="4315"/>
    <cellStyle name="Vírgula 14 6 2" xfId="27296"/>
    <cellStyle name="Vírgula 14 6 3" xfId="18363"/>
    <cellStyle name="Vírgula 14 7" xfId="24268"/>
    <cellStyle name="Vírgula 14 8" xfId="11975"/>
    <cellStyle name="Vírgula 15" xfId="726"/>
    <cellStyle name="Vírgula 15 2" xfId="2483"/>
    <cellStyle name="Vírgula 15 2 2" xfId="8387"/>
    <cellStyle name="Vírgula 15 2 2 2" xfId="31368"/>
    <cellStyle name="Vírgula 15 2 2 3" xfId="19559"/>
    <cellStyle name="Vírgula 15 2 3" xfId="25464"/>
    <cellStyle name="Vírgula 15 2 4" xfId="16047"/>
    <cellStyle name="Vírgula 15 3" xfId="6631"/>
    <cellStyle name="Vírgula 15 3 2" xfId="10143"/>
    <cellStyle name="Vírgula 15 3 2 2" xfId="33124"/>
    <cellStyle name="Vírgula 15 3 2 3" xfId="21952"/>
    <cellStyle name="Vírgula 15 3 3" xfId="29612"/>
    <cellStyle name="Vírgula 15 3 4" xfId="14291"/>
    <cellStyle name="Vírgula 15 4" xfId="4391"/>
    <cellStyle name="Vírgula 15 4 2" xfId="27372"/>
    <cellStyle name="Vírgula 15 4 3" xfId="17803"/>
    <cellStyle name="Vírgula 15 5" xfId="23708"/>
    <cellStyle name="Vírgula 15 6" xfId="12535"/>
    <cellStyle name="Vírgula 16" xfId="645"/>
    <cellStyle name="Vírgula 16 2" xfId="2403"/>
    <cellStyle name="Vírgula 16 2 2" xfId="8307"/>
    <cellStyle name="Vírgula 16 2 2 2" xfId="31288"/>
    <cellStyle name="Vírgula 16 2 2 3" xfId="19479"/>
    <cellStyle name="Vírgula 16 2 3" xfId="25384"/>
    <cellStyle name="Vírgula 16 2 4" xfId="15967"/>
    <cellStyle name="Vírgula 16 3" xfId="6551"/>
    <cellStyle name="Vírgula 16 3 2" xfId="10063"/>
    <cellStyle name="Vírgula 16 3 2 2" xfId="33044"/>
    <cellStyle name="Vírgula 16 3 2 3" xfId="21872"/>
    <cellStyle name="Vírgula 16 3 3" xfId="29532"/>
    <cellStyle name="Vírgula 16 3 4" xfId="14211"/>
    <cellStyle name="Vírgula 16 4" xfId="5431"/>
    <cellStyle name="Vírgula 16 4 2" xfId="28412"/>
    <cellStyle name="Vírgula 16 4 3" xfId="17723"/>
    <cellStyle name="Vírgula 16 5" xfId="23628"/>
    <cellStyle name="Vírgula 16 6" xfId="12455"/>
    <cellStyle name="Vírgula 17" xfId="1363"/>
    <cellStyle name="Vírgula 17 2" xfId="3119"/>
    <cellStyle name="Vírgula 17 2 2" xfId="9023"/>
    <cellStyle name="Vírgula 17 2 2 2" xfId="32004"/>
    <cellStyle name="Vírgula 17 2 2 3" xfId="20195"/>
    <cellStyle name="Vírgula 17 2 3" xfId="26100"/>
    <cellStyle name="Vírgula 17 2 4" xfId="16683"/>
    <cellStyle name="Vírgula 17 3" xfId="7267"/>
    <cellStyle name="Vírgula 17 3 2" xfId="10779"/>
    <cellStyle name="Vírgula 17 3 2 2" xfId="33760"/>
    <cellStyle name="Vírgula 17 3 2 3" xfId="22588"/>
    <cellStyle name="Vírgula 17 3 3" xfId="30248"/>
    <cellStyle name="Vírgula 17 3 4" xfId="14927"/>
    <cellStyle name="Vírgula 17 4" xfId="6071"/>
    <cellStyle name="Vírgula 17 4 2" xfId="29052"/>
    <cellStyle name="Vírgula 17 4 3" xfId="18439"/>
    <cellStyle name="Vírgula 17 5" xfId="24344"/>
    <cellStyle name="Vírgula 17 6" xfId="13171"/>
    <cellStyle name="Vírgula 18" xfId="640"/>
    <cellStyle name="Vírgula 18 2" xfId="2398"/>
    <cellStyle name="Vírgula 18 2 2" xfId="8302"/>
    <cellStyle name="Vírgula 18 2 2 2" xfId="31283"/>
    <cellStyle name="Vírgula 18 2 2 3" xfId="19474"/>
    <cellStyle name="Vírgula 18 2 3" xfId="25379"/>
    <cellStyle name="Vírgula 18 2 4" xfId="15962"/>
    <cellStyle name="Vírgula 18 3" xfId="6546"/>
    <cellStyle name="Vírgula 18 3 2" xfId="10058"/>
    <cellStyle name="Vírgula 18 3 2 2" xfId="33039"/>
    <cellStyle name="Vírgula 18 3 2 3" xfId="21867"/>
    <cellStyle name="Vírgula 18 3 3" xfId="29527"/>
    <cellStyle name="Vírgula 18 3 4" xfId="14206"/>
    <cellStyle name="Vírgula 18 4" xfId="5426"/>
    <cellStyle name="Vírgula 18 4 2" xfId="28407"/>
    <cellStyle name="Vírgula 18 4 3" xfId="17718"/>
    <cellStyle name="Vírgula 18 5" xfId="23623"/>
    <cellStyle name="Vírgula 18 6" xfId="12450"/>
    <cellStyle name="Vírgula 19" xfId="1999"/>
    <cellStyle name="Vírgula 19 2" xfId="7903"/>
    <cellStyle name="Vírgula 19 2 2" xfId="30884"/>
    <cellStyle name="Vírgula 19 2 3" xfId="19075"/>
    <cellStyle name="Vírgula 19 3" xfId="24980"/>
    <cellStyle name="Vírgula 19 4" xfId="15563"/>
    <cellStyle name="Vírgula 2" xfId="9"/>
    <cellStyle name="Vírgula 2 10" xfId="326"/>
    <cellStyle name="Vírgula 2 10 2" xfId="1610"/>
    <cellStyle name="Vírgula 2 10 2 2" xfId="3366"/>
    <cellStyle name="Vírgula 2 10 2 2 2" xfId="9270"/>
    <cellStyle name="Vírgula 2 10 2 2 2 2" xfId="32251"/>
    <cellStyle name="Vírgula 2 10 2 2 2 3" xfId="20442"/>
    <cellStyle name="Vírgula 2 10 2 2 3" xfId="26347"/>
    <cellStyle name="Vírgula 2 10 2 2 4" xfId="16930"/>
    <cellStyle name="Vírgula 2 10 2 3" xfId="7514"/>
    <cellStyle name="Vírgula 2 10 2 3 2" xfId="11026"/>
    <cellStyle name="Vírgula 2 10 2 3 2 2" xfId="34007"/>
    <cellStyle name="Vírgula 2 10 2 3 2 3" xfId="22835"/>
    <cellStyle name="Vírgula 2 10 2 3 3" xfId="30495"/>
    <cellStyle name="Vírgula 2 10 2 3 4" xfId="15174"/>
    <cellStyle name="Vírgula 2 10 2 4" xfId="4638"/>
    <cellStyle name="Vírgula 2 10 2 4 2" xfId="27619"/>
    <cellStyle name="Vírgula 2 10 2 4 3" xfId="18686"/>
    <cellStyle name="Vírgula 2 10 2 5" xfId="24591"/>
    <cellStyle name="Vírgula 2 10 2 6" xfId="13418"/>
    <cellStyle name="Vírgula 2 10 3" xfId="974"/>
    <cellStyle name="Vírgula 2 10 3 2" xfId="2730"/>
    <cellStyle name="Vírgula 2 10 3 2 2" xfId="8634"/>
    <cellStyle name="Vírgula 2 10 3 2 2 2" xfId="31615"/>
    <cellStyle name="Vírgula 2 10 3 2 2 3" xfId="19806"/>
    <cellStyle name="Vírgula 2 10 3 2 3" xfId="25711"/>
    <cellStyle name="Vírgula 2 10 3 2 4" xfId="16294"/>
    <cellStyle name="Vírgula 2 10 3 3" xfId="6878"/>
    <cellStyle name="Vírgula 2 10 3 3 2" xfId="10390"/>
    <cellStyle name="Vírgula 2 10 3 3 2 2" xfId="33371"/>
    <cellStyle name="Vírgula 2 10 3 3 2 3" xfId="22199"/>
    <cellStyle name="Vírgula 2 10 3 3 3" xfId="29859"/>
    <cellStyle name="Vírgula 2 10 3 3 4" xfId="14538"/>
    <cellStyle name="Vírgula 2 10 3 4" xfId="5682"/>
    <cellStyle name="Vírgula 2 10 3 4 2" xfId="28663"/>
    <cellStyle name="Vírgula 2 10 3 4 3" xfId="18050"/>
    <cellStyle name="Vírgula 2 10 3 5" xfId="23955"/>
    <cellStyle name="Vírgula 2 10 3 6" xfId="12782"/>
    <cellStyle name="Vírgula 2 10 4" xfId="2085"/>
    <cellStyle name="Vírgula 2 10 4 2" xfId="7989"/>
    <cellStyle name="Vírgula 2 10 4 2 2" xfId="30970"/>
    <cellStyle name="Vírgula 2 10 4 2 3" xfId="19161"/>
    <cellStyle name="Vírgula 2 10 4 3" xfId="25066"/>
    <cellStyle name="Vírgula 2 10 4 4" xfId="15649"/>
    <cellStyle name="Vírgula 2 10 5" xfId="6233"/>
    <cellStyle name="Vírgula 2 10 5 2" xfId="9745"/>
    <cellStyle name="Vírgula 2 10 5 2 2" xfId="32726"/>
    <cellStyle name="Vírgula 2 10 5 2 3" xfId="21554"/>
    <cellStyle name="Vírgula 2 10 5 3" xfId="29214"/>
    <cellStyle name="Vírgula 2 10 5 4" xfId="13893"/>
    <cellStyle name="Vírgula 2 10 6" xfId="5113"/>
    <cellStyle name="Vírgula 2 10 6 2" xfId="20917"/>
    <cellStyle name="Vírgula 2 10 6 3" xfId="28094"/>
    <cellStyle name="Vírgula 2 10 6 4" xfId="12137"/>
    <cellStyle name="Vírgula 2 10 7" xfId="4002"/>
    <cellStyle name="Vírgula 2 10 7 2" xfId="26983"/>
    <cellStyle name="Vírgula 2 10 7 3" xfId="17405"/>
    <cellStyle name="Vírgula 2 10 8" xfId="23310"/>
    <cellStyle name="Vírgula 2 10 9" xfId="11662"/>
    <cellStyle name="Vírgula 2 11" xfId="480"/>
    <cellStyle name="Vírgula 2 11 2" xfId="1763"/>
    <cellStyle name="Vírgula 2 11 2 2" xfId="3519"/>
    <cellStyle name="Vírgula 2 11 2 2 2" xfId="9423"/>
    <cellStyle name="Vírgula 2 11 2 2 2 2" xfId="32404"/>
    <cellStyle name="Vírgula 2 11 2 2 2 3" xfId="20595"/>
    <cellStyle name="Vírgula 2 11 2 2 3" xfId="26500"/>
    <cellStyle name="Vírgula 2 11 2 2 4" xfId="17083"/>
    <cellStyle name="Vírgula 2 11 2 3" xfId="7667"/>
    <cellStyle name="Vírgula 2 11 2 3 2" xfId="11179"/>
    <cellStyle name="Vírgula 2 11 2 3 2 2" xfId="34160"/>
    <cellStyle name="Vírgula 2 11 2 3 2 3" xfId="22988"/>
    <cellStyle name="Vírgula 2 11 2 3 3" xfId="30648"/>
    <cellStyle name="Vírgula 2 11 2 3 4" xfId="15327"/>
    <cellStyle name="Vírgula 2 11 2 4" xfId="4791"/>
    <cellStyle name="Vírgula 2 11 2 4 2" xfId="27772"/>
    <cellStyle name="Vírgula 2 11 2 4 3" xfId="18839"/>
    <cellStyle name="Vírgula 2 11 2 5" xfId="24744"/>
    <cellStyle name="Vírgula 2 11 2 6" xfId="13571"/>
    <cellStyle name="Vírgula 2 11 3" xfId="1127"/>
    <cellStyle name="Vírgula 2 11 3 2" xfId="2883"/>
    <cellStyle name="Vírgula 2 11 3 2 2" xfId="8787"/>
    <cellStyle name="Vírgula 2 11 3 2 2 2" xfId="31768"/>
    <cellStyle name="Vírgula 2 11 3 2 2 3" xfId="19959"/>
    <cellStyle name="Vírgula 2 11 3 2 3" xfId="25864"/>
    <cellStyle name="Vírgula 2 11 3 2 4" xfId="16447"/>
    <cellStyle name="Vírgula 2 11 3 3" xfId="7031"/>
    <cellStyle name="Vírgula 2 11 3 3 2" xfId="10543"/>
    <cellStyle name="Vírgula 2 11 3 3 2 2" xfId="33524"/>
    <cellStyle name="Vírgula 2 11 3 3 2 3" xfId="22352"/>
    <cellStyle name="Vírgula 2 11 3 3 3" xfId="30012"/>
    <cellStyle name="Vírgula 2 11 3 3 4" xfId="14691"/>
    <cellStyle name="Vírgula 2 11 3 4" xfId="5835"/>
    <cellStyle name="Vírgula 2 11 3 4 2" xfId="28816"/>
    <cellStyle name="Vírgula 2 11 3 4 3" xfId="18203"/>
    <cellStyle name="Vírgula 2 11 3 5" xfId="24108"/>
    <cellStyle name="Vírgula 2 11 3 6" xfId="12935"/>
    <cellStyle name="Vírgula 2 11 4" xfId="2238"/>
    <cellStyle name="Vírgula 2 11 4 2" xfId="8142"/>
    <cellStyle name="Vírgula 2 11 4 2 2" xfId="31123"/>
    <cellStyle name="Vírgula 2 11 4 2 3" xfId="19314"/>
    <cellStyle name="Vírgula 2 11 4 3" xfId="25219"/>
    <cellStyle name="Vírgula 2 11 4 4" xfId="15802"/>
    <cellStyle name="Vírgula 2 11 5" xfId="6386"/>
    <cellStyle name="Vírgula 2 11 5 2" xfId="9898"/>
    <cellStyle name="Vírgula 2 11 5 2 2" xfId="32879"/>
    <cellStyle name="Vírgula 2 11 5 2 3" xfId="21707"/>
    <cellStyle name="Vírgula 2 11 5 3" xfId="29367"/>
    <cellStyle name="Vírgula 2 11 5 4" xfId="14046"/>
    <cellStyle name="Vírgula 2 11 6" xfId="5266"/>
    <cellStyle name="Vírgula 2 11 6 2" xfId="21070"/>
    <cellStyle name="Vírgula 2 11 6 3" xfId="28247"/>
    <cellStyle name="Vírgula 2 11 6 4" xfId="12290"/>
    <cellStyle name="Vírgula 2 11 7" xfId="4155"/>
    <cellStyle name="Vírgula 2 11 7 2" xfId="27136"/>
    <cellStyle name="Vírgula 2 11 7 3" xfId="17558"/>
    <cellStyle name="Vírgula 2 11 8" xfId="23463"/>
    <cellStyle name="Vírgula 2 11 9" xfId="11815"/>
    <cellStyle name="Vírgula 2 12" xfId="889"/>
    <cellStyle name="Vírgula 2 12 2" xfId="1525"/>
    <cellStyle name="Vírgula 2 12 2 2" xfId="3281"/>
    <cellStyle name="Vírgula 2 12 2 2 2" xfId="9185"/>
    <cellStyle name="Vírgula 2 12 2 2 2 2" xfId="32166"/>
    <cellStyle name="Vírgula 2 12 2 2 2 3" xfId="20357"/>
    <cellStyle name="Vírgula 2 12 2 2 3" xfId="26262"/>
    <cellStyle name="Vírgula 2 12 2 2 4" xfId="16845"/>
    <cellStyle name="Vírgula 2 12 2 3" xfId="7429"/>
    <cellStyle name="Vírgula 2 12 2 3 2" xfId="10941"/>
    <cellStyle name="Vírgula 2 12 2 3 2 2" xfId="33922"/>
    <cellStyle name="Vírgula 2 12 2 3 2 3" xfId="22750"/>
    <cellStyle name="Vírgula 2 12 2 3 3" xfId="30410"/>
    <cellStyle name="Vírgula 2 12 2 3 4" xfId="15089"/>
    <cellStyle name="Vírgula 2 12 2 4" xfId="4553"/>
    <cellStyle name="Vírgula 2 12 2 4 2" xfId="27534"/>
    <cellStyle name="Vírgula 2 12 2 4 3" xfId="18601"/>
    <cellStyle name="Vírgula 2 12 2 5" xfId="24506"/>
    <cellStyle name="Vírgula 2 12 2 6" xfId="13333"/>
    <cellStyle name="Vírgula 2 12 3" xfId="2645"/>
    <cellStyle name="Vírgula 2 12 3 2" xfId="8549"/>
    <cellStyle name="Vírgula 2 12 3 2 2" xfId="31530"/>
    <cellStyle name="Vírgula 2 12 3 2 3" xfId="19721"/>
    <cellStyle name="Vírgula 2 12 3 3" xfId="25626"/>
    <cellStyle name="Vírgula 2 12 3 4" xfId="16209"/>
    <cellStyle name="Vírgula 2 12 4" xfId="6793"/>
    <cellStyle name="Vírgula 2 12 4 2" xfId="10305"/>
    <cellStyle name="Vírgula 2 12 4 2 2" xfId="33286"/>
    <cellStyle name="Vírgula 2 12 4 2 3" xfId="22114"/>
    <cellStyle name="Vírgula 2 12 4 3" xfId="29774"/>
    <cellStyle name="Vírgula 2 12 4 4" xfId="14453"/>
    <cellStyle name="Vírgula 2 12 5" xfId="5597"/>
    <cellStyle name="Vírgula 2 12 5 2" xfId="21231"/>
    <cellStyle name="Vírgula 2 12 5 3" xfId="28578"/>
    <cellStyle name="Vírgula 2 12 5 4" xfId="12697"/>
    <cellStyle name="Vírgula 2 12 6" xfId="3917"/>
    <cellStyle name="Vírgula 2 12 6 2" xfId="26898"/>
    <cellStyle name="Vírgula 2 12 6 3" xfId="17965"/>
    <cellStyle name="Vírgula 2 12 7" xfId="23870"/>
    <cellStyle name="Vírgula 2 12 8" xfId="11577"/>
    <cellStyle name="Vírgula 2 13" xfId="1288"/>
    <cellStyle name="Vírgula 2 13 2" xfId="1924"/>
    <cellStyle name="Vírgula 2 13 2 2" xfId="3680"/>
    <cellStyle name="Vírgula 2 13 2 2 2" xfId="9584"/>
    <cellStyle name="Vírgula 2 13 2 2 2 2" xfId="32565"/>
    <cellStyle name="Vírgula 2 13 2 2 2 3" xfId="20756"/>
    <cellStyle name="Vírgula 2 13 2 2 3" xfId="26661"/>
    <cellStyle name="Vírgula 2 13 2 2 4" xfId="17244"/>
    <cellStyle name="Vírgula 2 13 2 3" xfId="7828"/>
    <cellStyle name="Vírgula 2 13 2 3 2" xfId="11340"/>
    <cellStyle name="Vírgula 2 13 2 3 2 2" xfId="34321"/>
    <cellStyle name="Vírgula 2 13 2 3 2 3" xfId="23149"/>
    <cellStyle name="Vírgula 2 13 2 3 3" xfId="30809"/>
    <cellStyle name="Vírgula 2 13 2 3 4" xfId="15488"/>
    <cellStyle name="Vírgula 2 13 2 4" xfId="4952"/>
    <cellStyle name="Vírgula 2 13 2 4 2" xfId="27933"/>
    <cellStyle name="Vírgula 2 13 2 4 3" xfId="19000"/>
    <cellStyle name="Vírgula 2 13 2 5" xfId="24905"/>
    <cellStyle name="Vírgula 2 13 2 6" xfId="13732"/>
    <cellStyle name="Vírgula 2 13 3" xfId="3044"/>
    <cellStyle name="Vírgula 2 13 3 2" xfId="8948"/>
    <cellStyle name="Vírgula 2 13 3 2 2" xfId="31929"/>
    <cellStyle name="Vírgula 2 13 3 2 3" xfId="20120"/>
    <cellStyle name="Vírgula 2 13 3 3" xfId="26025"/>
    <cellStyle name="Vírgula 2 13 3 4" xfId="16608"/>
    <cellStyle name="Vírgula 2 13 4" xfId="7192"/>
    <cellStyle name="Vírgula 2 13 4 2" xfId="10704"/>
    <cellStyle name="Vírgula 2 13 4 2 2" xfId="33685"/>
    <cellStyle name="Vírgula 2 13 4 2 3" xfId="22513"/>
    <cellStyle name="Vírgula 2 13 4 3" xfId="30173"/>
    <cellStyle name="Vírgula 2 13 4 4" xfId="14852"/>
    <cellStyle name="Vírgula 2 13 5" xfId="5996"/>
    <cellStyle name="Vírgula 2 13 5 2" xfId="21393"/>
    <cellStyle name="Vírgula 2 13 5 3" xfId="28977"/>
    <cellStyle name="Vírgula 2 13 5 4" xfId="13096"/>
    <cellStyle name="Vírgula 2 13 6" xfId="4316"/>
    <cellStyle name="Vírgula 2 13 6 2" xfId="27297"/>
    <cellStyle name="Vírgula 2 13 6 3" xfId="18364"/>
    <cellStyle name="Vírgula 2 13 7" xfId="24269"/>
    <cellStyle name="Vírgula 2 13 8" xfId="11976"/>
    <cellStyle name="Vírgula 2 14" xfId="727"/>
    <cellStyle name="Vírgula 2 14 2" xfId="2484"/>
    <cellStyle name="Vírgula 2 14 2 2" xfId="8388"/>
    <cellStyle name="Vírgula 2 14 2 2 2" xfId="31369"/>
    <cellStyle name="Vírgula 2 14 2 2 3" xfId="19560"/>
    <cellStyle name="Vírgula 2 14 2 3" xfId="25465"/>
    <cellStyle name="Vírgula 2 14 2 4" xfId="16048"/>
    <cellStyle name="Vírgula 2 14 3" xfId="6632"/>
    <cellStyle name="Vírgula 2 14 3 2" xfId="10144"/>
    <cellStyle name="Vírgula 2 14 3 2 2" xfId="33125"/>
    <cellStyle name="Vírgula 2 14 3 2 3" xfId="21953"/>
    <cellStyle name="Vírgula 2 14 3 3" xfId="29613"/>
    <cellStyle name="Vírgula 2 14 3 4" xfId="14292"/>
    <cellStyle name="Vírgula 2 14 4" xfId="4392"/>
    <cellStyle name="Vírgula 2 14 4 2" xfId="27373"/>
    <cellStyle name="Vírgula 2 14 4 3" xfId="17804"/>
    <cellStyle name="Vírgula 2 14 5" xfId="23709"/>
    <cellStyle name="Vírgula 2 14 6" xfId="12536"/>
    <cellStyle name="Vírgula 2 15" xfId="646"/>
    <cellStyle name="Vírgula 2 15 2" xfId="2404"/>
    <cellStyle name="Vírgula 2 15 2 2" xfId="8308"/>
    <cellStyle name="Vírgula 2 15 2 2 2" xfId="31289"/>
    <cellStyle name="Vírgula 2 15 2 2 3" xfId="19480"/>
    <cellStyle name="Vírgula 2 15 2 3" xfId="25385"/>
    <cellStyle name="Vírgula 2 15 2 4" xfId="15968"/>
    <cellStyle name="Vírgula 2 15 3" xfId="6552"/>
    <cellStyle name="Vírgula 2 15 3 2" xfId="10064"/>
    <cellStyle name="Vírgula 2 15 3 2 2" xfId="33045"/>
    <cellStyle name="Vírgula 2 15 3 2 3" xfId="21873"/>
    <cellStyle name="Vírgula 2 15 3 3" xfId="29533"/>
    <cellStyle name="Vírgula 2 15 3 4" xfId="14212"/>
    <cellStyle name="Vírgula 2 15 4" xfId="5432"/>
    <cellStyle name="Vírgula 2 15 4 2" xfId="28413"/>
    <cellStyle name="Vírgula 2 15 4 3" xfId="17724"/>
    <cellStyle name="Vírgula 2 15 5" xfId="23629"/>
    <cellStyle name="Vírgula 2 15 6" xfId="12456"/>
    <cellStyle name="Vírgula 2 16" xfId="1364"/>
    <cellStyle name="Vírgula 2 16 2" xfId="3120"/>
    <cellStyle name="Vírgula 2 16 2 2" xfId="9024"/>
    <cellStyle name="Vírgula 2 16 2 2 2" xfId="32005"/>
    <cellStyle name="Vírgula 2 16 2 2 3" xfId="20196"/>
    <cellStyle name="Vírgula 2 16 2 3" xfId="26101"/>
    <cellStyle name="Vírgula 2 16 2 4" xfId="16684"/>
    <cellStyle name="Vírgula 2 16 3" xfId="7268"/>
    <cellStyle name="Vírgula 2 16 3 2" xfId="10780"/>
    <cellStyle name="Vírgula 2 16 3 2 2" xfId="33761"/>
    <cellStyle name="Vírgula 2 16 3 2 3" xfId="22589"/>
    <cellStyle name="Vírgula 2 16 3 3" xfId="30249"/>
    <cellStyle name="Vírgula 2 16 3 4" xfId="14928"/>
    <cellStyle name="Vírgula 2 16 4" xfId="6072"/>
    <cellStyle name="Vírgula 2 16 4 2" xfId="29053"/>
    <cellStyle name="Vírgula 2 16 4 3" xfId="18440"/>
    <cellStyle name="Vírgula 2 16 5" xfId="24345"/>
    <cellStyle name="Vírgula 2 16 6" xfId="13172"/>
    <cellStyle name="Vírgula 2 17" xfId="641"/>
    <cellStyle name="Vírgula 2 17 2" xfId="2399"/>
    <cellStyle name="Vírgula 2 17 2 2" xfId="8303"/>
    <cellStyle name="Vírgula 2 17 2 2 2" xfId="31284"/>
    <cellStyle name="Vírgula 2 17 2 2 3" xfId="19475"/>
    <cellStyle name="Vírgula 2 17 2 3" xfId="25380"/>
    <cellStyle name="Vírgula 2 17 2 4" xfId="15963"/>
    <cellStyle name="Vírgula 2 17 3" xfId="6547"/>
    <cellStyle name="Vírgula 2 17 3 2" xfId="10059"/>
    <cellStyle name="Vírgula 2 17 3 2 2" xfId="33040"/>
    <cellStyle name="Vírgula 2 17 3 2 3" xfId="21868"/>
    <cellStyle name="Vírgula 2 17 3 3" xfId="29528"/>
    <cellStyle name="Vírgula 2 17 3 4" xfId="14207"/>
    <cellStyle name="Vírgula 2 17 4" xfId="5427"/>
    <cellStyle name="Vírgula 2 17 4 2" xfId="28408"/>
    <cellStyle name="Vírgula 2 17 4 3" xfId="17719"/>
    <cellStyle name="Vírgula 2 17 5" xfId="23624"/>
    <cellStyle name="Vírgula 2 17 6" xfId="12451"/>
    <cellStyle name="Vírgula 2 18" xfId="2000"/>
    <cellStyle name="Vírgula 2 18 2" xfId="7904"/>
    <cellStyle name="Vírgula 2 18 2 2" xfId="30885"/>
    <cellStyle name="Vírgula 2 18 2 3" xfId="19076"/>
    <cellStyle name="Vírgula 2 18 3" xfId="24981"/>
    <cellStyle name="Vírgula 2 18 4" xfId="15564"/>
    <cellStyle name="Vírgula 2 19" xfId="6148"/>
    <cellStyle name="Vírgula 2 19 2" xfId="9660"/>
    <cellStyle name="Vírgula 2 19 2 2" xfId="32641"/>
    <cellStyle name="Vírgula 2 19 2 3" xfId="21469"/>
    <cellStyle name="Vírgula 2 19 3" xfId="29129"/>
    <cellStyle name="Vírgula 2 19 4" xfId="13808"/>
    <cellStyle name="Vírgula 2 2" xfId="12"/>
    <cellStyle name="Vírgula 2 2 10" xfId="481"/>
    <cellStyle name="Vírgula 2 2 10 2" xfId="1764"/>
    <cellStyle name="Vírgula 2 2 10 2 2" xfId="3520"/>
    <cellStyle name="Vírgula 2 2 10 2 2 2" xfId="9424"/>
    <cellStyle name="Vírgula 2 2 10 2 2 2 2" xfId="32405"/>
    <cellStyle name="Vírgula 2 2 10 2 2 2 3" xfId="20596"/>
    <cellStyle name="Vírgula 2 2 10 2 2 3" xfId="26501"/>
    <cellStyle name="Vírgula 2 2 10 2 2 4" xfId="17084"/>
    <cellStyle name="Vírgula 2 2 10 2 3" xfId="7668"/>
    <cellStyle name="Vírgula 2 2 10 2 3 2" xfId="11180"/>
    <cellStyle name="Vírgula 2 2 10 2 3 2 2" xfId="34161"/>
    <cellStyle name="Vírgula 2 2 10 2 3 2 3" xfId="22989"/>
    <cellStyle name="Vírgula 2 2 10 2 3 3" xfId="30649"/>
    <cellStyle name="Vírgula 2 2 10 2 3 4" xfId="15328"/>
    <cellStyle name="Vírgula 2 2 10 2 4" xfId="4792"/>
    <cellStyle name="Vírgula 2 2 10 2 4 2" xfId="27773"/>
    <cellStyle name="Vírgula 2 2 10 2 4 3" xfId="18840"/>
    <cellStyle name="Vírgula 2 2 10 2 5" xfId="24745"/>
    <cellStyle name="Vírgula 2 2 10 2 6" xfId="13572"/>
    <cellStyle name="Vírgula 2 2 10 3" xfId="1128"/>
    <cellStyle name="Vírgula 2 2 10 3 2" xfId="2884"/>
    <cellStyle name="Vírgula 2 2 10 3 2 2" xfId="8788"/>
    <cellStyle name="Vírgula 2 2 10 3 2 2 2" xfId="31769"/>
    <cellStyle name="Vírgula 2 2 10 3 2 2 3" xfId="19960"/>
    <cellStyle name="Vírgula 2 2 10 3 2 3" xfId="25865"/>
    <cellStyle name="Vírgula 2 2 10 3 2 4" xfId="16448"/>
    <cellStyle name="Vírgula 2 2 10 3 3" xfId="7032"/>
    <cellStyle name="Vírgula 2 2 10 3 3 2" xfId="10544"/>
    <cellStyle name="Vírgula 2 2 10 3 3 2 2" xfId="33525"/>
    <cellStyle name="Vírgula 2 2 10 3 3 2 3" xfId="22353"/>
    <cellStyle name="Vírgula 2 2 10 3 3 3" xfId="30013"/>
    <cellStyle name="Vírgula 2 2 10 3 3 4" xfId="14692"/>
    <cellStyle name="Vírgula 2 2 10 3 4" xfId="5836"/>
    <cellStyle name="Vírgula 2 2 10 3 4 2" xfId="28817"/>
    <cellStyle name="Vírgula 2 2 10 3 4 3" xfId="18204"/>
    <cellStyle name="Vírgula 2 2 10 3 5" xfId="24109"/>
    <cellStyle name="Vírgula 2 2 10 3 6" xfId="12936"/>
    <cellStyle name="Vírgula 2 2 10 4" xfId="2239"/>
    <cellStyle name="Vírgula 2 2 10 4 2" xfId="8143"/>
    <cellStyle name="Vírgula 2 2 10 4 2 2" xfId="31124"/>
    <cellStyle name="Vírgula 2 2 10 4 2 3" xfId="19315"/>
    <cellStyle name="Vírgula 2 2 10 4 3" xfId="25220"/>
    <cellStyle name="Vírgula 2 2 10 4 4" xfId="15803"/>
    <cellStyle name="Vírgula 2 2 10 5" xfId="6387"/>
    <cellStyle name="Vírgula 2 2 10 5 2" xfId="9899"/>
    <cellStyle name="Vírgula 2 2 10 5 2 2" xfId="32880"/>
    <cellStyle name="Vírgula 2 2 10 5 2 3" xfId="21708"/>
    <cellStyle name="Vírgula 2 2 10 5 3" xfId="29368"/>
    <cellStyle name="Vírgula 2 2 10 5 4" xfId="14047"/>
    <cellStyle name="Vírgula 2 2 10 6" xfId="5267"/>
    <cellStyle name="Vírgula 2 2 10 6 2" xfId="21071"/>
    <cellStyle name="Vírgula 2 2 10 6 3" xfId="28248"/>
    <cellStyle name="Vírgula 2 2 10 6 4" xfId="12291"/>
    <cellStyle name="Vírgula 2 2 10 7" xfId="4156"/>
    <cellStyle name="Vírgula 2 2 10 7 2" xfId="27137"/>
    <cellStyle name="Vírgula 2 2 10 7 3" xfId="17559"/>
    <cellStyle name="Vírgula 2 2 10 8" xfId="23464"/>
    <cellStyle name="Vírgula 2 2 10 9" xfId="11816"/>
    <cellStyle name="Vírgula 2 2 11" xfId="890"/>
    <cellStyle name="Vírgula 2 2 11 2" xfId="1526"/>
    <cellStyle name="Vírgula 2 2 11 2 2" xfId="3282"/>
    <cellStyle name="Vírgula 2 2 11 2 2 2" xfId="9186"/>
    <cellStyle name="Vírgula 2 2 11 2 2 2 2" xfId="32167"/>
    <cellStyle name="Vírgula 2 2 11 2 2 2 3" xfId="20358"/>
    <cellStyle name="Vírgula 2 2 11 2 2 3" xfId="26263"/>
    <cellStyle name="Vírgula 2 2 11 2 2 4" xfId="16846"/>
    <cellStyle name="Vírgula 2 2 11 2 3" xfId="7430"/>
    <cellStyle name="Vírgula 2 2 11 2 3 2" xfId="10942"/>
    <cellStyle name="Vírgula 2 2 11 2 3 2 2" xfId="33923"/>
    <cellStyle name="Vírgula 2 2 11 2 3 2 3" xfId="22751"/>
    <cellStyle name="Vírgula 2 2 11 2 3 3" xfId="30411"/>
    <cellStyle name="Vírgula 2 2 11 2 3 4" xfId="15090"/>
    <cellStyle name="Vírgula 2 2 11 2 4" xfId="4554"/>
    <cellStyle name="Vírgula 2 2 11 2 4 2" xfId="27535"/>
    <cellStyle name="Vírgula 2 2 11 2 4 3" xfId="18602"/>
    <cellStyle name="Vírgula 2 2 11 2 5" xfId="24507"/>
    <cellStyle name="Vírgula 2 2 11 2 6" xfId="13334"/>
    <cellStyle name="Vírgula 2 2 11 3" xfId="2646"/>
    <cellStyle name="Vírgula 2 2 11 3 2" xfId="8550"/>
    <cellStyle name="Vírgula 2 2 11 3 2 2" xfId="31531"/>
    <cellStyle name="Vírgula 2 2 11 3 2 3" xfId="19722"/>
    <cellStyle name="Vírgula 2 2 11 3 3" xfId="25627"/>
    <cellStyle name="Vírgula 2 2 11 3 4" xfId="16210"/>
    <cellStyle name="Vírgula 2 2 11 4" xfId="6794"/>
    <cellStyle name="Vírgula 2 2 11 4 2" xfId="10306"/>
    <cellStyle name="Vírgula 2 2 11 4 2 2" xfId="33287"/>
    <cellStyle name="Vírgula 2 2 11 4 2 3" xfId="22115"/>
    <cellStyle name="Vírgula 2 2 11 4 3" xfId="29775"/>
    <cellStyle name="Vírgula 2 2 11 4 4" xfId="14454"/>
    <cellStyle name="Vírgula 2 2 11 5" xfId="5598"/>
    <cellStyle name="Vírgula 2 2 11 5 2" xfId="21232"/>
    <cellStyle name="Vírgula 2 2 11 5 3" xfId="28579"/>
    <cellStyle name="Vírgula 2 2 11 5 4" xfId="12698"/>
    <cellStyle name="Vírgula 2 2 11 6" xfId="3918"/>
    <cellStyle name="Vírgula 2 2 11 6 2" xfId="26899"/>
    <cellStyle name="Vírgula 2 2 11 6 3" xfId="17966"/>
    <cellStyle name="Vírgula 2 2 11 7" xfId="23871"/>
    <cellStyle name="Vírgula 2 2 11 8" xfId="11578"/>
    <cellStyle name="Vírgula 2 2 12" xfId="1289"/>
    <cellStyle name="Vírgula 2 2 12 2" xfId="1925"/>
    <cellStyle name="Vírgula 2 2 12 2 2" xfId="3681"/>
    <cellStyle name="Vírgula 2 2 12 2 2 2" xfId="9585"/>
    <cellStyle name="Vírgula 2 2 12 2 2 2 2" xfId="32566"/>
    <cellStyle name="Vírgula 2 2 12 2 2 2 3" xfId="20757"/>
    <cellStyle name="Vírgula 2 2 12 2 2 3" xfId="26662"/>
    <cellStyle name="Vírgula 2 2 12 2 2 4" xfId="17245"/>
    <cellStyle name="Vírgula 2 2 12 2 3" xfId="7829"/>
    <cellStyle name="Vírgula 2 2 12 2 3 2" xfId="11341"/>
    <cellStyle name="Vírgula 2 2 12 2 3 2 2" xfId="34322"/>
    <cellStyle name="Vírgula 2 2 12 2 3 2 3" xfId="23150"/>
    <cellStyle name="Vírgula 2 2 12 2 3 3" xfId="30810"/>
    <cellStyle name="Vírgula 2 2 12 2 3 4" xfId="15489"/>
    <cellStyle name="Vírgula 2 2 12 2 4" xfId="4953"/>
    <cellStyle name="Vírgula 2 2 12 2 4 2" xfId="27934"/>
    <cellStyle name="Vírgula 2 2 12 2 4 3" xfId="19001"/>
    <cellStyle name="Vírgula 2 2 12 2 5" xfId="24906"/>
    <cellStyle name="Vírgula 2 2 12 2 6" xfId="13733"/>
    <cellStyle name="Vírgula 2 2 12 3" xfId="3045"/>
    <cellStyle name="Vírgula 2 2 12 3 2" xfId="8949"/>
    <cellStyle name="Vírgula 2 2 12 3 2 2" xfId="31930"/>
    <cellStyle name="Vírgula 2 2 12 3 2 3" xfId="20121"/>
    <cellStyle name="Vírgula 2 2 12 3 3" xfId="26026"/>
    <cellStyle name="Vírgula 2 2 12 3 4" xfId="16609"/>
    <cellStyle name="Vírgula 2 2 12 4" xfId="7193"/>
    <cellStyle name="Vírgula 2 2 12 4 2" xfId="10705"/>
    <cellStyle name="Vírgula 2 2 12 4 2 2" xfId="33686"/>
    <cellStyle name="Vírgula 2 2 12 4 2 3" xfId="22514"/>
    <cellStyle name="Vírgula 2 2 12 4 3" xfId="30174"/>
    <cellStyle name="Vírgula 2 2 12 4 4" xfId="14853"/>
    <cellStyle name="Vírgula 2 2 12 5" xfId="5997"/>
    <cellStyle name="Vírgula 2 2 12 5 2" xfId="21394"/>
    <cellStyle name="Vírgula 2 2 12 5 3" xfId="28978"/>
    <cellStyle name="Vírgula 2 2 12 5 4" xfId="13097"/>
    <cellStyle name="Vírgula 2 2 12 6" xfId="4317"/>
    <cellStyle name="Vírgula 2 2 12 6 2" xfId="27298"/>
    <cellStyle name="Vírgula 2 2 12 6 3" xfId="18365"/>
    <cellStyle name="Vírgula 2 2 12 7" xfId="24270"/>
    <cellStyle name="Vírgula 2 2 12 8" xfId="11977"/>
    <cellStyle name="Vírgula 2 2 13" xfId="728"/>
    <cellStyle name="Vírgula 2 2 13 2" xfId="2485"/>
    <cellStyle name="Vírgula 2 2 13 2 2" xfId="8389"/>
    <cellStyle name="Vírgula 2 2 13 2 2 2" xfId="31370"/>
    <cellStyle name="Vírgula 2 2 13 2 2 3" xfId="19561"/>
    <cellStyle name="Vírgula 2 2 13 2 3" xfId="25466"/>
    <cellStyle name="Vírgula 2 2 13 2 4" xfId="16049"/>
    <cellStyle name="Vírgula 2 2 13 3" xfId="6633"/>
    <cellStyle name="Vírgula 2 2 13 3 2" xfId="10145"/>
    <cellStyle name="Vírgula 2 2 13 3 2 2" xfId="33126"/>
    <cellStyle name="Vírgula 2 2 13 3 2 3" xfId="21954"/>
    <cellStyle name="Vírgula 2 2 13 3 3" xfId="29614"/>
    <cellStyle name="Vírgula 2 2 13 3 4" xfId="14293"/>
    <cellStyle name="Vírgula 2 2 13 4" xfId="4393"/>
    <cellStyle name="Vírgula 2 2 13 4 2" xfId="27374"/>
    <cellStyle name="Vírgula 2 2 13 4 3" xfId="17805"/>
    <cellStyle name="Vírgula 2 2 13 5" xfId="23710"/>
    <cellStyle name="Vírgula 2 2 13 6" xfId="12537"/>
    <cellStyle name="Vírgula 2 2 14" xfId="647"/>
    <cellStyle name="Vírgula 2 2 14 2" xfId="2405"/>
    <cellStyle name="Vírgula 2 2 14 2 2" xfId="8309"/>
    <cellStyle name="Vírgula 2 2 14 2 2 2" xfId="31290"/>
    <cellStyle name="Vírgula 2 2 14 2 2 3" xfId="19481"/>
    <cellStyle name="Vírgula 2 2 14 2 3" xfId="25386"/>
    <cellStyle name="Vírgula 2 2 14 2 4" xfId="15969"/>
    <cellStyle name="Vírgula 2 2 14 3" xfId="6553"/>
    <cellStyle name="Vírgula 2 2 14 3 2" xfId="10065"/>
    <cellStyle name="Vírgula 2 2 14 3 2 2" xfId="33046"/>
    <cellStyle name="Vírgula 2 2 14 3 2 3" xfId="21874"/>
    <cellStyle name="Vírgula 2 2 14 3 3" xfId="29534"/>
    <cellStyle name="Vírgula 2 2 14 3 4" xfId="14213"/>
    <cellStyle name="Vírgula 2 2 14 4" xfId="5433"/>
    <cellStyle name="Vírgula 2 2 14 4 2" xfId="28414"/>
    <cellStyle name="Vírgula 2 2 14 4 3" xfId="17725"/>
    <cellStyle name="Vírgula 2 2 14 5" xfId="23630"/>
    <cellStyle name="Vírgula 2 2 14 6" xfId="12457"/>
    <cellStyle name="Vírgula 2 2 15" xfId="1365"/>
    <cellStyle name="Vírgula 2 2 15 2" xfId="3121"/>
    <cellStyle name="Vírgula 2 2 15 2 2" xfId="9025"/>
    <cellStyle name="Vírgula 2 2 15 2 2 2" xfId="32006"/>
    <cellStyle name="Vírgula 2 2 15 2 2 3" xfId="20197"/>
    <cellStyle name="Vírgula 2 2 15 2 3" xfId="26102"/>
    <cellStyle name="Vírgula 2 2 15 2 4" xfId="16685"/>
    <cellStyle name="Vírgula 2 2 15 3" xfId="7269"/>
    <cellStyle name="Vírgula 2 2 15 3 2" xfId="10781"/>
    <cellStyle name="Vírgula 2 2 15 3 2 2" xfId="33762"/>
    <cellStyle name="Vírgula 2 2 15 3 2 3" xfId="22590"/>
    <cellStyle name="Vírgula 2 2 15 3 3" xfId="30250"/>
    <cellStyle name="Vírgula 2 2 15 3 4" xfId="14929"/>
    <cellStyle name="Vírgula 2 2 15 4" xfId="6073"/>
    <cellStyle name="Vírgula 2 2 15 4 2" xfId="29054"/>
    <cellStyle name="Vírgula 2 2 15 4 3" xfId="18441"/>
    <cellStyle name="Vírgula 2 2 15 5" xfId="24346"/>
    <cellStyle name="Vírgula 2 2 15 6" xfId="13173"/>
    <cellStyle name="Vírgula 2 2 16" xfId="642"/>
    <cellStyle name="Vírgula 2 2 16 2" xfId="2400"/>
    <cellStyle name="Vírgula 2 2 16 2 2" xfId="8304"/>
    <cellStyle name="Vírgula 2 2 16 2 2 2" xfId="31285"/>
    <cellStyle name="Vírgula 2 2 16 2 2 3" xfId="19476"/>
    <cellStyle name="Vírgula 2 2 16 2 3" xfId="25381"/>
    <cellStyle name="Vírgula 2 2 16 2 4" xfId="15964"/>
    <cellStyle name="Vírgula 2 2 16 3" xfId="6548"/>
    <cellStyle name="Vírgula 2 2 16 3 2" xfId="10060"/>
    <cellStyle name="Vírgula 2 2 16 3 2 2" xfId="33041"/>
    <cellStyle name="Vírgula 2 2 16 3 2 3" xfId="21869"/>
    <cellStyle name="Vírgula 2 2 16 3 3" xfId="29529"/>
    <cellStyle name="Vírgula 2 2 16 3 4" xfId="14208"/>
    <cellStyle name="Vírgula 2 2 16 4" xfId="5428"/>
    <cellStyle name="Vírgula 2 2 16 4 2" xfId="28409"/>
    <cellStyle name="Vírgula 2 2 16 4 3" xfId="17720"/>
    <cellStyle name="Vírgula 2 2 16 5" xfId="23625"/>
    <cellStyle name="Vírgula 2 2 16 6" xfId="12452"/>
    <cellStyle name="Vírgula 2 2 17" xfId="2001"/>
    <cellStyle name="Vírgula 2 2 17 2" xfId="7905"/>
    <cellStyle name="Vírgula 2 2 17 2 2" xfId="30886"/>
    <cellStyle name="Vírgula 2 2 17 2 3" xfId="19077"/>
    <cellStyle name="Vírgula 2 2 17 3" xfId="24982"/>
    <cellStyle name="Vírgula 2 2 17 4" xfId="15565"/>
    <cellStyle name="Vírgula 2 2 18" xfId="6149"/>
    <cellStyle name="Vírgula 2 2 18 2" xfId="9661"/>
    <cellStyle name="Vírgula 2 2 18 2 2" xfId="32642"/>
    <cellStyle name="Vírgula 2 2 18 2 3" xfId="21470"/>
    <cellStyle name="Vírgula 2 2 18 3" xfId="29130"/>
    <cellStyle name="Vírgula 2 2 18 4" xfId="13809"/>
    <cellStyle name="Vírgula 2 2 19" xfId="5029"/>
    <cellStyle name="Vírgula 2 2 19 2" xfId="20833"/>
    <cellStyle name="Vírgula 2 2 19 3" xfId="28010"/>
    <cellStyle name="Vírgula 2 2 19 4" xfId="12053"/>
    <cellStyle name="Vírgula 2 2 2" xfId="16"/>
    <cellStyle name="Vírgula 2 2 2 2" xfId="247"/>
    <cellStyle name="Vírgula 2 2 2 2 10" xfId="2037"/>
    <cellStyle name="Vírgula 2 2 2 2 10 2" xfId="7941"/>
    <cellStyle name="Vírgula 2 2 2 2 10 2 2" xfId="30922"/>
    <cellStyle name="Vírgula 2 2 2 2 10 2 3" xfId="19113"/>
    <cellStyle name="Vírgula 2 2 2 2 10 3" xfId="25018"/>
    <cellStyle name="Vírgula 2 2 2 2 10 4" xfId="15601"/>
    <cellStyle name="Vírgula 2 2 2 2 11" xfId="6185"/>
    <cellStyle name="Vírgula 2 2 2 2 11 2" xfId="9697"/>
    <cellStyle name="Vírgula 2 2 2 2 11 2 2" xfId="32678"/>
    <cellStyle name="Vírgula 2 2 2 2 11 2 3" xfId="21506"/>
    <cellStyle name="Vírgula 2 2 2 2 11 3" xfId="29166"/>
    <cellStyle name="Vírgula 2 2 2 2 11 4" xfId="13845"/>
    <cellStyle name="Vírgula 2 2 2 2 12" xfId="5065"/>
    <cellStyle name="Vírgula 2 2 2 2 12 2" xfId="20869"/>
    <cellStyle name="Vírgula 2 2 2 2 12 3" xfId="28046"/>
    <cellStyle name="Vírgula 2 2 2 2 12 4" xfId="12089"/>
    <cellStyle name="Vírgula 2 2 2 2 13" xfId="3784"/>
    <cellStyle name="Vírgula 2 2 2 2 13 2" xfId="26765"/>
    <cellStyle name="Vírgula 2 2 2 2 13 3" xfId="17357"/>
    <cellStyle name="Vírgula 2 2 2 2 14" xfId="23262"/>
    <cellStyle name="Vírgula 2 2 2 2 15" xfId="11444"/>
    <cellStyle name="Vírgula 2 2 2 2 2" xfId="432"/>
    <cellStyle name="Vírgula 2 2 2 2 2 10" xfId="23415"/>
    <cellStyle name="Vírgula 2 2 2 2 2 11" xfId="11529"/>
    <cellStyle name="Vírgula 2 2 2 2 2 2" xfId="593"/>
    <cellStyle name="Vírgula 2 2 2 2 2 2 2" xfId="1876"/>
    <cellStyle name="Vírgula 2 2 2 2 2 2 2 2" xfId="3632"/>
    <cellStyle name="Vírgula 2 2 2 2 2 2 2 2 2" xfId="9536"/>
    <cellStyle name="Vírgula 2 2 2 2 2 2 2 2 2 2" xfId="32517"/>
    <cellStyle name="Vírgula 2 2 2 2 2 2 2 2 2 3" xfId="20708"/>
    <cellStyle name="Vírgula 2 2 2 2 2 2 2 2 3" xfId="26613"/>
    <cellStyle name="Vírgula 2 2 2 2 2 2 2 2 4" xfId="17196"/>
    <cellStyle name="Vírgula 2 2 2 2 2 2 2 3" xfId="7780"/>
    <cellStyle name="Vírgula 2 2 2 2 2 2 2 3 2" xfId="11292"/>
    <cellStyle name="Vírgula 2 2 2 2 2 2 2 3 2 2" xfId="34273"/>
    <cellStyle name="Vírgula 2 2 2 2 2 2 2 3 2 3" xfId="23101"/>
    <cellStyle name="Vírgula 2 2 2 2 2 2 2 3 3" xfId="30761"/>
    <cellStyle name="Vírgula 2 2 2 2 2 2 2 3 4" xfId="15440"/>
    <cellStyle name="Vírgula 2 2 2 2 2 2 2 4" xfId="4904"/>
    <cellStyle name="Vírgula 2 2 2 2 2 2 2 4 2" xfId="27885"/>
    <cellStyle name="Vírgula 2 2 2 2 2 2 2 4 3" xfId="18952"/>
    <cellStyle name="Vírgula 2 2 2 2 2 2 2 5" xfId="24857"/>
    <cellStyle name="Vírgula 2 2 2 2 2 2 2 6" xfId="13684"/>
    <cellStyle name="Vírgula 2 2 2 2 2 2 3" xfId="1240"/>
    <cellStyle name="Vírgula 2 2 2 2 2 2 3 2" xfId="2996"/>
    <cellStyle name="Vírgula 2 2 2 2 2 2 3 2 2" xfId="8900"/>
    <cellStyle name="Vírgula 2 2 2 2 2 2 3 2 2 2" xfId="31881"/>
    <cellStyle name="Vírgula 2 2 2 2 2 2 3 2 2 3" xfId="20072"/>
    <cellStyle name="Vírgula 2 2 2 2 2 2 3 2 3" xfId="25977"/>
    <cellStyle name="Vírgula 2 2 2 2 2 2 3 2 4" xfId="16560"/>
    <cellStyle name="Vírgula 2 2 2 2 2 2 3 3" xfId="7144"/>
    <cellStyle name="Vírgula 2 2 2 2 2 2 3 3 2" xfId="10656"/>
    <cellStyle name="Vírgula 2 2 2 2 2 2 3 3 2 2" xfId="33637"/>
    <cellStyle name="Vírgula 2 2 2 2 2 2 3 3 2 3" xfId="22465"/>
    <cellStyle name="Vírgula 2 2 2 2 2 2 3 3 3" xfId="30125"/>
    <cellStyle name="Vírgula 2 2 2 2 2 2 3 3 4" xfId="14804"/>
    <cellStyle name="Vírgula 2 2 2 2 2 2 3 4" xfId="5948"/>
    <cellStyle name="Vírgula 2 2 2 2 2 2 3 4 2" xfId="28929"/>
    <cellStyle name="Vírgula 2 2 2 2 2 2 3 4 3" xfId="18316"/>
    <cellStyle name="Vírgula 2 2 2 2 2 2 3 5" xfId="24221"/>
    <cellStyle name="Vírgula 2 2 2 2 2 2 3 6" xfId="13048"/>
    <cellStyle name="Vírgula 2 2 2 2 2 2 4" xfId="2351"/>
    <cellStyle name="Vírgula 2 2 2 2 2 2 4 2" xfId="8255"/>
    <cellStyle name="Vírgula 2 2 2 2 2 2 4 2 2" xfId="31236"/>
    <cellStyle name="Vírgula 2 2 2 2 2 2 4 2 3" xfId="19427"/>
    <cellStyle name="Vírgula 2 2 2 2 2 2 4 3" xfId="25332"/>
    <cellStyle name="Vírgula 2 2 2 2 2 2 4 4" xfId="15915"/>
    <cellStyle name="Vírgula 2 2 2 2 2 2 5" xfId="6499"/>
    <cellStyle name="Vírgula 2 2 2 2 2 2 5 2" xfId="10011"/>
    <cellStyle name="Vírgula 2 2 2 2 2 2 5 2 2" xfId="32992"/>
    <cellStyle name="Vírgula 2 2 2 2 2 2 5 2 3" xfId="21820"/>
    <cellStyle name="Vírgula 2 2 2 2 2 2 5 3" xfId="29480"/>
    <cellStyle name="Vírgula 2 2 2 2 2 2 5 4" xfId="14159"/>
    <cellStyle name="Vírgula 2 2 2 2 2 2 6" xfId="5379"/>
    <cellStyle name="Vírgula 2 2 2 2 2 2 6 2" xfId="21183"/>
    <cellStyle name="Vírgula 2 2 2 2 2 2 6 3" xfId="28360"/>
    <cellStyle name="Vírgula 2 2 2 2 2 2 6 4" xfId="12403"/>
    <cellStyle name="Vírgula 2 2 2 2 2 2 7" xfId="4268"/>
    <cellStyle name="Vírgula 2 2 2 2 2 2 7 2" xfId="27249"/>
    <cellStyle name="Vírgula 2 2 2 2 2 2 7 3" xfId="17671"/>
    <cellStyle name="Vírgula 2 2 2 2 2 2 8" xfId="23576"/>
    <cellStyle name="Vírgula 2 2 2 2 2 2 9" xfId="11928"/>
    <cellStyle name="Vírgula 2 2 2 2 2 3" xfId="1079"/>
    <cellStyle name="Vírgula 2 2 2 2 2 3 2" xfId="1715"/>
    <cellStyle name="Vírgula 2 2 2 2 2 3 2 2" xfId="3471"/>
    <cellStyle name="Vírgula 2 2 2 2 2 3 2 2 2" xfId="9375"/>
    <cellStyle name="Vírgula 2 2 2 2 2 3 2 2 2 2" xfId="32356"/>
    <cellStyle name="Vírgula 2 2 2 2 2 3 2 2 2 3" xfId="20547"/>
    <cellStyle name="Vírgula 2 2 2 2 2 3 2 2 3" xfId="26452"/>
    <cellStyle name="Vírgula 2 2 2 2 2 3 2 2 4" xfId="17035"/>
    <cellStyle name="Vírgula 2 2 2 2 2 3 2 3" xfId="7619"/>
    <cellStyle name="Vírgula 2 2 2 2 2 3 2 3 2" xfId="11131"/>
    <cellStyle name="Vírgula 2 2 2 2 2 3 2 3 2 2" xfId="34112"/>
    <cellStyle name="Vírgula 2 2 2 2 2 3 2 3 2 3" xfId="22940"/>
    <cellStyle name="Vírgula 2 2 2 2 2 3 2 3 3" xfId="30600"/>
    <cellStyle name="Vírgula 2 2 2 2 2 3 2 3 4" xfId="15279"/>
    <cellStyle name="Vírgula 2 2 2 2 2 3 2 4" xfId="4743"/>
    <cellStyle name="Vírgula 2 2 2 2 2 3 2 4 2" xfId="27724"/>
    <cellStyle name="Vírgula 2 2 2 2 2 3 2 4 3" xfId="18791"/>
    <cellStyle name="Vírgula 2 2 2 2 2 3 2 5" xfId="24696"/>
    <cellStyle name="Vírgula 2 2 2 2 2 3 2 6" xfId="13523"/>
    <cellStyle name="Vírgula 2 2 2 2 2 3 3" xfId="2835"/>
    <cellStyle name="Vírgula 2 2 2 2 2 3 3 2" xfId="8739"/>
    <cellStyle name="Vírgula 2 2 2 2 2 3 3 2 2" xfId="31720"/>
    <cellStyle name="Vírgula 2 2 2 2 2 3 3 2 3" xfId="19911"/>
    <cellStyle name="Vírgula 2 2 2 2 2 3 3 3" xfId="25816"/>
    <cellStyle name="Vírgula 2 2 2 2 2 3 3 4" xfId="16399"/>
    <cellStyle name="Vírgula 2 2 2 2 2 3 4" xfId="6983"/>
    <cellStyle name="Vírgula 2 2 2 2 2 3 4 2" xfId="10495"/>
    <cellStyle name="Vírgula 2 2 2 2 2 3 4 2 2" xfId="33476"/>
    <cellStyle name="Vírgula 2 2 2 2 2 3 4 2 3" xfId="22304"/>
    <cellStyle name="Vírgula 2 2 2 2 2 3 4 3" xfId="29964"/>
    <cellStyle name="Vírgula 2 2 2 2 2 3 4 4" xfId="14643"/>
    <cellStyle name="Vírgula 2 2 2 2 2 3 5" xfId="5787"/>
    <cellStyle name="Vírgula 2 2 2 2 2 3 5 2" xfId="21345"/>
    <cellStyle name="Vírgula 2 2 2 2 2 3 5 3" xfId="28768"/>
    <cellStyle name="Vírgula 2 2 2 2 2 3 5 4" xfId="12887"/>
    <cellStyle name="Vírgula 2 2 2 2 2 3 6" xfId="4107"/>
    <cellStyle name="Vírgula 2 2 2 2 2 3 6 2" xfId="27088"/>
    <cellStyle name="Vírgula 2 2 2 2 2 3 6 3" xfId="18155"/>
    <cellStyle name="Vírgula 2 2 2 2 2 3 7" xfId="24060"/>
    <cellStyle name="Vírgula 2 2 2 2 2 3 8" xfId="11767"/>
    <cellStyle name="Vírgula 2 2 2 2 2 4" xfId="1477"/>
    <cellStyle name="Vírgula 2 2 2 2 2 4 2" xfId="3233"/>
    <cellStyle name="Vírgula 2 2 2 2 2 4 2 2" xfId="9137"/>
    <cellStyle name="Vírgula 2 2 2 2 2 4 2 2 2" xfId="32118"/>
    <cellStyle name="Vírgula 2 2 2 2 2 4 2 2 3" xfId="20309"/>
    <cellStyle name="Vírgula 2 2 2 2 2 4 2 3" xfId="26214"/>
    <cellStyle name="Vírgula 2 2 2 2 2 4 2 4" xfId="16797"/>
    <cellStyle name="Vírgula 2 2 2 2 2 4 3" xfId="7381"/>
    <cellStyle name="Vírgula 2 2 2 2 2 4 3 2" xfId="10893"/>
    <cellStyle name="Vírgula 2 2 2 2 2 4 3 2 2" xfId="33874"/>
    <cellStyle name="Vírgula 2 2 2 2 2 4 3 2 3" xfId="22702"/>
    <cellStyle name="Vírgula 2 2 2 2 2 4 3 3" xfId="30362"/>
    <cellStyle name="Vírgula 2 2 2 2 2 4 3 4" xfId="15041"/>
    <cellStyle name="Vírgula 2 2 2 2 2 4 4" xfId="4505"/>
    <cellStyle name="Vírgula 2 2 2 2 2 4 4 2" xfId="27486"/>
    <cellStyle name="Vírgula 2 2 2 2 2 4 4 3" xfId="18553"/>
    <cellStyle name="Vírgula 2 2 2 2 2 4 5" xfId="24458"/>
    <cellStyle name="Vírgula 2 2 2 2 2 4 6" xfId="13285"/>
    <cellStyle name="Vírgula 2 2 2 2 2 5" xfId="841"/>
    <cellStyle name="Vírgula 2 2 2 2 2 5 2" xfId="2597"/>
    <cellStyle name="Vírgula 2 2 2 2 2 5 2 2" xfId="8501"/>
    <cellStyle name="Vírgula 2 2 2 2 2 5 2 2 2" xfId="31482"/>
    <cellStyle name="Vírgula 2 2 2 2 2 5 2 2 3" xfId="19673"/>
    <cellStyle name="Vírgula 2 2 2 2 2 5 2 3" xfId="25578"/>
    <cellStyle name="Vírgula 2 2 2 2 2 5 2 4" xfId="16161"/>
    <cellStyle name="Vírgula 2 2 2 2 2 5 3" xfId="6745"/>
    <cellStyle name="Vírgula 2 2 2 2 2 5 3 2" xfId="10257"/>
    <cellStyle name="Vírgula 2 2 2 2 2 5 3 2 2" xfId="33238"/>
    <cellStyle name="Vírgula 2 2 2 2 2 5 3 2 3" xfId="22066"/>
    <cellStyle name="Vírgula 2 2 2 2 2 5 3 3" xfId="29726"/>
    <cellStyle name="Vírgula 2 2 2 2 2 5 3 4" xfId="14405"/>
    <cellStyle name="Vírgula 2 2 2 2 2 5 4" xfId="5549"/>
    <cellStyle name="Vírgula 2 2 2 2 2 5 4 2" xfId="28530"/>
    <cellStyle name="Vírgula 2 2 2 2 2 5 4 3" xfId="17917"/>
    <cellStyle name="Vírgula 2 2 2 2 2 5 5" xfId="23822"/>
    <cellStyle name="Vírgula 2 2 2 2 2 5 6" xfId="12649"/>
    <cellStyle name="Vírgula 2 2 2 2 2 6" xfId="2190"/>
    <cellStyle name="Vírgula 2 2 2 2 2 6 2" xfId="8094"/>
    <cellStyle name="Vírgula 2 2 2 2 2 6 2 2" xfId="31075"/>
    <cellStyle name="Vírgula 2 2 2 2 2 6 2 3" xfId="19266"/>
    <cellStyle name="Vírgula 2 2 2 2 2 6 3" xfId="25171"/>
    <cellStyle name="Vírgula 2 2 2 2 2 6 4" xfId="15754"/>
    <cellStyle name="Vírgula 2 2 2 2 2 7" xfId="6338"/>
    <cellStyle name="Vírgula 2 2 2 2 2 7 2" xfId="9850"/>
    <cellStyle name="Vírgula 2 2 2 2 2 7 2 2" xfId="32831"/>
    <cellStyle name="Vírgula 2 2 2 2 2 7 2 3" xfId="21659"/>
    <cellStyle name="Vírgula 2 2 2 2 2 7 3" xfId="29319"/>
    <cellStyle name="Vírgula 2 2 2 2 2 7 4" xfId="13998"/>
    <cellStyle name="Vírgula 2 2 2 2 2 8" xfId="5218"/>
    <cellStyle name="Vírgula 2 2 2 2 2 8 2" xfId="21022"/>
    <cellStyle name="Vírgula 2 2 2 2 2 8 3" xfId="28199"/>
    <cellStyle name="Vírgula 2 2 2 2 2 8 4" xfId="12242"/>
    <cellStyle name="Vírgula 2 2 2 2 2 9" xfId="3869"/>
    <cellStyle name="Vírgula 2 2 2 2 2 9 2" xfId="26850"/>
    <cellStyle name="Vírgula 2 2 2 2 2 9 3" xfId="17510"/>
    <cellStyle name="Vírgula 2 2 2 2 3" xfId="352"/>
    <cellStyle name="Vírgula 2 2 2 2 3 2" xfId="1636"/>
    <cellStyle name="Vírgula 2 2 2 2 3 2 2" xfId="3392"/>
    <cellStyle name="Vírgula 2 2 2 2 3 2 2 2" xfId="9296"/>
    <cellStyle name="Vírgula 2 2 2 2 3 2 2 2 2" xfId="32277"/>
    <cellStyle name="Vírgula 2 2 2 2 3 2 2 2 3" xfId="20468"/>
    <cellStyle name="Vírgula 2 2 2 2 3 2 2 3" xfId="26373"/>
    <cellStyle name="Vírgula 2 2 2 2 3 2 2 4" xfId="16956"/>
    <cellStyle name="Vírgula 2 2 2 2 3 2 3" xfId="7540"/>
    <cellStyle name="Vírgula 2 2 2 2 3 2 3 2" xfId="11052"/>
    <cellStyle name="Vírgula 2 2 2 2 3 2 3 2 2" xfId="34033"/>
    <cellStyle name="Vírgula 2 2 2 2 3 2 3 2 3" xfId="22861"/>
    <cellStyle name="Vírgula 2 2 2 2 3 2 3 3" xfId="30521"/>
    <cellStyle name="Vírgula 2 2 2 2 3 2 3 4" xfId="15200"/>
    <cellStyle name="Vírgula 2 2 2 2 3 2 4" xfId="4664"/>
    <cellStyle name="Vírgula 2 2 2 2 3 2 4 2" xfId="27645"/>
    <cellStyle name="Vírgula 2 2 2 2 3 2 4 3" xfId="18712"/>
    <cellStyle name="Vírgula 2 2 2 2 3 2 5" xfId="24617"/>
    <cellStyle name="Vírgula 2 2 2 2 3 2 6" xfId="13444"/>
    <cellStyle name="Vírgula 2 2 2 2 3 3" xfId="1000"/>
    <cellStyle name="Vírgula 2 2 2 2 3 3 2" xfId="2756"/>
    <cellStyle name="Vírgula 2 2 2 2 3 3 2 2" xfId="8660"/>
    <cellStyle name="Vírgula 2 2 2 2 3 3 2 2 2" xfId="31641"/>
    <cellStyle name="Vírgula 2 2 2 2 3 3 2 2 3" xfId="19832"/>
    <cellStyle name="Vírgula 2 2 2 2 3 3 2 3" xfId="25737"/>
    <cellStyle name="Vírgula 2 2 2 2 3 3 2 4" xfId="16320"/>
    <cellStyle name="Vírgula 2 2 2 2 3 3 3" xfId="6904"/>
    <cellStyle name="Vírgula 2 2 2 2 3 3 3 2" xfId="10416"/>
    <cellStyle name="Vírgula 2 2 2 2 3 3 3 2 2" xfId="33397"/>
    <cellStyle name="Vírgula 2 2 2 2 3 3 3 2 3" xfId="22225"/>
    <cellStyle name="Vírgula 2 2 2 2 3 3 3 3" xfId="29885"/>
    <cellStyle name="Vírgula 2 2 2 2 3 3 3 4" xfId="14564"/>
    <cellStyle name="Vírgula 2 2 2 2 3 3 4" xfId="5708"/>
    <cellStyle name="Vírgula 2 2 2 2 3 3 4 2" xfId="28689"/>
    <cellStyle name="Vírgula 2 2 2 2 3 3 4 3" xfId="18076"/>
    <cellStyle name="Vírgula 2 2 2 2 3 3 5" xfId="23981"/>
    <cellStyle name="Vírgula 2 2 2 2 3 3 6" xfId="12808"/>
    <cellStyle name="Vírgula 2 2 2 2 3 4" xfId="2111"/>
    <cellStyle name="Vírgula 2 2 2 2 3 4 2" xfId="8015"/>
    <cellStyle name="Vírgula 2 2 2 2 3 4 2 2" xfId="30996"/>
    <cellStyle name="Vírgula 2 2 2 2 3 4 2 3" xfId="19187"/>
    <cellStyle name="Vírgula 2 2 2 2 3 4 3" xfId="25092"/>
    <cellStyle name="Vírgula 2 2 2 2 3 4 4" xfId="15675"/>
    <cellStyle name="Vírgula 2 2 2 2 3 5" xfId="6259"/>
    <cellStyle name="Vírgula 2 2 2 2 3 5 2" xfId="9771"/>
    <cellStyle name="Vírgula 2 2 2 2 3 5 2 2" xfId="32752"/>
    <cellStyle name="Vírgula 2 2 2 2 3 5 2 3" xfId="21580"/>
    <cellStyle name="Vírgula 2 2 2 2 3 5 3" xfId="29240"/>
    <cellStyle name="Vírgula 2 2 2 2 3 5 4" xfId="13919"/>
    <cellStyle name="Vírgula 2 2 2 2 3 6" xfId="5139"/>
    <cellStyle name="Vírgula 2 2 2 2 3 6 2" xfId="20943"/>
    <cellStyle name="Vírgula 2 2 2 2 3 6 3" xfId="28120"/>
    <cellStyle name="Vírgula 2 2 2 2 3 6 4" xfId="12163"/>
    <cellStyle name="Vírgula 2 2 2 2 3 7" xfId="4028"/>
    <cellStyle name="Vírgula 2 2 2 2 3 7 2" xfId="27009"/>
    <cellStyle name="Vírgula 2 2 2 2 3 7 3" xfId="17431"/>
    <cellStyle name="Vírgula 2 2 2 2 3 8" xfId="23336"/>
    <cellStyle name="Vírgula 2 2 2 2 3 9" xfId="11688"/>
    <cellStyle name="Vírgula 2 2 2 2 4" xfId="508"/>
    <cellStyle name="Vírgula 2 2 2 2 4 2" xfId="1791"/>
    <cellStyle name="Vírgula 2 2 2 2 4 2 2" xfId="3547"/>
    <cellStyle name="Vírgula 2 2 2 2 4 2 2 2" xfId="9451"/>
    <cellStyle name="Vírgula 2 2 2 2 4 2 2 2 2" xfId="32432"/>
    <cellStyle name="Vírgula 2 2 2 2 4 2 2 2 3" xfId="20623"/>
    <cellStyle name="Vírgula 2 2 2 2 4 2 2 3" xfId="26528"/>
    <cellStyle name="Vírgula 2 2 2 2 4 2 2 4" xfId="17111"/>
    <cellStyle name="Vírgula 2 2 2 2 4 2 3" xfId="7695"/>
    <cellStyle name="Vírgula 2 2 2 2 4 2 3 2" xfId="11207"/>
    <cellStyle name="Vírgula 2 2 2 2 4 2 3 2 2" xfId="34188"/>
    <cellStyle name="Vírgula 2 2 2 2 4 2 3 2 3" xfId="23016"/>
    <cellStyle name="Vírgula 2 2 2 2 4 2 3 3" xfId="30676"/>
    <cellStyle name="Vírgula 2 2 2 2 4 2 3 4" xfId="15355"/>
    <cellStyle name="Vírgula 2 2 2 2 4 2 4" xfId="4819"/>
    <cellStyle name="Vírgula 2 2 2 2 4 2 4 2" xfId="27800"/>
    <cellStyle name="Vírgula 2 2 2 2 4 2 4 3" xfId="18867"/>
    <cellStyle name="Vírgula 2 2 2 2 4 2 5" xfId="24772"/>
    <cellStyle name="Vírgula 2 2 2 2 4 2 6" xfId="13599"/>
    <cellStyle name="Vírgula 2 2 2 2 4 3" xfId="1155"/>
    <cellStyle name="Vírgula 2 2 2 2 4 3 2" xfId="2911"/>
    <cellStyle name="Vírgula 2 2 2 2 4 3 2 2" xfId="8815"/>
    <cellStyle name="Vírgula 2 2 2 2 4 3 2 2 2" xfId="31796"/>
    <cellStyle name="Vírgula 2 2 2 2 4 3 2 2 3" xfId="19987"/>
    <cellStyle name="Vírgula 2 2 2 2 4 3 2 3" xfId="25892"/>
    <cellStyle name="Vírgula 2 2 2 2 4 3 2 4" xfId="16475"/>
    <cellStyle name="Vírgula 2 2 2 2 4 3 3" xfId="7059"/>
    <cellStyle name="Vírgula 2 2 2 2 4 3 3 2" xfId="10571"/>
    <cellStyle name="Vírgula 2 2 2 2 4 3 3 2 2" xfId="33552"/>
    <cellStyle name="Vírgula 2 2 2 2 4 3 3 2 3" xfId="22380"/>
    <cellStyle name="Vírgula 2 2 2 2 4 3 3 3" xfId="30040"/>
    <cellStyle name="Vírgula 2 2 2 2 4 3 3 4" xfId="14719"/>
    <cellStyle name="Vírgula 2 2 2 2 4 3 4" xfId="5863"/>
    <cellStyle name="Vírgula 2 2 2 2 4 3 4 2" xfId="28844"/>
    <cellStyle name="Vírgula 2 2 2 2 4 3 4 3" xfId="18231"/>
    <cellStyle name="Vírgula 2 2 2 2 4 3 5" xfId="24136"/>
    <cellStyle name="Vírgula 2 2 2 2 4 3 6" xfId="12963"/>
    <cellStyle name="Vírgula 2 2 2 2 4 4" xfId="2266"/>
    <cellStyle name="Vírgula 2 2 2 2 4 4 2" xfId="8170"/>
    <cellStyle name="Vírgula 2 2 2 2 4 4 2 2" xfId="31151"/>
    <cellStyle name="Vírgula 2 2 2 2 4 4 2 3" xfId="19342"/>
    <cellStyle name="Vírgula 2 2 2 2 4 4 3" xfId="25247"/>
    <cellStyle name="Vírgula 2 2 2 2 4 4 4" xfId="15830"/>
    <cellStyle name="Vírgula 2 2 2 2 4 5" xfId="6414"/>
    <cellStyle name="Vírgula 2 2 2 2 4 5 2" xfId="9926"/>
    <cellStyle name="Vírgula 2 2 2 2 4 5 2 2" xfId="32907"/>
    <cellStyle name="Vírgula 2 2 2 2 4 5 2 3" xfId="21735"/>
    <cellStyle name="Vírgula 2 2 2 2 4 5 3" xfId="29395"/>
    <cellStyle name="Vírgula 2 2 2 2 4 5 4" xfId="14074"/>
    <cellStyle name="Vírgula 2 2 2 2 4 6" xfId="5294"/>
    <cellStyle name="Vírgula 2 2 2 2 4 6 2" xfId="21098"/>
    <cellStyle name="Vírgula 2 2 2 2 4 6 3" xfId="28275"/>
    <cellStyle name="Vírgula 2 2 2 2 4 6 4" xfId="12318"/>
    <cellStyle name="Vírgula 2 2 2 2 4 7" xfId="4183"/>
    <cellStyle name="Vírgula 2 2 2 2 4 7 2" xfId="27164"/>
    <cellStyle name="Vírgula 2 2 2 2 4 7 3" xfId="17586"/>
    <cellStyle name="Vírgula 2 2 2 2 4 8" xfId="23491"/>
    <cellStyle name="Vírgula 2 2 2 2 4 9" xfId="11843"/>
    <cellStyle name="Vírgula 2 2 2 2 5" xfId="926"/>
    <cellStyle name="Vírgula 2 2 2 2 5 2" xfId="1562"/>
    <cellStyle name="Vírgula 2 2 2 2 5 2 2" xfId="3318"/>
    <cellStyle name="Vírgula 2 2 2 2 5 2 2 2" xfId="9222"/>
    <cellStyle name="Vírgula 2 2 2 2 5 2 2 2 2" xfId="32203"/>
    <cellStyle name="Vírgula 2 2 2 2 5 2 2 2 3" xfId="20394"/>
    <cellStyle name="Vírgula 2 2 2 2 5 2 2 3" xfId="26299"/>
    <cellStyle name="Vírgula 2 2 2 2 5 2 2 4" xfId="16882"/>
    <cellStyle name="Vírgula 2 2 2 2 5 2 3" xfId="7466"/>
    <cellStyle name="Vírgula 2 2 2 2 5 2 3 2" xfId="10978"/>
    <cellStyle name="Vírgula 2 2 2 2 5 2 3 2 2" xfId="33959"/>
    <cellStyle name="Vírgula 2 2 2 2 5 2 3 2 3" xfId="22787"/>
    <cellStyle name="Vírgula 2 2 2 2 5 2 3 3" xfId="30447"/>
    <cellStyle name="Vírgula 2 2 2 2 5 2 3 4" xfId="15126"/>
    <cellStyle name="Vírgula 2 2 2 2 5 2 4" xfId="4590"/>
    <cellStyle name="Vírgula 2 2 2 2 5 2 4 2" xfId="27571"/>
    <cellStyle name="Vírgula 2 2 2 2 5 2 4 3" xfId="18638"/>
    <cellStyle name="Vírgula 2 2 2 2 5 2 5" xfId="24543"/>
    <cellStyle name="Vírgula 2 2 2 2 5 2 6" xfId="13370"/>
    <cellStyle name="Vírgula 2 2 2 2 5 3" xfId="2682"/>
    <cellStyle name="Vírgula 2 2 2 2 5 3 2" xfId="8586"/>
    <cellStyle name="Vírgula 2 2 2 2 5 3 2 2" xfId="31567"/>
    <cellStyle name="Vírgula 2 2 2 2 5 3 2 3" xfId="19758"/>
    <cellStyle name="Vírgula 2 2 2 2 5 3 3" xfId="25663"/>
    <cellStyle name="Vírgula 2 2 2 2 5 3 4" xfId="16246"/>
    <cellStyle name="Vírgula 2 2 2 2 5 4" xfId="6830"/>
    <cellStyle name="Vírgula 2 2 2 2 5 4 2" xfId="10342"/>
    <cellStyle name="Vírgula 2 2 2 2 5 4 2 2" xfId="33323"/>
    <cellStyle name="Vírgula 2 2 2 2 5 4 2 3" xfId="22151"/>
    <cellStyle name="Vírgula 2 2 2 2 5 4 3" xfId="29811"/>
    <cellStyle name="Vírgula 2 2 2 2 5 4 4" xfId="14490"/>
    <cellStyle name="Vírgula 2 2 2 2 5 5" xfId="5634"/>
    <cellStyle name="Vírgula 2 2 2 2 5 5 2" xfId="21268"/>
    <cellStyle name="Vírgula 2 2 2 2 5 5 3" xfId="28615"/>
    <cellStyle name="Vírgula 2 2 2 2 5 5 4" xfId="12734"/>
    <cellStyle name="Vírgula 2 2 2 2 5 6" xfId="3954"/>
    <cellStyle name="Vírgula 2 2 2 2 5 6 2" xfId="26935"/>
    <cellStyle name="Vírgula 2 2 2 2 5 6 3" xfId="18002"/>
    <cellStyle name="Vírgula 2 2 2 2 5 7" xfId="23907"/>
    <cellStyle name="Vírgula 2 2 2 2 5 8" xfId="11614"/>
    <cellStyle name="Vírgula 2 2 2 2 6" xfId="1316"/>
    <cellStyle name="Vírgula 2 2 2 2 6 2" xfId="1952"/>
    <cellStyle name="Vírgula 2 2 2 2 6 2 2" xfId="3708"/>
    <cellStyle name="Vírgula 2 2 2 2 6 2 2 2" xfId="9612"/>
    <cellStyle name="Vírgula 2 2 2 2 6 2 2 2 2" xfId="32593"/>
    <cellStyle name="Vírgula 2 2 2 2 6 2 2 2 3" xfId="20784"/>
    <cellStyle name="Vírgula 2 2 2 2 6 2 2 3" xfId="26689"/>
    <cellStyle name="Vírgula 2 2 2 2 6 2 2 4" xfId="17272"/>
    <cellStyle name="Vírgula 2 2 2 2 6 2 3" xfId="7856"/>
    <cellStyle name="Vírgula 2 2 2 2 6 2 3 2" xfId="11368"/>
    <cellStyle name="Vírgula 2 2 2 2 6 2 3 2 2" xfId="34349"/>
    <cellStyle name="Vírgula 2 2 2 2 6 2 3 2 3" xfId="23177"/>
    <cellStyle name="Vírgula 2 2 2 2 6 2 3 3" xfId="30837"/>
    <cellStyle name="Vírgula 2 2 2 2 6 2 3 4" xfId="15516"/>
    <cellStyle name="Vírgula 2 2 2 2 6 2 4" xfId="4980"/>
    <cellStyle name="Vírgula 2 2 2 2 6 2 4 2" xfId="27961"/>
    <cellStyle name="Vírgula 2 2 2 2 6 2 4 3" xfId="19028"/>
    <cellStyle name="Vírgula 2 2 2 2 6 2 5" xfId="24933"/>
    <cellStyle name="Vírgula 2 2 2 2 6 2 6" xfId="13760"/>
    <cellStyle name="Vírgula 2 2 2 2 6 3" xfId="3072"/>
    <cellStyle name="Vírgula 2 2 2 2 6 3 2" xfId="8976"/>
    <cellStyle name="Vírgula 2 2 2 2 6 3 2 2" xfId="31957"/>
    <cellStyle name="Vírgula 2 2 2 2 6 3 2 3" xfId="20148"/>
    <cellStyle name="Vírgula 2 2 2 2 6 3 3" xfId="26053"/>
    <cellStyle name="Vírgula 2 2 2 2 6 3 4" xfId="16636"/>
    <cellStyle name="Vírgula 2 2 2 2 6 4" xfId="7220"/>
    <cellStyle name="Vírgula 2 2 2 2 6 4 2" xfId="10732"/>
    <cellStyle name="Vírgula 2 2 2 2 6 4 2 2" xfId="33713"/>
    <cellStyle name="Vírgula 2 2 2 2 6 4 2 3" xfId="22541"/>
    <cellStyle name="Vírgula 2 2 2 2 6 4 3" xfId="30201"/>
    <cellStyle name="Vírgula 2 2 2 2 6 4 4" xfId="14880"/>
    <cellStyle name="Vírgula 2 2 2 2 6 5" xfId="6024"/>
    <cellStyle name="Vírgula 2 2 2 2 6 5 2" xfId="21421"/>
    <cellStyle name="Vírgula 2 2 2 2 6 5 3" xfId="29005"/>
    <cellStyle name="Vírgula 2 2 2 2 6 5 4" xfId="13124"/>
    <cellStyle name="Vírgula 2 2 2 2 6 6" xfId="4344"/>
    <cellStyle name="Vírgula 2 2 2 2 6 6 2" xfId="27325"/>
    <cellStyle name="Vírgula 2 2 2 2 6 6 3" xfId="18392"/>
    <cellStyle name="Vírgula 2 2 2 2 6 7" xfId="24297"/>
    <cellStyle name="Vírgula 2 2 2 2 6 8" xfId="12004"/>
    <cellStyle name="Vírgula 2 2 2 2 7" xfId="756"/>
    <cellStyle name="Vírgula 2 2 2 2 7 2" xfId="2512"/>
    <cellStyle name="Vírgula 2 2 2 2 7 2 2" xfId="8416"/>
    <cellStyle name="Vírgula 2 2 2 2 7 2 2 2" xfId="31397"/>
    <cellStyle name="Vírgula 2 2 2 2 7 2 2 3" xfId="19588"/>
    <cellStyle name="Vírgula 2 2 2 2 7 2 3" xfId="25493"/>
    <cellStyle name="Vírgula 2 2 2 2 7 2 4" xfId="16076"/>
    <cellStyle name="Vírgula 2 2 2 2 7 3" xfId="6660"/>
    <cellStyle name="Vírgula 2 2 2 2 7 3 2" xfId="10172"/>
    <cellStyle name="Vírgula 2 2 2 2 7 3 2 2" xfId="33153"/>
    <cellStyle name="Vírgula 2 2 2 2 7 3 2 3" xfId="21981"/>
    <cellStyle name="Vírgula 2 2 2 2 7 3 3" xfId="29641"/>
    <cellStyle name="Vírgula 2 2 2 2 7 3 4" xfId="14320"/>
    <cellStyle name="Vírgula 2 2 2 2 7 4" xfId="4420"/>
    <cellStyle name="Vírgula 2 2 2 2 7 4 2" xfId="27401"/>
    <cellStyle name="Vírgula 2 2 2 2 7 4 3" xfId="17832"/>
    <cellStyle name="Vírgula 2 2 2 2 7 5" xfId="23737"/>
    <cellStyle name="Vírgula 2 2 2 2 7 6" xfId="12564"/>
    <cellStyle name="Vírgula 2 2 2 2 8" xfId="1392"/>
    <cellStyle name="Vírgula 2 2 2 2 8 2" xfId="3148"/>
    <cellStyle name="Vírgula 2 2 2 2 8 2 2" xfId="9052"/>
    <cellStyle name="Vírgula 2 2 2 2 8 2 2 2" xfId="32033"/>
    <cellStyle name="Vírgula 2 2 2 2 8 2 2 3" xfId="20224"/>
    <cellStyle name="Vírgula 2 2 2 2 8 2 3" xfId="26129"/>
    <cellStyle name="Vírgula 2 2 2 2 8 2 4" xfId="16712"/>
    <cellStyle name="Vírgula 2 2 2 2 8 3" xfId="7296"/>
    <cellStyle name="Vírgula 2 2 2 2 8 3 2" xfId="10808"/>
    <cellStyle name="Vírgula 2 2 2 2 8 3 2 2" xfId="33789"/>
    <cellStyle name="Vírgula 2 2 2 2 8 3 2 3" xfId="22617"/>
    <cellStyle name="Vírgula 2 2 2 2 8 3 3" xfId="30277"/>
    <cellStyle name="Vírgula 2 2 2 2 8 3 4" xfId="14956"/>
    <cellStyle name="Vírgula 2 2 2 2 8 4" xfId="6100"/>
    <cellStyle name="Vírgula 2 2 2 2 8 4 2" xfId="29081"/>
    <cellStyle name="Vírgula 2 2 2 2 8 4 3" xfId="18468"/>
    <cellStyle name="Vírgula 2 2 2 2 8 5" xfId="24373"/>
    <cellStyle name="Vírgula 2 2 2 2 8 6" xfId="13200"/>
    <cellStyle name="Vírgula 2 2 2 2 9" xfId="679"/>
    <cellStyle name="Vírgula 2 2 2 2 9 2" xfId="2436"/>
    <cellStyle name="Vírgula 2 2 2 2 9 2 2" xfId="8340"/>
    <cellStyle name="Vírgula 2 2 2 2 9 2 2 2" xfId="31321"/>
    <cellStyle name="Vírgula 2 2 2 2 9 2 2 3" xfId="19512"/>
    <cellStyle name="Vírgula 2 2 2 2 9 2 3" xfId="25417"/>
    <cellStyle name="Vírgula 2 2 2 2 9 2 4" xfId="16000"/>
    <cellStyle name="Vírgula 2 2 2 2 9 3" xfId="6584"/>
    <cellStyle name="Vírgula 2 2 2 2 9 3 2" xfId="10096"/>
    <cellStyle name="Vírgula 2 2 2 2 9 3 2 2" xfId="33077"/>
    <cellStyle name="Vírgula 2 2 2 2 9 3 2 3" xfId="21905"/>
    <cellStyle name="Vírgula 2 2 2 2 9 3 3" xfId="29565"/>
    <cellStyle name="Vírgula 2 2 2 2 9 3 4" xfId="14244"/>
    <cellStyle name="Vírgula 2 2 2 2 9 4" xfId="5464"/>
    <cellStyle name="Vírgula 2 2 2 2 9 4 2" xfId="28445"/>
    <cellStyle name="Vírgula 2 2 2 2 9 4 3" xfId="17756"/>
    <cellStyle name="Vírgula 2 2 2 2 9 5" xfId="23661"/>
    <cellStyle name="Vírgula 2 2 2 2 9 6" xfId="12488"/>
    <cellStyle name="Vírgula 2 2 2 3" xfId="30"/>
    <cellStyle name="Vírgula 2 2 2 3 10" xfId="3840"/>
    <cellStyle name="Vírgula 2 2 2 3 10 2" xfId="26821"/>
    <cellStyle name="Vírgula 2 2 2 3 10 3" xfId="17328"/>
    <cellStyle name="Vírgula 2 2 2 3 11" xfId="23233"/>
    <cellStyle name="Vírgula 2 2 2 3 12" xfId="11500"/>
    <cellStyle name="Vírgula 2 2 2 3 2" xfId="402"/>
    <cellStyle name="Vírgula 2 2 2 3 2 2" xfId="1686"/>
    <cellStyle name="Vírgula 2 2 2 3 2 2 2" xfId="3442"/>
    <cellStyle name="Vírgula 2 2 2 3 2 2 2 2" xfId="9346"/>
    <cellStyle name="Vírgula 2 2 2 3 2 2 2 2 2" xfId="32327"/>
    <cellStyle name="Vírgula 2 2 2 3 2 2 2 2 3" xfId="20518"/>
    <cellStyle name="Vírgula 2 2 2 3 2 2 2 3" xfId="26423"/>
    <cellStyle name="Vírgula 2 2 2 3 2 2 2 4" xfId="17006"/>
    <cellStyle name="Vírgula 2 2 2 3 2 2 3" xfId="7590"/>
    <cellStyle name="Vírgula 2 2 2 3 2 2 3 2" xfId="11102"/>
    <cellStyle name="Vírgula 2 2 2 3 2 2 3 2 2" xfId="34083"/>
    <cellStyle name="Vírgula 2 2 2 3 2 2 3 2 3" xfId="22911"/>
    <cellStyle name="Vírgula 2 2 2 3 2 2 3 3" xfId="30571"/>
    <cellStyle name="Vírgula 2 2 2 3 2 2 3 4" xfId="15250"/>
    <cellStyle name="Vírgula 2 2 2 3 2 2 4" xfId="4714"/>
    <cellStyle name="Vírgula 2 2 2 3 2 2 4 2" xfId="27695"/>
    <cellStyle name="Vírgula 2 2 2 3 2 2 4 3" xfId="18762"/>
    <cellStyle name="Vírgula 2 2 2 3 2 2 5" xfId="24667"/>
    <cellStyle name="Vírgula 2 2 2 3 2 2 6" xfId="13494"/>
    <cellStyle name="Vírgula 2 2 2 3 2 3" xfId="1050"/>
    <cellStyle name="Vírgula 2 2 2 3 2 3 2" xfId="2806"/>
    <cellStyle name="Vírgula 2 2 2 3 2 3 2 2" xfId="8710"/>
    <cellStyle name="Vírgula 2 2 2 3 2 3 2 2 2" xfId="31691"/>
    <cellStyle name="Vírgula 2 2 2 3 2 3 2 2 3" xfId="19882"/>
    <cellStyle name="Vírgula 2 2 2 3 2 3 2 3" xfId="25787"/>
    <cellStyle name="Vírgula 2 2 2 3 2 3 2 4" xfId="16370"/>
    <cellStyle name="Vírgula 2 2 2 3 2 3 3" xfId="6954"/>
    <cellStyle name="Vírgula 2 2 2 3 2 3 3 2" xfId="10466"/>
    <cellStyle name="Vírgula 2 2 2 3 2 3 3 2 2" xfId="33447"/>
    <cellStyle name="Vírgula 2 2 2 3 2 3 3 2 3" xfId="22275"/>
    <cellStyle name="Vírgula 2 2 2 3 2 3 3 3" xfId="29935"/>
    <cellStyle name="Vírgula 2 2 2 3 2 3 3 4" xfId="14614"/>
    <cellStyle name="Vírgula 2 2 2 3 2 3 4" xfId="5758"/>
    <cellStyle name="Vírgula 2 2 2 3 2 3 4 2" xfId="28739"/>
    <cellStyle name="Vírgula 2 2 2 3 2 3 4 3" xfId="18126"/>
    <cellStyle name="Vírgula 2 2 2 3 2 3 5" xfId="24031"/>
    <cellStyle name="Vírgula 2 2 2 3 2 3 6" xfId="12858"/>
    <cellStyle name="Vírgula 2 2 2 3 2 4" xfId="2161"/>
    <cellStyle name="Vírgula 2 2 2 3 2 4 2" xfId="8065"/>
    <cellStyle name="Vírgula 2 2 2 3 2 4 2 2" xfId="31046"/>
    <cellStyle name="Vírgula 2 2 2 3 2 4 2 3" xfId="19237"/>
    <cellStyle name="Vírgula 2 2 2 3 2 4 3" xfId="25142"/>
    <cellStyle name="Vírgula 2 2 2 3 2 4 4" xfId="15725"/>
    <cellStyle name="Vírgula 2 2 2 3 2 5" xfId="6309"/>
    <cellStyle name="Vírgula 2 2 2 3 2 5 2" xfId="9821"/>
    <cellStyle name="Vírgula 2 2 2 3 2 5 2 2" xfId="32802"/>
    <cellStyle name="Vírgula 2 2 2 3 2 5 2 3" xfId="21630"/>
    <cellStyle name="Vírgula 2 2 2 3 2 5 3" xfId="29290"/>
    <cellStyle name="Vírgula 2 2 2 3 2 5 4" xfId="13969"/>
    <cellStyle name="Vírgula 2 2 2 3 2 6" xfId="5189"/>
    <cellStyle name="Vírgula 2 2 2 3 2 6 2" xfId="20993"/>
    <cellStyle name="Vírgula 2 2 2 3 2 6 3" xfId="28170"/>
    <cellStyle name="Vírgula 2 2 2 3 2 6 4" xfId="12213"/>
    <cellStyle name="Vírgula 2 2 2 3 2 7" xfId="4078"/>
    <cellStyle name="Vírgula 2 2 2 3 2 7 2" xfId="27059"/>
    <cellStyle name="Vírgula 2 2 2 3 2 7 3" xfId="17481"/>
    <cellStyle name="Vírgula 2 2 2 3 2 8" xfId="23386"/>
    <cellStyle name="Vírgula 2 2 2 3 2 9" xfId="11738"/>
    <cellStyle name="Vírgula 2 2 2 3 3" xfId="564"/>
    <cellStyle name="Vírgula 2 2 2 3 3 2" xfId="1847"/>
    <cellStyle name="Vírgula 2 2 2 3 3 2 2" xfId="3603"/>
    <cellStyle name="Vírgula 2 2 2 3 3 2 2 2" xfId="9507"/>
    <cellStyle name="Vírgula 2 2 2 3 3 2 2 2 2" xfId="32488"/>
    <cellStyle name="Vírgula 2 2 2 3 3 2 2 2 3" xfId="20679"/>
    <cellStyle name="Vírgula 2 2 2 3 3 2 2 3" xfId="26584"/>
    <cellStyle name="Vírgula 2 2 2 3 3 2 2 4" xfId="17167"/>
    <cellStyle name="Vírgula 2 2 2 3 3 2 3" xfId="7751"/>
    <cellStyle name="Vírgula 2 2 2 3 3 2 3 2" xfId="11263"/>
    <cellStyle name="Vírgula 2 2 2 3 3 2 3 2 2" xfId="34244"/>
    <cellStyle name="Vírgula 2 2 2 3 3 2 3 2 3" xfId="23072"/>
    <cellStyle name="Vírgula 2 2 2 3 3 2 3 3" xfId="30732"/>
    <cellStyle name="Vírgula 2 2 2 3 3 2 3 4" xfId="15411"/>
    <cellStyle name="Vírgula 2 2 2 3 3 2 4" xfId="4875"/>
    <cellStyle name="Vírgula 2 2 2 3 3 2 4 2" xfId="27856"/>
    <cellStyle name="Vírgula 2 2 2 3 3 2 4 3" xfId="18923"/>
    <cellStyle name="Vírgula 2 2 2 3 3 2 5" xfId="24828"/>
    <cellStyle name="Vírgula 2 2 2 3 3 2 6" xfId="13655"/>
    <cellStyle name="Vírgula 2 2 2 3 3 3" xfId="1211"/>
    <cellStyle name="Vírgula 2 2 2 3 3 3 2" xfId="2967"/>
    <cellStyle name="Vírgula 2 2 2 3 3 3 2 2" xfId="8871"/>
    <cellStyle name="Vírgula 2 2 2 3 3 3 2 2 2" xfId="31852"/>
    <cellStyle name="Vírgula 2 2 2 3 3 3 2 2 3" xfId="20043"/>
    <cellStyle name="Vírgula 2 2 2 3 3 3 2 3" xfId="25948"/>
    <cellStyle name="Vírgula 2 2 2 3 3 3 2 4" xfId="16531"/>
    <cellStyle name="Vírgula 2 2 2 3 3 3 3" xfId="7115"/>
    <cellStyle name="Vírgula 2 2 2 3 3 3 3 2" xfId="10627"/>
    <cellStyle name="Vírgula 2 2 2 3 3 3 3 2 2" xfId="33608"/>
    <cellStyle name="Vírgula 2 2 2 3 3 3 3 2 3" xfId="22436"/>
    <cellStyle name="Vírgula 2 2 2 3 3 3 3 3" xfId="30096"/>
    <cellStyle name="Vírgula 2 2 2 3 3 3 3 4" xfId="14775"/>
    <cellStyle name="Vírgula 2 2 2 3 3 3 4" xfId="5919"/>
    <cellStyle name="Vírgula 2 2 2 3 3 3 4 2" xfId="28900"/>
    <cellStyle name="Vírgula 2 2 2 3 3 3 4 3" xfId="18287"/>
    <cellStyle name="Vírgula 2 2 2 3 3 3 5" xfId="24192"/>
    <cellStyle name="Vírgula 2 2 2 3 3 3 6" xfId="13019"/>
    <cellStyle name="Vírgula 2 2 2 3 3 4" xfId="2322"/>
    <cellStyle name="Vírgula 2 2 2 3 3 4 2" xfId="8226"/>
    <cellStyle name="Vírgula 2 2 2 3 3 4 2 2" xfId="31207"/>
    <cellStyle name="Vírgula 2 2 2 3 3 4 2 3" xfId="19398"/>
    <cellStyle name="Vírgula 2 2 2 3 3 4 3" xfId="25303"/>
    <cellStyle name="Vírgula 2 2 2 3 3 4 4" xfId="15886"/>
    <cellStyle name="Vírgula 2 2 2 3 3 5" xfId="6470"/>
    <cellStyle name="Vírgula 2 2 2 3 3 5 2" xfId="9982"/>
    <cellStyle name="Vírgula 2 2 2 3 3 5 2 2" xfId="32963"/>
    <cellStyle name="Vírgula 2 2 2 3 3 5 2 3" xfId="21791"/>
    <cellStyle name="Vírgula 2 2 2 3 3 5 3" xfId="29451"/>
    <cellStyle name="Vírgula 2 2 2 3 3 5 4" xfId="14130"/>
    <cellStyle name="Vírgula 2 2 2 3 3 6" xfId="5350"/>
    <cellStyle name="Vírgula 2 2 2 3 3 6 2" xfId="21154"/>
    <cellStyle name="Vírgula 2 2 2 3 3 6 3" xfId="28331"/>
    <cellStyle name="Vírgula 2 2 2 3 3 6 4" xfId="12374"/>
    <cellStyle name="Vírgula 2 2 2 3 3 7" xfId="4239"/>
    <cellStyle name="Vírgula 2 2 2 3 3 7 2" xfId="27220"/>
    <cellStyle name="Vírgula 2 2 2 3 3 7 3" xfId="17642"/>
    <cellStyle name="Vírgula 2 2 2 3 3 8" xfId="23547"/>
    <cellStyle name="Vírgula 2 2 2 3 3 9" xfId="11899"/>
    <cellStyle name="Vírgula 2 2 2 3 4" xfId="897"/>
    <cellStyle name="Vírgula 2 2 2 3 4 2" xfId="1533"/>
    <cellStyle name="Vírgula 2 2 2 3 4 2 2" xfId="3289"/>
    <cellStyle name="Vírgula 2 2 2 3 4 2 2 2" xfId="9193"/>
    <cellStyle name="Vírgula 2 2 2 3 4 2 2 2 2" xfId="32174"/>
    <cellStyle name="Vírgula 2 2 2 3 4 2 2 2 3" xfId="20365"/>
    <cellStyle name="Vírgula 2 2 2 3 4 2 2 3" xfId="26270"/>
    <cellStyle name="Vírgula 2 2 2 3 4 2 2 4" xfId="16853"/>
    <cellStyle name="Vírgula 2 2 2 3 4 2 3" xfId="7437"/>
    <cellStyle name="Vírgula 2 2 2 3 4 2 3 2" xfId="10949"/>
    <cellStyle name="Vírgula 2 2 2 3 4 2 3 2 2" xfId="33930"/>
    <cellStyle name="Vírgula 2 2 2 3 4 2 3 2 3" xfId="22758"/>
    <cellStyle name="Vírgula 2 2 2 3 4 2 3 3" xfId="30418"/>
    <cellStyle name="Vírgula 2 2 2 3 4 2 3 4" xfId="15097"/>
    <cellStyle name="Vírgula 2 2 2 3 4 2 4" xfId="4561"/>
    <cellStyle name="Vírgula 2 2 2 3 4 2 4 2" xfId="27542"/>
    <cellStyle name="Vírgula 2 2 2 3 4 2 4 3" xfId="18609"/>
    <cellStyle name="Vírgula 2 2 2 3 4 2 5" xfId="24514"/>
    <cellStyle name="Vírgula 2 2 2 3 4 2 6" xfId="13341"/>
    <cellStyle name="Vírgula 2 2 2 3 4 3" xfId="2653"/>
    <cellStyle name="Vírgula 2 2 2 3 4 3 2" xfId="8557"/>
    <cellStyle name="Vírgula 2 2 2 3 4 3 2 2" xfId="31538"/>
    <cellStyle name="Vírgula 2 2 2 3 4 3 2 3" xfId="19729"/>
    <cellStyle name="Vírgula 2 2 2 3 4 3 3" xfId="25634"/>
    <cellStyle name="Vírgula 2 2 2 3 4 3 4" xfId="16217"/>
    <cellStyle name="Vírgula 2 2 2 3 4 4" xfId="6801"/>
    <cellStyle name="Vírgula 2 2 2 3 4 4 2" xfId="10313"/>
    <cellStyle name="Vírgula 2 2 2 3 4 4 2 2" xfId="33294"/>
    <cellStyle name="Vírgula 2 2 2 3 4 4 2 3" xfId="22122"/>
    <cellStyle name="Vírgula 2 2 2 3 4 4 3" xfId="29782"/>
    <cellStyle name="Vírgula 2 2 2 3 4 4 4" xfId="14461"/>
    <cellStyle name="Vírgula 2 2 2 3 4 5" xfId="5605"/>
    <cellStyle name="Vírgula 2 2 2 3 4 5 2" xfId="21239"/>
    <cellStyle name="Vírgula 2 2 2 3 4 5 3" xfId="28586"/>
    <cellStyle name="Vírgula 2 2 2 3 4 5 4" xfId="12705"/>
    <cellStyle name="Vírgula 2 2 2 3 4 6" xfId="3925"/>
    <cellStyle name="Vírgula 2 2 2 3 4 6 2" xfId="26906"/>
    <cellStyle name="Vírgula 2 2 2 3 4 6 3" xfId="17973"/>
    <cellStyle name="Vírgula 2 2 2 3 4 7" xfId="23878"/>
    <cellStyle name="Vírgula 2 2 2 3 4 8" xfId="11585"/>
    <cellStyle name="Vírgula 2 2 2 3 5" xfId="1448"/>
    <cellStyle name="Vírgula 2 2 2 3 5 2" xfId="3204"/>
    <cellStyle name="Vírgula 2 2 2 3 5 2 2" xfId="9108"/>
    <cellStyle name="Vírgula 2 2 2 3 5 2 2 2" xfId="32089"/>
    <cellStyle name="Vírgula 2 2 2 3 5 2 2 3" xfId="20280"/>
    <cellStyle name="Vírgula 2 2 2 3 5 2 3" xfId="26185"/>
    <cellStyle name="Vírgula 2 2 2 3 5 2 4" xfId="16768"/>
    <cellStyle name="Vírgula 2 2 2 3 5 3" xfId="7352"/>
    <cellStyle name="Vírgula 2 2 2 3 5 3 2" xfId="10864"/>
    <cellStyle name="Vírgula 2 2 2 3 5 3 2 2" xfId="33845"/>
    <cellStyle name="Vírgula 2 2 2 3 5 3 2 3" xfId="22673"/>
    <cellStyle name="Vírgula 2 2 2 3 5 3 3" xfId="30333"/>
    <cellStyle name="Vírgula 2 2 2 3 5 3 4" xfId="15012"/>
    <cellStyle name="Vírgula 2 2 2 3 5 4" xfId="4476"/>
    <cellStyle name="Vírgula 2 2 2 3 5 4 2" xfId="27457"/>
    <cellStyle name="Vírgula 2 2 2 3 5 4 3" xfId="18524"/>
    <cellStyle name="Vírgula 2 2 2 3 5 5" xfId="24429"/>
    <cellStyle name="Vírgula 2 2 2 3 5 6" xfId="13256"/>
    <cellStyle name="Vírgula 2 2 2 3 6" xfId="812"/>
    <cellStyle name="Vírgula 2 2 2 3 6 2" xfId="2568"/>
    <cellStyle name="Vírgula 2 2 2 3 6 2 2" xfId="8472"/>
    <cellStyle name="Vírgula 2 2 2 3 6 2 2 2" xfId="31453"/>
    <cellStyle name="Vírgula 2 2 2 3 6 2 2 3" xfId="19644"/>
    <cellStyle name="Vírgula 2 2 2 3 6 2 3" xfId="25549"/>
    <cellStyle name="Vírgula 2 2 2 3 6 2 4" xfId="16132"/>
    <cellStyle name="Vírgula 2 2 2 3 6 3" xfId="6716"/>
    <cellStyle name="Vírgula 2 2 2 3 6 3 2" xfId="10228"/>
    <cellStyle name="Vírgula 2 2 2 3 6 3 2 2" xfId="33209"/>
    <cellStyle name="Vírgula 2 2 2 3 6 3 2 3" xfId="22037"/>
    <cellStyle name="Vírgula 2 2 2 3 6 3 3" xfId="29697"/>
    <cellStyle name="Vírgula 2 2 2 3 6 3 4" xfId="14376"/>
    <cellStyle name="Vírgula 2 2 2 3 6 4" xfId="5520"/>
    <cellStyle name="Vírgula 2 2 2 3 6 4 2" xfId="28501"/>
    <cellStyle name="Vírgula 2 2 2 3 6 4 3" xfId="17888"/>
    <cellStyle name="Vírgula 2 2 2 3 6 5" xfId="23793"/>
    <cellStyle name="Vírgula 2 2 2 3 6 6" xfId="12620"/>
    <cellStyle name="Vírgula 2 2 2 3 7" xfId="2008"/>
    <cellStyle name="Vírgula 2 2 2 3 7 2" xfId="7912"/>
    <cellStyle name="Vírgula 2 2 2 3 7 2 2" xfId="30893"/>
    <cellStyle name="Vírgula 2 2 2 3 7 2 3" xfId="19084"/>
    <cellStyle name="Vírgula 2 2 2 3 7 3" xfId="24989"/>
    <cellStyle name="Vírgula 2 2 2 3 7 4" xfId="15572"/>
    <cellStyle name="Vírgula 2 2 2 3 8" xfId="6156"/>
    <cellStyle name="Vírgula 2 2 2 3 8 2" xfId="9668"/>
    <cellStyle name="Vírgula 2 2 2 3 8 2 2" xfId="32649"/>
    <cellStyle name="Vírgula 2 2 2 3 8 2 3" xfId="21477"/>
    <cellStyle name="Vírgula 2 2 2 3 8 3" xfId="29137"/>
    <cellStyle name="Vírgula 2 2 2 3 8 4" xfId="13816"/>
    <cellStyle name="Vírgula 2 2 2 3 9" xfId="5036"/>
    <cellStyle name="Vírgula 2 2 2 3 9 2" xfId="20840"/>
    <cellStyle name="Vírgula 2 2 2 3 9 3" xfId="28017"/>
    <cellStyle name="Vírgula 2 2 2 3 9 4" xfId="12060"/>
    <cellStyle name="Vírgula 2 2 2 4" xfId="649"/>
    <cellStyle name="Vírgula 2 2 2 4 2" xfId="2407"/>
    <cellStyle name="Vírgula 2 2 2 4 2 2" xfId="8311"/>
    <cellStyle name="Vírgula 2 2 2 4 2 2 2" xfId="31292"/>
    <cellStyle name="Vírgula 2 2 2 4 2 2 3" xfId="19483"/>
    <cellStyle name="Vírgula 2 2 2 4 2 3" xfId="25388"/>
    <cellStyle name="Vírgula 2 2 2 4 2 4" xfId="15971"/>
    <cellStyle name="Vírgula 2 2 2 4 3" xfId="6555"/>
    <cellStyle name="Vírgula 2 2 2 4 3 2" xfId="10067"/>
    <cellStyle name="Vírgula 2 2 2 4 3 2 2" xfId="33048"/>
    <cellStyle name="Vírgula 2 2 2 4 3 2 3" xfId="21876"/>
    <cellStyle name="Vírgula 2 2 2 4 3 3" xfId="29536"/>
    <cellStyle name="Vírgula 2 2 2 4 3 4" xfId="14215"/>
    <cellStyle name="Vírgula 2 2 2 4 4" xfId="5435"/>
    <cellStyle name="Vírgula 2 2 2 4 4 2" xfId="28416"/>
    <cellStyle name="Vírgula 2 2 2 4 4 3" xfId="17727"/>
    <cellStyle name="Vírgula 2 2 2 4 5" xfId="23632"/>
    <cellStyle name="Vírgula 2 2 2 4 6" xfId="12459"/>
    <cellStyle name="Vírgula 2 2 20" xfId="3757"/>
    <cellStyle name="Vírgula 2 2 20 2" xfId="26738"/>
    <cellStyle name="Vírgula 2 2 20 3" xfId="17321"/>
    <cellStyle name="Vírgula 2 2 21" xfId="23226"/>
    <cellStyle name="Vírgula 2 2 22" xfId="11417"/>
    <cellStyle name="Vírgula 2 2 3" xfId="242"/>
    <cellStyle name="Vírgula 2 2 3 10" xfId="2034"/>
    <cellStyle name="Vírgula 2 2 3 10 2" xfId="7938"/>
    <cellStyle name="Vírgula 2 2 3 10 2 2" xfId="30919"/>
    <cellStyle name="Vírgula 2 2 3 10 2 3" xfId="19110"/>
    <cellStyle name="Vírgula 2 2 3 10 3" xfId="25015"/>
    <cellStyle name="Vírgula 2 2 3 10 4" xfId="15598"/>
    <cellStyle name="Vírgula 2 2 3 11" xfId="6182"/>
    <cellStyle name="Vírgula 2 2 3 11 2" xfId="9694"/>
    <cellStyle name="Vírgula 2 2 3 11 2 2" xfId="32675"/>
    <cellStyle name="Vírgula 2 2 3 11 2 3" xfId="21503"/>
    <cellStyle name="Vírgula 2 2 3 11 3" xfId="29163"/>
    <cellStyle name="Vírgula 2 2 3 11 4" xfId="13842"/>
    <cellStyle name="Vírgula 2 2 3 12" xfId="5062"/>
    <cellStyle name="Vírgula 2 2 3 12 2" xfId="20866"/>
    <cellStyle name="Vírgula 2 2 3 12 3" xfId="28043"/>
    <cellStyle name="Vírgula 2 2 3 12 4" xfId="12086"/>
    <cellStyle name="Vírgula 2 2 3 13" xfId="3781"/>
    <cellStyle name="Vírgula 2 2 3 13 2" xfId="26762"/>
    <cellStyle name="Vírgula 2 2 3 13 3" xfId="17354"/>
    <cellStyle name="Vírgula 2 2 3 14" xfId="23259"/>
    <cellStyle name="Vírgula 2 2 3 15" xfId="11441"/>
    <cellStyle name="Vírgula 2 2 3 2" xfId="429"/>
    <cellStyle name="Vírgula 2 2 3 2 10" xfId="23412"/>
    <cellStyle name="Vírgula 2 2 3 2 11" xfId="11526"/>
    <cellStyle name="Vírgula 2 2 3 2 2" xfId="590"/>
    <cellStyle name="Vírgula 2 2 3 2 2 2" xfId="1873"/>
    <cellStyle name="Vírgula 2 2 3 2 2 2 2" xfId="3629"/>
    <cellStyle name="Vírgula 2 2 3 2 2 2 2 2" xfId="9533"/>
    <cellStyle name="Vírgula 2 2 3 2 2 2 2 2 2" xfId="32514"/>
    <cellStyle name="Vírgula 2 2 3 2 2 2 2 2 3" xfId="20705"/>
    <cellStyle name="Vírgula 2 2 3 2 2 2 2 3" xfId="26610"/>
    <cellStyle name="Vírgula 2 2 3 2 2 2 2 4" xfId="17193"/>
    <cellStyle name="Vírgula 2 2 3 2 2 2 3" xfId="7777"/>
    <cellStyle name="Vírgula 2 2 3 2 2 2 3 2" xfId="11289"/>
    <cellStyle name="Vírgula 2 2 3 2 2 2 3 2 2" xfId="34270"/>
    <cellStyle name="Vírgula 2 2 3 2 2 2 3 2 3" xfId="23098"/>
    <cellStyle name="Vírgula 2 2 3 2 2 2 3 3" xfId="30758"/>
    <cellStyle name="Vírgula 2 2 3 2 2 2 3 4" xfId="15437"/>
    <cellStyle name="Vírgula 2 2 3 2 2 2 4" xfId="4901"/>
    <cellStyle name="Vírgula 2 2 3 2 2 2 4 2" xfId="27882"/>
    <cellStyle name="Vírgula 2 2 3 2 2 2 4 3" xfId="18949"/>
    <cellStyle name="Vírgula 2 2 3 2 2 2 5" xfId="24854"/>
    <cellStyle name="Vírgula 2 2 3 2 2 2 6" xfId="13681"/>
    <cellStyle name="Vírgula 2 2 3 2 2 3" xfId="1237"/>
    <cellStyle name="Vírgula 2 2 3 2 2 3 2" xfId="2993"/>
    <cellStyle name="Vírgula 2 2 3 2 2 3 2 2" xfId="8897"/>
    <cellStyle name="Vírgula 2 2 3 2 2 3 2 2 2" xfId="31878"/>
    <cellStyle name="Vírgula 2 2 3 2 2 3 2 2 3" xfId="20069"/>
    <cellStyle name="Vírgula 2 2 3 2 2 3 2 3" xfId="25974"/>
    <cellStyle name="Vírgula 2 2 3 2 2 3 2 4" xfId="16557"/>
    <cellStyle name="Vírgula 2 2 3 2 2 3 3" xfId="7141"/>
    <cellStyle name="Vírgula 2 2 3 2 2 3 3 2" xfId="10653"/>
    <cellStyle name="Vírgula 2 2 3 2 2 3 3 2 2" xfId="33634"/>
    <cellStyle name="Vírgula 2 2 3 2 2 3 3 2 3" xfId="22462"/>
    <cellStyle name="Vírgula 2 2 3 2 2 3 3 3" xfId="30122"/>
    <cellStyle name="Vírgula 2 2 3 2 2 3 3 4" xfId="14801"/>
    <cellStyle name="Vírgula 2 2 3 2 2 3 4" xfId="5945"/>
    <cellStyle name="Vírgula 2 2 3 2 2 3 4 2" xfId="28926"/>
    <cellStyle name="Vírgula 2 2 3 2 2 3 4 3" xfId="18313"/>
    <cellStyle name="Vírgula 2 2 3 2 2 3 5" xfId="24218"/>
    <cellStyle name="Vírgula 2 2 3 2 2 3 6" xfId="13045"/>
    <cellStyle name="Vírgula 2 2 3 2 2 4" xfId="2348"/>
    <cellStyle name="Vírgula 2 2 3 2 2 4 2" xfId="8252"/>
    <cellStyle name="Vírgula 2 2 3 2 2 4 2 2" xfId="31233"/>
    <cellStyle name="Vírgula 2 2 3 2 2 4 2 3" xfId="19424"/>
    <cellStyle name="Vírgula 2 2 3 2 2 4 3" xfId="25329"/>
    <cellStyle name="Vírgula 2 2 3 2 2 4 4" xfId="15912"/>
    <cellStyle name="Vírgula 2 2 3 2 2 5" xfId="6496"/>
    <cellStyle name="Vírgula 2 2 3 2 2 5 2" xfId="10008"/>
    <cellStyle name="Vírgula 2 2 3 2 2 5 2 2" xfId="32989"/>
    <cellStyle name="Vírgula 2 2 3 2 2 5 2 3" xfId="21817"/>
    <cellStyle name="Vírgula 2 2 3 2 2 5 3" xfId="29477"/>
    <cellStyle name="Vírgula 2 2 3 2 2 5 4" xfId="14156"/>
    <cellStyle name="Vírgula 2 2 3 2 2 6" xfId="5376"/>
    <cellStyle name="Vírgula 2 2 3 2 2 6 2" xfId="21180"/>
    <cellStyle name="Vírgula 2 2 3 2 2 6 3" xfId="28357"/>
    <cellStyle name="Vírgula 2 2 3 2 2 6 4" xfId="12400"/>
    <cellStyle name="Vírgula 2 2 3 2 2 7" xfId="4265"/>
    <cellStyle name="Vírgula 2 2 3 2 2 7 2" xfId="27246"/>
    <cellStyle name="Vírgula 2 2 3 2 2 7 3" xfId="17668"/>
    <cellStyle name="Vírgula 2 2 3 2 2 8" xfId="23573"/>
    <cellStyle name="Vírgula 2 2 3 2 2 9" xfId="11925"/>
    <cellStyle name="Vírgula 2 2 3 2 3" xfId="1076"/>
    <cellStyle name="Vírgula 2 2 3 2 3 2" xfId="1712"/>
    <cellStyle name="Vírgula 2 2 3 2 3 2 2" xfId="3468"/>
    <cellStyle name="Vírgula 2 2 3 2 3 2 2 2" xfId="9372"/>
    <cellStyle name="Vírgula 2 2 3 2 3 2 2 2 2" xfId="32353"/>
    <cellStyle name="Vírgula 2 2 3 2 3 2 2 2 3" xfId="20544"/>
    <cellStyle name="Vírgula 2 2 3 2 3 2 2 3" xfId="26449"/>
    <cellStyle name="Vírgula 2 2 3 2 3 2 2 4" xfId="17032"/>
    <cellStyle name="Vírgula 2 2 3 2 3 2 3" xfId="7616"/>
    <cellStyle name="Vírgula 2 2 3 2 3 2 3 2" xfId="11128"/>
    <cellStyle name="Vírgula 2 2 3 2 3 2 3 2 2" xfId="34109"/>
    <cellStyle name="Vírgula 2 2 3 2 3 2 3 2 3" xfId="22937"/>
    <cellStyle name="Vírgula 2 2 3 2 3 2 3 3" xfId="30597"/>
    <cellStyle name="Vírgula 2 2 3 2 3 2 3 4" xfId="15276"/>
    <cellStyle name="Vírgula 2 2 3 2 3 2 4" xfId="4740"/>
    <cellStyle name="Vírgula 2 2 3 2 3 2 4 2" xfId="27721"/>
    <cellStyle name="Vírgula 2 2 3 2 3 2 4 3" xfId="18788"/>
    <cellStyle name="Vírgula 2 2 3 2 3 2 5" xfId="24693"/>
    <cellStyle name="Vírgula 2 2 3 2 3 2 6" xfId="13520"/>
    <cellStyle name="Vírgula 2 2 3 2 3 3" xfId="2832"/>
    <cellStyle name="Vírgula 2 2 3 2 3 3 2" xfId="8736"/>
    <cellStyle name="Vírgula 2 2 3 2 3 3 2 2" xfId="31717"/>
    <cellStyle name="Vírgula 2 2 3 2 3 3 2 3" xfId="19908"/>
    <cellStyle name="Vírgula 2 2 3 2 3 3 3" xfId="25813"/>
    <cellStyle name="Vírgula 2 2 3 2 3 3 4" xfId="16396"/>
    <cellStyle name="Vírgula 2 2 3 2 3 4" xfId="6980"/>
    <cellStyle name="Vírgula 2 2 3 2 3 4 2" xfId="10492"/>
    <cellStyle name="Vírgula 2 2 3 2 3 4 2 2" xfId="33473"/>
    <cellStyle name="Vírgula 2 2 3 2 3 4 2 3" xfId="22301"/>
    <cellStyle name="Vírgula 2 2 3 2 3 4 3" xfId="29961"/>
    <cellStyle name="Vírgula 2 2 3 2 3 4 4" xfId="14640"/>
    <cellStyle name="Vírgula 2 2 3 2 3 5" xfId="5784"/>
    <cellStyle name="Vírgula 2 2 3 2 3 5 2" xfId="21342"/>
    <cellStyle name="Vírgula 2 2 3 2 3 5 3" xfId="28765"/>
    <cellStyle name="Vírgula 2 2 3 2 3 5 4" xfId="12884"/>
    <cellStyle name="Vírgula 2 2 3 2 3 6" xfId="4104"/>
    <cellStyle name="Vírgula 2 2 3 2 3 6 2" xfId="27085"/>
    <cellStyle name="Vírgula 2 2 3 2 3 6 3" xfId="18152"/>
    <cellStyle name="Vírgula 2 2 3 2 3 7" xfId="24057"/>
    <cellStyle name="Vírgula 2 2 3 2 3 8" xfId="11764"/>
    <cellStyle name="Vírgula 2 2 3 2 4" xfId="1474"/>
    <cellStyle name="Vírgula 2 2 3 2 4 2" xfId="3230"/>
    <cellStyle name="Vírgula 2 2 3 2 4 2 2" xfId="9134"/>
    <cellStyle name="Vírgula 2 2 3 2 4 2 2 2" xfId="32115"/>
    <cellStyle name="Vírgula 2 2 3 2 4 2 2 3" xfId="20306"/>
    <cellStyle name="Vírgula 2 2 3 2 4 2 3" xfId="26211"/>
    <cellStyle name="Vírgula 2 2 3 2 4 2 4" xfId="16794"/>
    <cellStyle name="Vírgula 2 2 3 2 4 3" xfId="7378"/>
    <cellStyle name="Vírgula 2 2 3 2 4 3 2" xfId="10890"/>
    <cellStyle name="Vírgula 2 2 3 2 4 3 2 2" xfId="33871"/>
    <cellStyle name="Vírgula 2 2 3 2 4 3 2 3" xfId="22699"/>
    <cellStyle name="Vírgula 2 2 3 2 4 3 3" xfId="30359"/>
    <cellStyle name="Vírgula 2 2 3 2 4 3 4" xfId="15038"/>
    <cellStyle name="Vírgula 2 2 3 2 4 4" xfId="4502"/>
    <cellStyle name="Vírgula 2 2 3 2 4 4 2" xfId="27483"/>
    <cellStyle name="Vírgula 2 2 3 2 4 4 3" xfId="18550"/>
    <cellStyle name="Vírgula 2 2 3 2 4 5" xfId="24455"/>
    <cellStyle name="Vírgula 2 2 3 2 4 6" xfId="13282"/>
    <cellStyle name="Vírgula 2 2 3 2 5" xfId="838"/>
    <cellStyle name="Vírgula 2 2 3 2 5 2" xfId="2594"/>
    <cellStyle name="Vírgula 2 2 3 2 5 2 2" xfId="8498"/>
    <cellStyle name="Vírgula 2 2 3 2 5 2 2 2" xfId="31479"/>
    <cellStyle name="Vírgula 2 2 3 2 5 2 2 3" xfId="19670"/>
    <cellStyle name="Vírgula 2 2 3 2 5 2 3" xfId="25575"/>
    <cellStyle name="Vírgula 2 2 3 2 5 2 4" xfId="16158"/>
    <cellStyle name="Vírgula 2 2 3 2 5 3" xfId="6742"/>
    <cellStyle name="Vírgula 2 2 3 2 5 3 2" xfId="10254"/>
    <cellStyle name="Vírgula 2 2 3 2 5 3 2 2" xfId="33235"/>
    <cellStyle name="Vírgula 2 2 3 2 5 3 2 3" xfId="22063"/>
    <cellStyle name="Vírgula 2 2 3 2 5 3 3" xfId="29723"/>
    <cellStyle name="Vírgula 2 2 3 2 5 3 4" xfId="14402"/>
    <cellStyle name="Vírgula 2 2 3 2 5 4" xfId="5546"/>
    <cellStyle name="Vírgula 2 2 3 2 5 4 2" xfId="28527"/>
    <cellStyle name="Vírgula 2 2 3 2 5 4 3" xfId="17914"/>
    <cellStyle name="Vírgula 2 2 3 2 5 5" xfId="23819"/>
    <cellStyle name="Vírgula 2 2 3 2 5 6" xfId="12646"/>
    <cellStyle name="Vírgula 2 2 3 2 6" xfId="2187"/>
    <cellStyle name="Vírgula 2 2 3 2 6 2" xfId="8091"/>
    <cellStyle name="Vírgula 2 2 3 2 6 2 2" xfId="31072"/>
    <cellStyle name="Vírgula 2 2 3 2 6 2 3" xfId="19263"/>
    <cellStyle name="Vírgula 2 2 3 2 6 3" xfId="25168"/>
    <cellStyle name="Vírgula 2 2 3 2 6 4" xfId="15751"/>
    <cellStyle name="Vírgula 2 2 3 2 7" xfId="6335"/>
    <cellStyle name="Vírgula 2 2 3 2 7 2" xfId="9847"/>
    <cellStyle name="Vírgula 2 2 3 2 7 2 2" xfId="32828"/>
    <cellStyle name="Vírgula 2 2 3 2 7 2 3" xfId="21656"/>
    <cellStyle name="Vírgula 2 2 3 2 7 3" xfId="29316"/>
    <cellStyle name="Vírgula 2 2 3 2 7 4" xfId="13995"/>
    <cellStyle name="Vírgula 2 2 3 2 8" xfId="5215"/>
    <cellStyle name="Vírgula 2 2 3 2 8 2" xfId="21019"/>
    <cellStyle name="Vírgula 2 2 3 2 8 3" xfId="28196"/>
    <cellStyle name="Vírgula 2 2 3 2 8 4" xfId="12239"/>
    <cellStyle name="Vírgula 2 2 3 2 9" xfId="3866"/>
    <cellStyle name="Vírgula 2 2 3 2 9 2" xfId="26847"/>
    <cellStyle name="Vírgula 2 2 3 2 9 3" xfId="17507"/>
    <cellStyle name="Vírgula 2 2 3 3" xfId="349"/>
    <cellStyle name="Vírgula 2 2 3 3 2" xfId="1633"/>
    <cellStyle name="Vírgula 2 2 3 3 2 2" xfId="3389"/>
    <cellStyle name="Vírgula 2 2 3 3 2 2 2" xfId="9293"/>
    <cellStyle name="Vírgula 2 2 3 3 2 2 2 2" xfId="32274"/>
    <cellStyle name="Vírgula 2 2 3 3 2 2 2 3" xfId="20465"/>
    <cellStyle name="Vírgula 2 2 3 3 2 2 3" xfId="26370"/>
    <cellStyle name="Vírgula 2 2 3 3 2 2 4" xfId="16953"/>
    <cellStyle name="Vírgula 2 2 3 3 2 3" xfId="7537"/>
    <cellStyle name="Vírgula 2 2 3 3 2 3 2" xfId="11049"/>
    <cellStyle name="Vírgula 2 2 3 3 2 3 2 2" xfId="34030"/>
    <cellStyle name="Vírgula 2 2 3 3 2 3 2 3" xfId="22858"/>
    <cellStyle name="Vírgula 2 2 3 3 2 3 3" xfId="30518"/>
    <cellStyle name="Vírgula 2 2 3 3 2 3 4" xfId="15197"/>
    <cellStyle name="Vírgula 2 2 3 3 2 4" xfId="4661"/>
    <cellStyle name="Vírgula 2 2 3 3 2 4 2" xfId="27642"/>
    <cellStyle name="Vírgula 2 2 3 3 2 4 3" xfId="18709"/>
    <cellStyle name="Vírgula 2 2 3 3 2 5" xfId="24614"/>
    <cellStyle name="Vírgula 2 2 3 3 2 6" xfId="13441"/>
    <cellStyle name="Vírgula 2 2 3 3 3" xfId="997"/>
    <cellStyle name="Vírgula 2 2 3 3 3 2" xfId="2753"/>
    <cellStyle name="Vírgula 2 2 3 3 3 2 2" xfId="8657"/>
    <cellStyle name="Vírgula 2 2 3 3 3 2 2 2" xfId="31638"/>
    <cellStyle name="Vírgula 2 2 3 3 3 2 2 3" xfId="19829"/>
    <cellStyle name="Vírgula 2 2 3 3 3 2 3" xfId="25734"/>
    <cellStyle name="Vírgula 2 2 3 3 3 2 4" xfId="16317"/>
    <cellStyle name="Vírgula 2 2 3 3 3 3" xfId="6901"/>
    <cellStyle name="Vírgula 2 2 3 3 3 3 2" xfId="10413"/>
    <cellStyle name="Vírgula 2 2 3 3 3 3 2 2" xfId="33394"/>
    <cellStyle name="Vírgula 2 2 3 3 3 3 2 3" xfId="22222"/>
    <cellStyle name="Vírgula 2 2 3 3 3 3 3" xfId="29882"/>
    <cellStyle name="Vírgula 2 2 3 3 3 3 4" xfId="14561"/>
    <cellStyle name="Vírgula 2 2 3 3 3 4" xfId="5705"/>
    <cellStyle name="Vírgula 2 2 3 3 3 4 2" xfId="28686"/>
    <cellStyle name="Vírgula 2 2 3 3 3 4 3" xfId="18073"/>
    <cellStyle name="Vírgula 2 2 3 3 3 5" xfId="23978"/>
    <cellStyle name="Vírgula 2 2 3 3 3 6" xfId="12805"/>
    <cellStyle name="Vírgula 2 2 3 3 4" xfId="2108"/>
    <cellStyle name="Vírgula 2 2 3 3 4 2" xfId="8012"/>
    <cellStyle name="Vírgula 2 2 3 3 4 2 2" xfId="30993"/>
    <cellStyle name="Vírgula 2 2 3 3 4 2 3" xfId="19184"/>
    <cellStyle name="Vírgula 2 2 3 3 4 3" xfId="25089"/>
    <cellStyle name="Vírgula 2 2 3 3 4 4" xfId="15672"/>
    <cellStyle name="Vírgula 2 2 3 3 5" xfId="6256"/>
    <cellStyle name="Vírgula 2 2 3 3 5 2" xfId="9768"/>
    <cellStyle name="Vírgula 2 2 3 3 5 2 2" xfId="32749"/>
    <cellStyle name="Vírgula 2 2 3 3 5 2 3" xfId="21577"/>
    <cellStyle name="Vírgula 2 2 3 3 5 3" xfId="29237"/>
    <cellStyle name="Vírgula 2 2 3 3 5 4" xfId="13916"/>
    <cellStyle name="Vírgula 2 2 3 3 6" xfId="5136"/>
    <cellStyle name="Vírgula 2 2 3 3 6 2" xfId="20940"/>
    <cellStyle name="Vírgula 2 2 3 3 6 3" xfId="28117"/>
    <cellStyle name="Vírgula 2 2 3 3 6 4" xfId="12160"/>
    <cellStyle name="Vírgula 2 2 3 3 7" xfId="4025"/>
    <cellStyle name="Vírgula 2 2 3 3 7 2" xfId="27006"/>
    <cellStyle name="Vírgula 2 2 3 3 7 3" xfId="17428"/>
    <cellStyle name="Vírgula 2 2 3 3 8" xfId="23333"/>
    <cellStyle name="Vírgula 2 2 3 3 9" xfId="11685"/>
    <cellStyle name="Vírgula 2 2 3 4" xfId="505"/>
    <cellStyle name="Vírgula 2 2 3 4 2" xfId="1788"/>
    <cellStyle name="Vírgula 2 2 3 4 2 2" xfId="3544"/>
    <cellStyle name="Vírgula 2 2 3 4 2 2 2" xfId="9448"/>
    <cellStyle name="Vírgula 2 2 3 4 2 2 2 2" xfId="32429"/>
    <cellStyle name="Vírgula 2 2 3 4 2 2 2 3" xfId="20620"/>
    <cellStyle name="Vírgula 2 2 3 4 2 2 3" xfId="26525"/>
    <cellStyle name="Vírgula 2 2 3 4 2 2 4" xfId="17108"/>
    <cellStyle name="Vírgula 2 2 3 4 2 3" xfId="7692"/>
    <cellStyle name="Vírgula 2 2 3 4 2 3 2" xfId="11204"/>
    <cellStyle name="Vírgula 2 2 3 4 2 3 2 2" xfId="34185"/>
    <cellStyle name="Vírgula 2 2 3 4 2 3 2 3" xfId="23013"/>
    <cellStyle name="Vírgula 2 2 3 4 2 3 3" xfId="30673"/>
    <cellStyle name="Vírgula 2 2 3 4 2 3 4" xfId="15352"/>
    <cellStyle name="Vírgula 2 2 3 4 2 4" xfId="4816"/>
    <cellStyle name="Vírgula 2 2 3 4 2 4 2" xfId="27797"/>
    <cellStyle name="Vírgula 2 2 3 4 2 4 3" xfId="18864"/>
    <cellStyle name="Vírgula 2 2 3 4 2 5" xfId="24769"/>
    <cellStyle name="Vírgula 2 2 3 4 2 6" xfId="13596"/>
    <cellStyle name="Vírgula 2 2 3 4 3" xfId="1152"/>
    <cellStyle name="Vírgula 2 2 3 4 3 2" xfId="2908"/>
    <cellStyle name="Vírgula 2 2 3 4 3 2 2" xfId="8812"/>
    <cellStyle name="Vírgula 2 2 3 4 3 2 2 2" xfId="31793"/>
    <cellStyle name="Vírgula 2 2 3 4 3 2 2 3" xfId="19984"/>
    <cellStyle name="Vírgula 2 2 3 4 3 2 3" xfId="25889"/>
    <cellStyle name="Vírgula 2 2 3 4 3 2 4" xfId="16472"/>
    <cellStyle name="Vírgula 2 2 3 4 3 3" xfId="7056"/>
    <cellStyle name="Vírgula 2 2 3 4 3 3 2" xfId="10568"/>
    <cellStyle name="Vírgula 2 2 3 4 3 3 2 2" xfId="33549"/>
    <cellStyle name="Vírgula 2 2 3 4 3 3 2 3" xfId="22377"/>
    <cellStyle name="Vírgula 2 2 3 4 3 3 3" xfId="30037"/>
    <cellStyle name="Vírgula 2 2 3 4 3 3 4" xfId="14716"/>
    <cellStyle name="Vírgula 2 2 3 4 3 4" xfId="5860"/>
    <cellStyle name="Vírgula 2 2 3 4 3 4 2" xfId="28841"/>
    <cellStyle name="Vírgula 2 2 3 4 3 4 3" xfId="18228"/>
    <cellStyle name="Vírgula 2 2 3 4 3 5" xfId="24133"/>
    <cellStyle name="Vírgula 2 2 3 4 3 6" xfId="12960"/>
    <cellStyle name="Vírgula 2 2 3 4 4" xfId="2263"/>
    <cellStyle name="Vírgula 2 2 3 4 4 2" xfId="8167"/>
    <cellStyle name="Vírgula 2 2 3 4 4 2 2" xfId="31148"/>
    <cellStyle name="Vírgula 2 2 3 4 4 2 3" xfId="19339"/>
    <cellStyle name="Vírgula 2 2 3 4 4 3" xfId="25244"/>
    <cellStyle name="Vírgula 2 2 3 4 4 4" xfId="15827"/>
    <cellStyle name="Vírgula 2 2 3 4 5" xfId="6411"/>
    <cellStyle name="Vírgula 2 2 3 4 5 2" xfId="9923"/>
    <cellStyle name="Vírgula 2 2 3 4 5 2 2" xfId="32904"/>
    <cellStyle name="Vírgula 2 2 3 4 5 2 3" xfId="21732"/>
    <cellStyle name="Vírgula 2 2 3 4 5 3" xfId="29392"/>
    <cellStyle name="Vírgula 2 2 3 4 5 4" xfId="14071"/>
    <cellStyle name="Vírgula 2 2 3 4 6" xfId="5291"/>
    <cellStyle name="Vírgula 2 2 3 4 6 2" xfId="21095"/>
    <cellStyle name="Vírgula 2 2 3 4 6 3" xfId="28272"/>
    <cellStyle name="Vírgula 2 2 3 4 6 4" xfId="12315"/>
    <cellStyle name="Vírgula 2 2 3 4 7" xfId="4180"/>
    <cellStyle name="Vírgula 2 2 3 4 7 2" xfId="27161"/>
    <cellStyle name="Vírgula 2 2 3 4 7 3" xfId="17583"/>
    <cellStyle name="Vírgula 2 2 3 4 8" xfId="23488"/>
    <cellStyle name="Vírgula 2 2 3 4 9" xfId="11840"/>
    <cellStyle name="Vírgula 2 2 3 5" xfId="923"/>
    <cellStyle name="Vírgula 2 2 3 5 2" xfId="1559"/>
    <cellStyle name="Vírgula 2 2 3 5 2 2" xfId="3315"/>
    <cellStyle name="Vírgula 2 2 3 5 2 2 2" xfId="9219"/>
    <cellStyle name="Vírgula 2 2 3 5 2 2 2 2" xfId="32200"/>
    <cellStyle name="Vírgula 2 2 3 5 2 2 2 3" xfId="20391"/>
    <cellStyle name="Vírgula 2 2 3 5 2 2 3" xfId="26296"/>
    <cellStyle name="Vírgula 2 2 3 5 2 2 4" xfId="16879"/>
    <cellStyle name="Vírgula 2 2 3 5 2 3" xfId="7463"/>
    <cellStyle name="Vírgula 2 2 3 5 2 3 2" xfId="10975"/>
    <cellStyle name="Vírgula 2 2 3 5 2 3 2 2" xfId="33956"/>
    <cellStyle name="Vírgula 2 2 3 5 2 3 2 3" xfId="22784"/>
    <cellStyle name="Vírgula 2 2 3 5 2 3 3" xfId="30444"/>
    <cellStyle name="Vírgula 2 2 3 5 2 3 4" xfId="15123"/>
    <cellStyle name="Vírgula 2 2 3 5 2 4" xfId="4587"/>
    <cellStyle name="Vírgula 2 2 3 5 2 4 2" xfId="27568"/>
    <cellStyle name="Vírgula 2 2 3 5 2 4 3" xfId="18635"/>
    <cellStyle name="Vírgula 2 2 3 5 2 5" xfId="24540"/>
    <cellStyle name="Vírgula 2 2 3 5 2 6" xfId="13367"/>
    <cellStyle name="Vírgula 2 2 3 5 3" xfId="2679"/>
    <cellStyle name="Vírgula 2 2 3 5 3 2" xfId="8583"/>
    <cellStyle name="Vírgula 2 2 3 5 3 2 2" xfId="31564"/>
    <cellStyle name="Vírgula 2 2 3 5 3 2 3" xfId="19755"/>
    <cellStyle name="Vírgula 2 2 3 5 3 3" xfId="25660"/>
    <cellStyle name="Vírgula 2 2 3 5 3 4" xfId="16243"/>
    <cellStyle name="Vírgula 2 2 3 5 4" xfId="6827"/>
    <cellStyle name="Vírgula 2 2 3 5 4 2" xfId="10339"/>
    <cellStyle name="Vírgula 2 2 3 5 4 2 2" xfId="33320"/>
    <cellStyle name="Vírgula 2 2 3 5 4 2 3" xfId="22148"/>
    <cellStyle name="Vírgula 2 2 3 5 4 3" xfId="29808"/>
    <cellStyle name="Vírgula 2 2 3 5 4 4" xfId="14487"/>
    <cellStyle name="Vírgula 2 2 3 5 5" xfId="5631"/>
    <cellStyle name="Vírgula 2 2 3 5 5 2" xfId="21265"/>
    <cellStyle name="Vírgula 2 2 3 5 5 3" xfId="28612"/>
    <cellStyle name="Vírgula 2 2 3 5 5 4" xfId="12731"/>
    <cellStyle name="Vírgula 2 2 3 5 6" xfId="3951"/>
    <cellStyle name="Vírgula 2 2 3 5 6 2" xfId="26932"/>
    <cellStyle name="Vírgula 2 2 3 5 6 3" xfId="17999"/>
    <cellStyle name="Vírgula 2 2 3 5 7" xfId="23904"/>
    <cellStyle name="Vírgula 2 2 3 5 8" xfId="11611"/>
    <cellStyle name="Vírgula 2 2 3 6" xfId="1313"/>
    <cellStyle name="Vírgula 2 2 3 6 2" xfId="1949"/>
    <cellStyle name="Vírgula 2 2 3 6 2 2" xfId="3705"/>
    <cellStyle name="Vírgula 2 2 3 6 2 2 2" xfId="9609"/>
    <cellStyle name="Vírgula 2 2 3 6 2 2 2 2" xfId="32590"/>
    <cellStyle name="Vírgula 2 2 3 6 2 2 2 3" xfId="20781"/>
    <cellStyle name="Vírgula 2 2 3 6 2 2 3" xfId="26686"/>
    <cellStyle name="Vírgula 2 2 3 6 2 2 4" xfId="17269"/>
    <cellStyle name="Vírgula 2 2 3 6 2 3" xfId="7853"/>
    <cellStyle name="Vírgula 2 2 3 6 2 3 2" xfId="11365"/>
    <cellStyle name="Vírgula 2 2 3 6 2 3 2 2" xfId="34346"/>
    <cellStyle name="Vírgula 2 2 3 6 2 3 2 3" xfId="23174"/>
    <cellStyle name="Vírgula 2 2 3 6 2 3 3" xfId="30834"/>
    <cellStyle name="Vírgula 2 2 3 6 2 3 4" xfId="15513"/>
    <cellStyle name="Vírgula 2 2 3 6 2 4" xfId="4977"/>
    <cellStyle name="Vírgula 2 2 3 6 2 4 2" xfId="27958"/>
    <cellStyle name="Vírgula 2 2 3 6 2 4 3" xfId="19025"/>
    <cellStyle name="Vírgula 2 2 3 6 2 5" xfId="24930"/>
    <cellStyle name="Vírgula 2 2 3 6 2 6" xfId="13757"/>
    <cellStyle name="Vírgula 2 2 3 6 3" xfId="3069"/>
    <cellStyle name="Vírgula 2 2 3 6 3 2" xfId="8973"/>
    <cellStyle name="Vírgula 2 2 3 6 3 2 2" xfId="31954"/>
    <cellStyle name="Vírgula 2 2 3 6 3 2 3" xfId="20145"/>
    <cellStyle name="Vírgula 2 2 3 6 3 3" xfId="26050"/>
    <cellStyle name="Vírgula 2 2 3 6 3 4" xfId="16633"/>
    <cellStyle name="Vírgula 2 2 3 6 4" xfId="7217"/>
    <cellStyle name="Vírgula 2 2 3 6 4 2" xfId="10729"/>
    <cellStyle name="Vírgula 2 2 3 6 4 2 2" xfId="33710"/>
    <cellStyle name="Vírgula 2 2 3 6 4 2 3" xfId="22538"/>
    <cellStyle name="Vírgula 2 2 3 6 4 3" xfId="30198"/>
    <cellStyle name="Vírgula 2 2 3 6 4 4" xfId="14877"/>
    <cellStyle name="Vírgula 2 2 3 6 5" xfId="6021"/>
    <cellStyle name="Vírgula 2 2 3 6 5 2" xfId="21418"/>
    <cellStyle name="Vírgula 2 2 3 6 5 3" xfId="29002"/>
    <cellStyle name="Vírgula 2 2 3 6 5 4" xfId="13121"/>
    <cellStyle name="Vírgula 2 2 3 6 6" xfId="4341"/>
    <cellStyle name="Vírgula 2 2 3 6 6 2" xfId="27322"/>
    <cellStyle name="Vírgula 2 2 3 6 6 3" xfId="18389"/>
    <cellStyle name="Vírgula 2 2 3 6 7" xfId="24294"/>
    <cellStyle name="Vírgula 2 2 3 6 8" xfId="12001"/>
    <cellStyle name="Vírgula 2 2 3 7" xfId="753"/>
    <cellStyle name="Vírgula 2 2 3 7 2" xfId="2509"/>
    <cellStyle name="Vírgula 2 2 3 7 2 2" xfId="8413"/>
    <cellStyle name="Vírgula 2 2 3 7 2 2 2" xfId="31394"/>
    <cellStyle name="Vírgula 2 2 3 7 2 2 3" xfId="19585"/>
    <cellStyle name="Vírgula 2 2 3 7 2 3" xfId="25490"/>
    <cellStyle name="Vírgula 2 2 3 7 2 4" xfId="16073"/>
    <cellStyle name="Vírgula 2 2 3 7 3" xfId="6657"/>
    <cellStyle name="Vírgula 2 2 3 7 3 2" xfId="10169"/>
    <cellStyle name="Vírgula 2 2 3 7 3 2 2" xfId="33150"/>
    <cellStyle name="Vírgula 2 2 3 7 3 2 3" xfId="21978"/>
    <cellStyle name="Vírgula 2 2 3 7 3 3" xfId="29638"/>
    <cellStyle name="Vírgula 2 2 3 7 3 4" xfId="14317"/>
    <cellStyle name="Vírgula 2 2 3 7 4" xfId="4417"/>
    <cellStyle name="Vírgula 2 2 3 7 4 2" xfId="27398"/>
    <cellStyle name="Vírgula 2 2 3 7 4 3" xfId="17829"/>
    <cellStyle name="Vírgula 2 2 3 7 5" xfId="23734"/>
    <cellStyle name="Vírgula 2 2 3 7 6" xfId="12561"/>
    <cellStyle name="Vírgula 2 2 3 8" xfId="1389"/>
    <cellStyle name="Vírgula 2 2 3 8 2" xfId="3145"/>
    <cellStyle name="Vírgula 2 2 3 8 2 2" xfId="9049"/>
    <cellStyle name="Vírgula 2 2 3 8 2 2 2" xfId="32030"/>
    <cellStyle name="Vírgula 2 2 3 8 2 2 3" xfId="20221"/>
    <cellStyle name="Vírgula 2 2 3 8 2 3" xfId="26126"/>
    <cellStyle name="Vírgula 2 2 3 8 2 4" xfId="16709"/>
    <cellStyle name="Vírgula 2 2 3 8 3" xfId="7293"/>
    <cellStyle name="Vírgula 2 2 3 8 3 2" xfId="10805"/>
    <cellStyle name="Vírgula 2 2 3 8 3 2 2" xfId="33786"/>
    <cellStyle name="Vírgula 2 2 3 8 3 2 3" xfId="22614"/>
    <cellStyle name="Vírgula 2 2 3 8 3 3" xfId="30274"/>
    <cellStyle name="Vírgula 2 2 3 8 3 4" xfId="14953"/>
    <cellStyle name="Vírgula 2 2 3 8 4" xfId="6097"/>
    <cellStyle name="Vírgula 2 2 3 8 4 2" xfId="29078"/>
    <cellStyle name="Vírgula 2 2 3 8 4 3" xfId="18465"/>
    <cellStyle name="Vírgula 2 2 3 8 5" xfId="24370"/>
    <cellStyle name="Vírgula 2 2 3 8 6" xfId="13197"/>
    <cellStyle name="Vírgula 2 2 3 9" xfId="676"/>
    <cellStyle name="Vírgula 2 2 3 9 2" xfId="2433"/>
    <cellStyle name="Vírgula 2 2 3 9 2 2" xfId="8337"/>
    <cellStyle name="Vírgula 2 2 3 9 2 2 2" xfId="31318"/>
    <cellStyle name="Vírgula 2 2 3 9 2 2 3" xfId="19509"/>
    <cellStyle name="Vírgula 2 2 3 9 2 3" xfId="25414"/>
    <cellStyle name="Vírgula 2 2 3 9 2 4" xfId="15997"/>
    <cellStyle name="Vírgula 2 2 3 9 3" xfId="6581"/>
    <cellStyle name="Vírgula 2 2 3 9 3 2" xfId="10093"/>
    <cellStyle name="Vírgula 2 2 3 9 3 2 2" xfId="33074"/>
    <cellStyle name="Vírgula 2 2 3 9 3 2 3" xfId="21902"/>
    <cellStyle name="Vírgula 2 2 3 9 3 3" xfId="29562"/>
    <cellStyle name="Vírgula 2 2 3 9 3 4" xfId="14241"/>
    <cellStyle name="Vírgula 2 2 3 9 4" xfId="5461"/>
    <cellStyle name="Vírgula 2 2 3 9 4 2" xfId="28442"/>
    <cellStyle name="Vírgula 2 2 3 9 4 3" xfId="17753"/>
    <cellStyle name="Vírgula 2 2 3 9 5" xfId="23658"/>
    <cellStyle name="Vírgula 2 2 3 9 6" xfId="12485"/>
    <cellStyle name="Vírgula 2 2 4" xfId="311"/>
    <cellStyle name="Vírgula 2 2 4 10" xfId="2070"/>
    <cellStyle name="Vírgula 2 2 4 10 2" xfId="7974"/>
    <cellStyle name="Vírgula 2 2 4 10 2 2" xfId="30955"/>
    <cellStyle name="Vírgula 2 2 4 10 2 3" xfId="19146"/>
    <cellStyle name="Vírgula 2 2 4 10 3" xfId="25051"/>
    <cellStyle name="Vírgula 2 2 4 10 4" xfId="15634"/>
    <cellStyle name="Vírgula 2 2 4 11" xfId="6218"/>
    <cellStyle name="Vírgula 2 2 4 11 2" xfId="9730"/>
    <cellStyle name="Vírgula 2 2 4 11 2 2" xfId="32711"/>
    <cellStyle name="Vírgula 2 2 4 11 2 3" xfId="21539"/>
    <cellStyle name="Vírgula 2 2 4 11 3" xfId="29199"/>
    <cellStyle name="Vírgula 2 2 4 11 4" xfId="13878"/>
    <cellStyle name="Vírgula 2 2 4 12" xfId="5098"/>
    <cellStyle name="Vírgula 2 2 4 12 2" xfId="20902"/>
    <cellStyle name="Vírgula 2 2 4 12 3" xfId="28079"/>
    <cellStyle name="Vírgula 2 2 4 12 4" xfId="12122"/>
    <cellStyle name="Vírgula 2 2 4 13" xfId="3817"/>
    <cellStyle name="Vírgula 2 2 4 13 2" xfId="26798"/>
    <cellStyle name="Vírgula 2 2 4 13 3" xfId="17390"/>
    <cellStyle name="Vírgula 2 2 4 14" xfId="23295"/>
    <cellStyle name="Vírgula 2 2 4 15" xfId="11477"/>
    <cellStyle name="Vírgula 2 2 4 2" xfId="465"/>
    <cellStyle name="Vírgula 2 2 4 2 10" xfId="23448"/>
    <cellStyle name="Vírgula 2 2 4 2 11" xfId="11562"/>
    <cellStyle name="Vírgula 2 2 4 2 2" xfId="626"/>
    <cellStyle name="Vírgula 2 2 4 2 2 2" xfId="1909"/>
    <cellStyle name="Vírgula 2 2 4 2 2 2 2" xfId="3665"/>
    <cellStyle name="Vírgula 2 2 4 2 2 2 2 2" xfId="9569"/>
    <cellStyle name="Vírgula 2 2 4 2 2 2 2 2 2" xfId="32550"/>
    <cellStyle name="Vírgula 2 2 4 2 2 2 2 2 3" xfId="20741"/>
    <cellStyle name="Vírgula 2 2 4 2 2 2 2 3" xfId="26646"/>
    <cellStyle name="Vírgula 2 2 4 2 2 2 2 4" xfId="17229"/>
    <cellStyle name="Vírgula 2 2 4 2 2 2 3" xfId="7813"/>
    <cellStyle name="Vírgula 2 2 4 2 2 2 3 2" xfId="11325"/>
    <cellStyle name="Vírgula 2 2 4 2 2 2 3 2 2" xfId="34306"/>
    <cellStyle name="Vírgula 2 2 4 2 2 2 3 2 3" xfId="23134"/>
    <cellStyle name="Vírgula 2 2 4 2 2 2 3 3" xfId="30794"/>
    <cellStyle name="Vírgula 2 2 4 2 2 2 3 4" xfId="15473"/>
    <cellStyle name="Vírgula 2 2 4 2 2 2 4" xfId="4937"/>
    <cellStyle name="Vírgula 2 2 4 2 2 2 4 2" xfId="27918"/>
    <cellStyle name="Vírgula 2 2 4 2 2 2 4 3" xfId="18985"/>
    <cellStyle name="Vírgula 2 2 4 2 2 2 5" xfId="24890"/>
    <cellStyle name="Vírgula 2 2 4 2 2 2 6" xfId="13717"/>
    <cellStyle name="Vírgula 2 2 4 2 2 3" xfId="1273"/>
    <cellStyle name="Vírgula 2 2 4 2 2 3 2" xfId="3029"/>
    <cellStyle name="Vírgula 2 2 4 2 2 3 2 2" xfId="8933"/>
    <cellStyle name="Vírgula 2 2 4 2 2 3 2 2 2" xfId="31914"/>
    <cellStyle name="Vírgula 2 2 4 2 2 3 2 2 3" xfId="20105"/>
    <cellStyle name="Vírgula 2 2 4 2 2 3 2 3" xfId="26010"/>
    <cellStyle name="Vírgula 2 2 4 2 2 3 2 4" xfId="16593"/>
    <cellStyle name="Vírgula 2 2 4 2 2 3 3" xfId="7177"/>
    <cellStyle name="Vírgula 2 2 4 2 2 3 3 2" xfId="10689"/>
    <cellStyle name="Vírgula 2 2 4 2 2 3 3 2 2" xfId="33670"/>
    <cellStyle name="Vírgula 2 2 4 2 2 3 3 2 3" xfId="22498"/>
    <cellStyle name="Vírgula 2 2 4 2 2 3 3 3" xfId="30158"/>
    <cellStyle name="Vírgula 2 2 4 2 2 3 3 4" xfId="14837"/>
    <cellStyle name="Vírgula 2 2 4 2 2 3 4" xfId="5981"/>
    <cellStyle name="Vírgula 2 2 4 2 2 3 4 2" xfId="28962"/>
    <cellStyle name="Vírgula 2 2 4 2 2 3 4 3" xfId="18349"/>
    <cellStyle name="Vírgula 2 2 4 2 2 3 5" xfId="24254"/>
    <cellStyle name="Vírgula 2 2 4 2 2 3 6" xfId="13081"/>
    <cellStyle name="Vírgula 2 2 4 2 2 4" xfId="2384"/>
    <cellStyle name="Vírgula 2 2 4 2 2 4 2" xfId="8288"/>
    <cellStyle name="Vírgula 2 2 4 2 2 4 2 2" xfId="31269"/>
    <cellStyle name="Vírgula 2 2 4 2 2 4 2 3" xfId="19460"/>
    <cellStyle name="Vírgula 2 2 4 2 2 4 3" xfId="25365"/>
    <cellStyle name="Vírgula 2 2 4 2 2 4 4" xfId="15948"/>
    <cellStyle name="Vírgula 2 2 4 2 2 5" xfId="6532"/>
    <cellStyle name="Vírgula 2 2 4 2 2 5 2" xfId="10044"/>
    <cellStyle name="Vírgula 2 2 4 2 2 5 2 2" xfId="33025"/>
    <cellStyle name="Vírgula 2 2 4 2 2 5 2 3" xfId="21853"/>
    <cellStyle name="Vírgula 2 2 4 2 2 5 3" xfId="29513"/>
    <cellStyle name="Vírgula 2 2 4 2 2 5 4" xfId="14192"/>
    <cellStyle name="Vírgula 2 2 4 2 2 6" xfId="5412"/>
    <cellStyle name="Vírgula 2 2 4 2 2 6 2" xfId="21216"/>
    <cellStyle name="Vírgula 2 2 4 2 2 6 3" xfId="28393"/>
    <cellStyle name="Vírgula 2 2 4 2 2 6 4" xfId="12436"/>
    <cellStyle name="Vírgula 2 2 4 2 2 7" xfId="4301"/>
    <cellStyle name="Vírgula 2 2 4 2 2 7 2" xfId="27282"/>
    <cellStyle name="Vírgula 2 2 4 2 2 7 3" xfId="17704"/>
    <cellStyle name="Vírgula 2 2 4 2 2 8" xfId="23609"/>
    <cellStyle name="Vírgula 2 2 4 2 2 9" xfId="11961"/>
    <cellStyle name="Vírgula 2 2 4 2 3" xfId="1112"/>
    <cellStyle name="Vírgula 2 2 4 2 3 2" xfId="1748"/>
    <cellStyle name="Vírgula 2 2 4 2 3 2 2" xfId="3504"/>
    <cellStyle name="Vírgula 2 2 4 2 3 2 2 2" xfId="9408"/>
    <cellStyle name="Vírgula 2 2 4 2 3 2 2 2 2" xfId="32389"/>
    <cellStyle name="Vírgula 2 2 4 2 3 2 2 2 3" xfId="20580"/>
    <cellStyle name="Vírgula 2 2 4 2 3 2 2 3" xfId="26485"/>
    <cellStyle name="Vírgula 2 2 4 2 3 2 2 4" xfId="17068"/>
    <cellStyle name="Vírgula 2 2 4 2 3 2 3" xfId="7652"/>
    <cellStyle name="Vírgula 2 2 4 2 3 2 3 2" xfId="11164"/>
    <cellStyle name="Vírgula 2 2 4 2 3 2 3 2 2" xfId="34145"/>
    <cellStyle name="Vírgula 2 2 4 2 3 2 3 2 3" xfId="22973"/>
    <cellStyle name="Vírgula 2 2 4 2 3 2 3 3" xfId="30633"/>
    <cellStyle name="Vírgula 2 2 4 2 3 2 3 4" xfId="15312"/>
    <cellStyle name="Vírgula 2 2 4 2 3 2 4" xfId="4776"/>
    <cellStyle name="Vírgula 2 2 4 2 3 2 4 2" xfId="27757"/>
    <cellStyle name="Vírgula 2 2 4 2 3 2 4 3" xfId="18824"/>
    <cellStyle name="Vírgula 2 2 4 2 3 2 5" xfId="24729"/>
    <cellStyle name="Vírgula 2 2 4 2 3 2 6" xfId="13556"/>
    <cellStyle name="Vírgula 2 2 4 2 3 3" xfId="2868"/>
    <cellStyle name="Vírgula 2 2 4 2 3 3 2" xfId="8772"/>
    <cellStyle name="Vírgula 2 2 4 2 3 3 2 2" xfId="31753"/>
    <cellStyle name="Vírgula 2 2 4 2 3 3 2 3" xfId="19944"/>
    <cellStyle name="Vírgula 2 2 4 2 3 3 3" xfId="25849"/>
    <cellStyle name="Vírgula 2 2 4 2 3 3 4" xfId="16432"/>
    <cellStyle name="Vírgula 2 2 4 2 3 4" xfId="7016"/>
    <cellStyle name="Vírgula 2 2 4 2 3 4 2" xfId="10528"/>
    <cellStyle name="Vírgula 2 2 4 2 3 4 2 2" xfId="33509"/>
    <cellStyle name="Vírgula 2 2 4 2 3 4 2 3" xfId="22337"/>
    <cellStyle name="Vírgula 2 2 4 2 3 4 3" xfId="29997"/>
    <cellStyle name="Vírgula 2 2 4 2 3 4 4" xfId="14676"/>
    <cellStyle name="Vírgula 2 2 4 2 3 5" xfId="5820"/>
    <cellStyle name="Vírgula 2 2 4 2 3 5 2" xfId="21378"/>
    <cellStyle name="Vírgula 2 2 4 2 3 5 3" xfId="28801"/>
    <cellStyle name="Vírgula 2 2 4 2 3 5 4" xfId="12920"/>
    <cellStyle name="Vírgula 2 2 4 2 3 6" xfId="4140"/>
    <cellStyle name="Vírgula 2 2 4 2 3 6 2" xfId="27121"/>
    <cellStyle name="Vírgula 2 2 4 2 3 6 3" xfId="18188"/>
    <cellStyle name="Vírgula 2 2 4 2 3 7" xfId="24093"/>
    <cellStyle name="Vírgula 2 2 4 2 3 8" xfId="11800"/>
    <cellStyle name="Vírgula 2 2 4 2 4" xfId="1510"/>
    <cellStyle name="Vírgula 2 2 4 2 4 2" xfId="3266"/>
    <cellStyle name="Vírgula 2 2 4 2 4 2 2" xfId="9170"/>
    <cellStyle name="Vírgula 2 2 4 2 4 2 2 2" xfId="32151"/>
    <cellStyle name="Vírgula 2 2 4 2 4 2 2 3" xfId="20342"/>
    <cellStyle name="Vírgula 2 2 4 2 4 2 3" xfId="26247"/>
    <cellStyle name="Vírgula 2 2 4 2 4 2 4" xfId="16830"/>
    <cellStyle name="Vírgula 2 2 4 2 4 3" xfId="7414"/>
    <cellStyle name="Vírgula 2 2 4 2 4 3 2" xfId="10926"/>
    <cellStyle name="Vírgula 2 2 4 2 4 3 2 2" xfId="33907"/>
    <cellStyle name="Vírgula 2 2 4 2 4 3 2 3" xfId="22735"/>
    <cellStyle name="Vírgula 2 2 4 2 4 3 3" xfId="30395"/>
    <cellStyle name="Vírgula 2 2 4 2 4 3 4" xfId="15074"/>
    <cellStyle name="Vírgula 2 2 4 2 4 4" xfId="4538"/>
    <cellStyle name="Vírgula 2 2 4 2 4 4 2" xfId="27519"/>
    <cellStyle name="Vírgula 2 2 4 2 4 4 3" xfId="18586"/>
    <cellStyle name="Vírgula 2 2 4 2 4 5" xfId="24491"/>
    <cellStyle name="Vírgula 2 2 4 2 4 6" xfId="13318"/>
    <cellStyle name="Vírgula 2 2 4 2 5" xfId="874"/>
    <cellStyle name="Vírgula 2 2 4 2 5 2" xfId="2630"/>
    <cellStyle name="Vírgula 2 2 4 2 5 2 2" xfId="8534"/>
    <cellStyle name="Vírgula 2 2 4 2 5 2 2 2" xfId="31515"/>
    <cellStyle name="Vírgula 2 2 4 2 5 2 2 3" xfId="19706"/>
    <cellStyle name="Vírgula 2 2 4 2 5 2 3" xfId="25611"/>
    <cellStyle name="Vírgula 2 2 4 2 5 2 4" xfId="16194"/>
    <cellStyle name="Vírgula 2 2 4 2 5 3" xfId="6778"/>
    <cellStyle name="Vírgula 2 2 4 2 5 3 2" xfId="10290"/>
    <cellStyle name="Vírgula 2 2 4 2 5 3 2 2" xfId="33271"/>
    <cellStyle name="Vírgula 2 2 4 2 5 3 2 3" xfId="22099"/>
    <cellStyle name="Vírgula 2 2 4 2 5 3 3" xfId="29759"/>
    <cellStyle name="Vírgula 2 2 4 2 5 3 4" xfId="14438"/>
    <cellStyle name="Vírgula 2 2 4 2 5 4" xfId="5582"/>
    <cellStyle name="Vírgula 2 2 4 2 5 4 2" xfId="28563"/>
    <cellStyle name="Vírgula 2 2 4 2 5 4 3" xfId="17950"/>
    <cellStyle name="Vírgula 2 2 4 2 5 5" xfId="23855"/>
    <cellStyle name="Vírgula 2 2 4 2 5 6" xfId="12682"/>
    <cellStyle name="Vírgula 2 2 4 2 6" xfId="2223"/>
    <cellStyle name="Vírgula 2 2 4 2 6 2" xfId="8127"/>
    <cellStyle name="Vírgula 2 2 4 2 6 2 2" xfId="31108"/>
    <cellStyle name="Vírgula 2 2 4 2 6 2 3" xfId="19299"/>
    <cellStyle name="Vírgula 2 2 4 2 6 3" xfId="25204"/>
    <cellStyle name="Vírgula 2 2 4 2 6 4" xfId="15787"/>
    <cellStyle name="Vírgula 2 2 4 2 7" xfId="6371"/>
    <cellStyle name="Vírgula 2 2 4 2 7 2" xfId="9883"/>
    <cellStyle name="Vírgula 2 2 4 2 7 2 2" xfId="32864"/>
    <cellStyle name="Vírgula 2 2 4 2 7 2 3" xfId="21692"/>
    <cellStyle name="Vírgula 2 2 4 2 7 3" xfId="29352"/>
    <cellStyle name="Vírgula 2 2 4 2 7 4" xfId="14031"/>
    <cellStyle name="Vírgula 2 2 4 2 8" xfId="5251"/>
    <cellStyle name="Vírgula 2 2 4 2 8 2" xfId="21055"/>
    <cellStyle name="Vírgula 2 2 4 2 8 3" xfId="28232"/>
    <cellStyle name="Vírgula 2 2 4 2 8 4" xfId="12275"/>
    <cellStyle name="Vírgula 2 2 4 2 9" xfId="3902"/>
    <cellStyle name="Vírgula 2 2 4 2 9 2" xfId="26883"/>
    <cellStyle name="Vírgula 2 2 4 2 9 3" xfId="17543"/>
    <cellStyle name="Vírgula 2 2 4 3" xfId="379"/>
    <cellStyle name="Vírgula 2 2 4 3 2" xfId="1663"/>
    <cellStyle name="Vírgula 2 2 4 3 2 2" xfId="3419"/>
    <cellStyle name="Vírgula 2 2 4 3 2 2 2" xfId="9323"/>
    <cellStyle name="Vírgula 2 2 4 3 2 2 2 2" xfId="32304"/>
    <cellStyle name="Vírgula 2 2 4 3 2 2 2 3" xfId="20495"/>
    <cellStyle name="Vírgula 2 2 4 3 2 2 3" xfId="26400"/>
    <cellStyle name="Vírgula 2 2 4 3 2 2 4" xfId="16983"/>
    <cellStyle name="Vírgula 2 2 4 3 2 3" xfId="7567"/>
    <cellStyle name="Vírgula 2 2 4 3 2 3 2" xfId="11079"/>
    <cellStyle name="Vírgula 2 2 4 3 2 3 2 2" xfId="34060"/>
    <cellStyle name="Vírgula 2 2 4 3 2 3 2 3" xfId="22888"/>
    <cellStyle name="Vírgula 2 2 4 3 2 3 3" xfId="30548"/>
    <cellStyle name="Vírgula 2 2 4 3 2 3 4" xfId="15227"/>
    <cellStyle name="Vírgula 2 2 4 3 2 4" xfId="4691"/>
    <cellStyle name="Vírgula 2 2 4 3 2 4 2" xfId="27672"/>
    <cellStyle name="Vírgula 2 2 4 3 2 4 3" xfId="18739"/>
    <cellStyle name="Vírgula 2 2 4 3 2 5" xfId="24644"/>
    <cellStyle name="Vírgula 2 2 4 3 2 6" xfId="13471"/>
    <cellStyle name="Vírgula 2 2 4 3 3" xfId="1027"/>
    <cellStyle name="Vírgula 2 2 4 3 3 2" xfId="2783"/>
    <cellStyle name="Vírgula 2 2 4 3 3 2 2" xfId="8687"/>
    <cellStyle name="Vírgula 2 2 4 3 3 2 2 2" xfId="31668"/>
    <cellStyle name="Vírgula 2 2 4 3 3 2 2 3" xfId="19859"/>
    <cellStyle name="Vírgula 2 2 4 3 3 2 3" xfId="25764"/>
    <cellStyle name="Vírgula 2 2 4 3 3 2 4" xfId="16347"/>
    <cellStyle name="Vírgula 2 2 4 3 3 3" xfId="6931"/>
    <cellStyle name="Vírgula 2 2 4 3 3 3 2" xfId="10443"/>
    <cellStyle name="Vírgula 2 2 4 3 3 3 2 2" xfId="33424"/>
    <cellStyle name="Vírgula 2 2 4 3 3 3 2 3" xfId="22252"/>
    <cellStyle name="Vírgula 2 2 4 3 3 3 3" xfId="29912"/>
    <cellStyle name="Vírgula 2 2 4 3 3 3 4" xfId="14591"/>
    <cellStyle name="Vírgula 2 2 4 3 3 4" xfId="5735"/>
    <cellStyle name="Vírgula 2 2 4 3 3 4 2" xfId="28716"/>
    <cellStyle name="Vírgula 2 2 4 3 3 4 3" xfId="18103"/>
    <cellStyle name="Vírgula 2 2 4 3 3 5" xfId="24008"/>
    <cellStyle name="Vírgula 2 2 4 3 3 6" xfId="12835"/>
    <cellStyle name="Vírgula 2 2 4 3 4" xfId="2138"/>
    <cellStyle name="Vírgula 2 2 4 3 4 2" xfId="8042"/>
    <cellStyle name="Vírgula 2 2 4 3 4 2 2" xfId="31023"/>
    <cellStyle name="Vírgula 2 2 4 3 4 2 3" xfId="19214"/>
    <cellStyle name="Vírgula 2 2 4 3 4 3" xfId="25119"/>
    <cellStyle name="Vírgula 2 2 4 3 4 4" xfId="15702"/>
    <cellStyle name="Vírgula 2 2 4 3 5" xfId="6286"/>
    <cellStyle name="Vírgula 2 2 4 3 5 2" xfId="9798"/>
    <cellStyle name="Vírgula 2 2 4 3 5 2 2" xfId="32779"/>
    <cellStyle name="Vírgula 2 2 4 3 5 2 3" xfId="21607"/>
    <cellStyle name="Vírgula 2 2 4 3 5 3" xfId="29267"/>
    <cellStyle name="Vírgula 2 2 4 3 5 4" xfId="13946"/>
    <cellStyle name="Vírgula 2 2 4 3 6" xfId="5166"/>
    <cellStyle name="Vírgula 2 2 4 3 6 2" xfId="20970"/>
    <cellStyle name="Vírgula 2 2 4 3 6 3" xfId="28147"/>
    <cellStyle name="Vírgula 2 2 4 3 6 4" xfId="12190"/>
    <cellStyle name="Vírgula 2 2 4 3 7" xfId="4055"/>
    <cellStyle name="Vírgula 2 2 4 3 7 2" xfId="27036"/>
    <cellStyle name="Vírgula 2 2 4 3 7 3" xfId="17458"/>
    <cellStyle name="Vírgula 2 2 4 3 8" xfId="23363"/>
    <cellStyle name="Vírgula 2 2 4 3 9" xfId="11715"/>
    <cellStyle name="Vírgula 2 2 4 4" xfId="541"/>
    <cellStyle name="Vírgula 2 2 4 4 2" xfId="1824"/>
    <cellStyle name="Vírgula 2 2 4 4 2 2" xfId="3580"/>
    <cellStyle name="Vírgula 2 2 4 4 2 2 2" xfId="9484"/>
    <cellStyle name="Vírgula 2 2 4 4 2 2 2 2" xfId="32465"/>
    <cellStyle name="Vírgula 2 2 4 4 2 2 2 3" xfId="20656"/>
    <cellStyle name="Vírgula 2 2 4 4 2 2 3" xfId="26561"/>
    <cellStyle name="Vírgula 2 2 4 4 2 2 4" xfId="17144"/>
    <cellStyle name="Vírgula 2 2 4 4 2 3" xfId="7728"/>
    <cellStyle name="Vírgula 2 2 4 4 2 3 2" xfId="11240"/>
    <cellStyle name="Vírgula 2 2 4 4 2 3 2 2" xfId="34221"/>
    <cellStyle name="Vírgula 2 2 4 4 2 3 2 3" xfId="23049"/>
    <cellStyle name="Vírgula 2 2 4 4 2 3 3" xfId="30709"/>
    <cellStyle name="Vírgula 2 2 4 4 2 3 4" xfId="15388"/>
    <cellStyle name="Vírgula 2 2 4 4 2 4" xfId="4852"/>
    <cellStyle name="Vírgula 2 2 4 4 2 4 2" xfId="27833"/>
    <cellStyle name="Vírgula 2 2 4 4 2 4 3" xfId="18900"/>
    <cellStyle name="Vírgula 2 2 4 4 2 5" xfId="24805"/>
    <cellStyle name="Vírgula 2 2 4 4 2 6" xfId="13632"/>
    <cellStyle name="Vírgula 2 2 4 4 3" xfId="1188"/>
    <cellStyle name="Vírgula 2 2 4 4 3 2" xfId="2944"/>
    <cellStyle name="Vírgula 2 2 4 4 3 2 2" xfId="8848"/>
    <cellStyle name="Vírgula 2 2 4 4 3 2 2 2" xfId="31829"/>
    <cellStyle name="Vírgula 2 2 4 4 3 2 2 3" xfId="20020"/>
    <cellStyle name="Vírgula 2 2 4 4 3 2 3" xfId="25925"/>
    <cellStyle name="Vírgula 2 2 4 4 3 2 4" xfId="16508"/>
    <cellStyle name="Vírgula 2 2 4 4 3 3" xfId="7092"/>
    <cellStyle name="Vírgula 2 2 4 4 3 3 2" xfId="10604"/>
    <cellStyle name="Vírgula 2 2 4 4 3 3 2 2" xfId="33585"/>
    <cellStyle name="Vírgula 2 2 4 4 3 3 2 3" xfId="22413"/>
    <cellStyle name="Vírgula 2 2 4 4 3 3 3" xfId="30073"/>
    <cellStyle name="Vírgula 2 2 4 4 3 3 4" xfId="14752"/>
    <cellStyle name="Vírgula 2 2 4 4 3 4" xfId="5896"/>
    <cellStyle name="Vírgula 2 2 4 4 3 4 2" xfId="28877"/>
    <cellStyle name="Vírgula 2 2 4 4 3 4 3" xfId="18264"/>
    <cellStyle name="Vírgula 2 2 4 4 3 5" xfId="24169"/>
    <cellStyle name="Vírgula 2 2 4 4 3 6" xfId="12996"/>
    <cellStyle name="Vírgula 2 2 4 4 4" xfId="2299"/>
    <cellStyle name="Vírgula 2 2 4 4 4 2" xfId="8203"/>
    <cellStyle name="Vírgula 2 2 4 4 4 2 2" xfId="31184"/>
    <cellStyle name="Vírgula 2 2 4 4 4 2 3" xfId="19375"/>
    <cellStyle name="Vírgula 2 2 4 4 4 3" xfId="25280"/>
    <cellStyle name="Vírgula 2 2 4 4 4 4" xfId="15863"/>
    <cellStyle name="Vírgula 2 2 4 4 5" xfId="6447"/>
    <cellStyle name="Vírgula 2 2 4 4 5 2" xfId="9959"/>
    <cellStyle name="Vírgula 2 2 4 4 5 2 2" xfId="32940"/>
    <cellStyle name="Vírgula 2 2 4 4 5 2 3" xfId="21768"/>
    <cellStyle name="Vírgula 2 2 4 4 5 3" xfId="29428"/>
    <cellStyle name="Vírgula 2 2 4 4 5 4" xfId="14107"/>
    <cellStyle name="Vírgula 2 2 4 4 6" xfId="5327"/>
    <cellStyle name="Vírgula 2 2 4 4 6 2" xfId="21131"/>
    <cellStyle name="Vírgula 2 2 4 4 6 3" xfId="28308"/>
    <cellStyle name="Vírgula 2 2 4 4 6 4" xfId="12351"/>
    <cellStyle name="Vírgula 2 2 4 4 7" xfId="4216"/>
    <cellStyle name="Vírgula 2 2 4 4 7 2" xfId="27197"/>
    <cellStyle name="Vírgula 2 2 4 4 7 3" xfId="17619"/>
    <cellStyle name="Vírgula 2 2 4 4 8" xfId="23524"/>
    <cellStyle name="Vírgula 2 2 4 4 9" xfId="11876"/>
    <cellStyle name="Vírgula 2 2 4 5" xfId="959"/>
    <cellStyle name="Vírgula 2 2 4 5 2" xfId="1595"/>
    <cellStyle name="Vírgula 2 2 4 5 2 2" xfId="3351"/>
    <cellStyle name="Vírgula 2 2 4 5 2 2 2" xfId="9255"/>
    <cellStyle name="Vírgula 2 2 4 5 2 2 2 2" xfId="32236"/>
    <cellStyle name="Vírgula 2 2 4 5 2 2 2 3" xfId="20427"/>
    <cellStyle name="Vírgula 2 2 4 5 2 2 3" xfId="26332"/>
    <cellStyle name="Vírgula 2 2 4 5 2 2 4" xfId="16915"/>
    <cellStyle name="Vírgula 2 2 4 5 2 3" xfId="7499"/>
    <cellStyle name="Vírgula 2 2 4 5 2 3 2" xfId="11011"/>
    <cellStyle name="Vírgula 2 2 4 5 2 3 2 2" xfId="33992"/>
    <cellStyle name="Vírgula 2 2 4 5 2 3 2 3" xfId="22820"/>
    <cellStyle name="Vírgula 2 2 4 5 2 3 3" xfId="30480"/>
    <cellStyle name="Vírgula 2 2 4 5 2 3 4" xfId="15159"/>
    <cellStyle name="Vírgula 2 2 4 5 2 4" xfId="4623"/>
    <cellStyle name="Vírgula 2 2 4 5 2 4 2" xfId="27604"/>
    <cellStyle name="Vírgula 2 2 4 5 2 4 3" xfId="18671"/>
    <cellStyle name="Vírgula 2 2 4 5 2 5" xfId="24576"/>
    <cellStyle name="Vírgula 2 2 4 5 2 6" xfId="13403"/>
    <cellStyle name="Vírgula 2 2 4 5 3" xfId="2715"/>
    <cellStyle name="Vírgula 2 2 4 5 3 2" xfId="8619"/>
    <cellStyle name="Vírgula 2 2 4 5 3 2 2" xfId="31600"/>
    <cellStyle name="Vírgula 2 2 4 5 3 2 3" xfId="19791"/>
    <cellStyle name="Vírgula 2 2 4 5 3 3" xfId="25696"/>
    <cellStyle name="Vírgula 2 2 4 5 3 4" xfId="16279"/>
    <cellStyle name="Vírgula 2 2 4 5 4" xfId="6863"/>
    <cellStyle name="Vírgula 2 2 4 5 4 2" xfId="10375"/>
    <cellStyle name="Vírgula 2 2 4 5 4 2 2" xfId="33356"/>
    <cellStyle name="Vírgula 2 2 4 5 4 2 3" xfId="22184"/>
    <cellStyle name="Vírgula 2 2 4 5 4 3" xfId="29844"/>
    <cellStyle name="Vírgula 2 2 4 5 4 4" xfId="14523"/>
    <cellStyle name="Vírgula 2 2 4 5 5" xfId="5667"/>
    <cellStyle name="Vírgula 2 2 4 5 5 2" xfId="21301"/>
    <cellStyle name="Vírgula 2 2 4 5 5 3" xfId="28648"/>
    <cellStyle name="Vírgula 2 2 4 5 5 4" xfId="12767"/>
    <cellStyle name="Vírgula 2 2 4 5 6" xfId="3987"/>
    <cellStyle name="Vírgula 2 2 4 5 6 2" xfId="26968"/>
    <cellStyle name="Vírgula 2 2 4 5 6 3" xfId="18035"/>
    <cellStyle name="Vírgula 2 2 4 5 7" xfId="23940"/>
    <cellStyle name="Vírgula 2 2 4 5 8" xfId="11647"/>
    <cellStyle name="Vírgula 2 2 4 6" xfId="1349"/>
    <cellStyle name="Vírgula 2 2 4 6 2" xfId="1985"/>
    <cellStyle name="Vírgula 2 2 4 6 2 2" xfId="3741"/>
    <cellStyle name="Vírgula 2 2 4 6 2 2 2" xfId="9645"/>
    <cellStyle name="Vírgula 2 2 4 6 2 2 2 2" xfId="32626"/>
    <cellStyle name="Vírgula 2 2 4 6 2 2 2 3" xfId="20817"/>
    <cellStyle name="Vírgula 2 2 4 6 2 2 3" xfId="26722"/>
    <cellStyle name="Vírgula 2 2 4 6 2 2 4" xfId="17305"/>
    <cellStyle name="Vírgula 2 2 4 6 2 3" xfId="7889"/>
    <cellStyle name="Vírgula 2 2 4 6 2 3 2" xfId="11401"/>
    <cellStyle name="Vírgula 2 2 4 6 2 3 2 2" xfId="34382"/>
    <cellStyle name="Vírgula 2 2 4 6 2 3 2 3" xfId="23210"/>
    <cellStyle name="Vírgula 2 2 4 6 2 3 3" xfId="30870"/>
    <cellStyle name="Vírgula 2 2 4 6 2 3 4" xfId="15549"/>
    <cellStyle name="Vírgula 2 2 4 6 2 4" xfId="5013"/>
    <cellStyle name="Vírgula 2 2 4 6 2 4 2" xfId="27994"/>
    <cellStyle name="Vírgula 2 2 4 6 2 4 3" xfId="19061"/>
    <cellStyle name="Vírgula 2 2 4 6 2 5" xfId="24966"/>
    <cellStyle name="Vírgula 2 2 4 6 2 6" xfId="13793"/>
    <cellStyle name="Vírgula 2 2 4 6 3" xfId="3105"/>
    <cellStyle name="Vírgula 2 2 4 6 3 2" xfId="9009"/>
    <cellStyle name="Vírgula 2 2 4 6 3 2 2" xfId="31990"/>
    <cellStyle name="Vírgula 2 2 4 6 3 2 3" xfId="20181"/>
    <cellStyle name="Vírgula 2 2 4 6 3 3" xfId="26086"/>
    <cellStyle name="Vírgula 2 2 4 6 3 4" xfId="16669"/>
    <cellStyle name="Vírgula 2 2 4 6 4" xfId="7253"/>
    <cellStyle name="Vírgula 2 2 4 6 4 2" xfId="10765"/>
    <cellStyle name="Vírgula 2 2 4 6 4 2 2" xfId="33746"/>
    <cellStyle name="Vírgula 2 2 4 6 4 2 3" xfId="22574"/>
    <cellStyle name="Vírgula 2 2 4 6 4 3" xfId="30234"/>
    <cellStyle name="Vírgula 2 2 4 6 4 4" xfId="14913"/>
    <cellStyle name="Vírgula 2 2 4 6 5" xfId="6057"/>
    <cellStyle name="Vírgula 2 2 4 6 5 2" xfId="21454"/>
    <cellStyle name="Vírgula 2 2 4 6 5 3" xfId="29038"/>
    <cellStyle name="Vírgula 2 2 4 6 5 4" xfId="13157"/>
    <cellStyle name="Vírgula 2 2 4 6 6" xfId="4377"/>
    <cellStyle name="Vírgula 2 2 4 6 6 2" xfId="27358"/>
    <cellStyle name="Vírgula 2 2 4 6 6 3" xfId="18425"/>
    <cellStyle name="Vírgula 2 2 4 6 7" xfId="24330"/>
    <cellStyle name="Vírgula 2 2 4 6 8" xfId="12037"/>
    <cellStyle name="Vírgula 2 2 4 7" xfId="789"/>
    <cellStyle name="Vírgula 2 2 4 7 2" xfId="2545"/>
    <cellStyle name="Vírgula 2 2 4 7 2 2" xfId="8449"/>
    <cellStyle name="Vírgula 2 2 4 7 2 2 2" xfId="31430"/>
    <cellStyle name="Vírgula 2 2 4 7 2 2 3" xfId="19621"/>
    <cellStyle name="Vírgula 2 2 4 7 2 3" xfId="25526"/>
    <cellStyle name="Vírgula 2 2 4 7 2 4" xfId="16109"/>
    <cellStyle name="Vírgula 2 2 4 7 3" xfId="6693"/>
    <cellStyle name="Vírgula 2 2 4 7 3 2" xfId="10205"/>
    <cellStyle name="Vírgula 2 2 4 7 3 2 2" xfId="33186"/>
    <cellStyle name="Vírgula 2 2 4 7 3 2 3" xfId="22014"/>
    <cellStyle name="Vírgula 2 2 4 7 3 3" xfId="29674"/>
    <cellStyle name="Vírgula 2 2 4 7 3 4" xfId="14353"/>
    <cellStyle name="Vírgula 2 2 4 7 4" xfId="4453"/>
    <cellStyle name="Vírgula 2 2 4 7 4 2" xfId="27434"/>
    <cellStyle name="Vírgula 2 2 4 7 4 3" xfId="17865"/>
    <cellStyle name="Vírgula 2 2 4 7 5" xfId="23770"/>
    <cellStyle name="Vírgula 2 2 4 7 6" xfId="12597"/>
    <cellStyle name="Vírgula 2 2 4 8" xfId="1425"/>
    <cellStyle name="Vírgula 2 2 4 8 2" xfId="3181"/>
    <cellStyle name="Vírgula 2 2 4 8 2 2" xfId="9085"/>
    <cellStyle name="Vírgula 2 2 4 8 2 2 2" xfId="32066"/>
    <cellStyle name="Vírgula 2 2 4 8 2 2 3" xfId="20257"/>
    <cellStyle name="Vírgula 2 2 4 8 2 3" xfId="26162"/>
    <cellStyle name="Vírgula 2 2 4 8 2 4" xfId="16745"/>
    <cellStyle name="Vírgula 2 2 4 8 3" xfId="7329"/>
    <cellStyle name="Vírgula 2 2 4 8 3 2" xfId="10841"/>
    <cellStyle name="Vírgula 2 2 4 8 3 2 2" xfId="33822"/>
    <cellStyle name="Vírgula 2 2 4 8 3 2 3" xfId="22650"/>
    <cellStyle name="Vírgula 2 2 4 8 3 3" xfId="30310"/>
    <cellStyle name="Vírgula 2 2 4 8 3 4" xfId="14989"/>
    <cellStyle name="Vírgula 2 2 4 8 4" xfId="6133"/>
    <cellStyle name="Vírgula 2 2 4 8 4 2" xfId="29114"/>
    <cellStyle name="Vírgula 2 2 4 8 4 3" xfId="18501"/>
    <cellStyle name="Vírgula 2 2 4 8 5" xfId="24406"/>
    <cellStyle name="Vírgula 2 2 4 8 6" xfId="13233"/>
    <cellStyle name="Vírgula 2 2 4 9" xfId="712"/>
    <cellStyle name="Vírgula 2 2 4 9 2" xfId="2469"/>
    <cellStyle name="Vírgula 2 2 4 9 2 2" xfId="8373"/>
    <cellStyle name="Vírgula 2 2 4 9 2 2 2" xfId="31354"/>
    <cellStyle name="Vírgula 2 2 4 9 2 2 3" xfId="19545"/>
    <cellStyle name="Vírgula 2 2 4 9 2 3" xfId="25450"/>
    <cellStyle name="Vírgula 2 2 4 9 2 4" xfId="16033"/>
    <cellStyle name="Vírgula 2 2 4 9 3" xfId="6617"/>
    <cellStyle name="Vírgula 2 2 4 9 3 2" xfId="10129"/>
    <cellStyle name="Vírgula 2 2 4 9 3 2 2" xfId="33110"/>
    <cellStyle name="Vírgula 2 2 4 9 3 2 3" xfId="21938"/>
    <cellStyle name="Vírgula 2 2 4 9 3 3" xfId="29598"/>
    <cellStyle name="Vírgula 2 2 4 9 3 4" xfId="14277"/>
    <cellStyle name="Vírgula 2 2 4 9 4" xfId="5497"/>
    <cellStyle name="Vírgula 2 2 4 9 4 2" xfId="28478"/>
    <cellStyle name="Vírgula 2 2 4 9 4 3" xfId="17789"/>
    <cellStyle name="Vírgula 2 2 4 9 5" xfId="23694"/>
    <cellStyle name="Vírgula 2 2 4 9 6" xfId="12521"/>
    <cellStyle name="Vírgula 2 2 5" xfId="317"/>
    <cellStyle name="Vírgula 2 2 5 10" xfId="2076"/>
    <cellStyle name="Vírgula 2 2 5 10 2" xfId="7980"/>
    <cellStyle name="Vírgula 2 2 5 10 2 2" xfId="30961"/>
    <cellStyle name="Vírgula 2 2 5 10 2 3" xfId="19152"/>
    <cellStyle name="Vírgula 2 2 5 10 3" xfId="25057"/>
    <cellStyle name="Vírgula 2 2 5 10 4" xfId="15640"/>
    <cellStyle name="Vírgula 2 2 5 11" xfId="6224"/>
    <cellStyle name="Vírgula 2 2 5 11 2" xfId="9736"/>
    <cellStyle name="Vírgula 2 2 5 11 2 2" xfId="32717"/>
    <cellStyle name="Vírgula 2 2 5 11 2 3" xfId="21545"/>
    <cellStyle name="Vírgula 2 2 5 11 3" xfId="29205"/>
    <cellStyle name="Vírgula 2 2 5 11 4" xfId="13884"/>
    <cellStyle name="Vírgula 2 2 5 12" xfId="5104"/>
    <cellStyle name="Vírgula 2 2 5 12 2" xfId="20908"/>
    <cellStyle name="Vírgula 2 2 5 12 3" xfId="28085"/>
    <cellStyle name="Vírgula 2 2 5 12 4" xfId="12128"/>
    <cellStyle name="Vírgula 2 2 5 13" xfId="3823"/>
    <cellStyle name="Vírgula 2 2 5 13 2" xfId="26804"/>
    <cellStyle name="Vírgula 2 2 5 13 3" xfId="17396"/>
    <cellStyle name="Vírgula 2 2 5 14" xfId="23301"/>
    <cellStyle name="Vírgula 2 2 5 15" xfId="11483"/>
    <cellStyle name="Vírgula 2 2 5 2" xfId="471"/>
    <cellStyle name="Vírgula 2 2 5 2 10" xfId="23454"/>
    <cellStyle name="Vírgula 2 2 5 2 11" xfId="11568"/>
    <cellStyle name="Vírgula 2 2 5 2 2" xfId="632"/>
    <cellStyle name="Vírgula 2 2 5 2 2 2" xfId="1915"/>
    <cellStyle name="Vírgula 2 2 5 2 2 2 2" xfId="3671"/>
    <cellStyle name="Vírgula 2 2 5 2 2 2 2 2" xfId="9575"/>
    <cellStyle name="Vírgula 2 2 5 2 2 2 2 2 2" xfId="32556"/>
    <cellStyle name="Vírgula 2 2 5 2 2 2 2 2 3" xfId="20747"/>
    <cellStyle name="Vírgula 2 2 5 2 2 2 2 3" xfId="26652"/>
    <cellStyle name="Vírgula 2 2 5 2 2 2 2 4" xfId="17235"/>
    <cellStyle name="Vírgula 2 2 5 2 2 2 3" xfId="7819"/>
    <cellStyle name="Vírgula 2 2 5 2 2 2 3 2" xfId="11331"/>
    <cellStyle name="Vírgula 2 2 5 2 2 2 3 2 2" xfId="34312"/>
    <cellStyle name="Vírgula 2 2 5 2 2 2 3 2 3" xfId="23140"/>
    <cellStyle name="Vírgula 2 2 5 2 2 2 3 3" xfId="30800"/>
    <cellStyle name="Vírgula 2 2 5 2 2 2 3 4" xfId="15479"/>
    <cellStyle name="Vírgula 2 2 5 2 2 2 4" xfId="4943"/>
    <cellStyle name="Vírgula 2 2 5 2 2 2 4 2" xfId="27924"/>
    <cellStyle name="Vírgula 2 2 5 2 2 2 4 3" xfId="18991"/>
    <cellStyle name="Vírgula 2 2 5 2 2 2 5" xfId="24896"/>
    <cellStyle name="Vírgula 2 2 5 2 2 2 6" xfId="13723"/>
    <cellStyle name="Vírgula 2 2 5 2 2 3" xfId="1279"/>
    <cellStyle name="Vírgula 2 2 5 2 2 3 2" xfId="3035"/>
    <cellStyle name="Vírgula 2 2 5 2 2 3 2 2" xfId="8939"/>
    <cellStyle name="Vírgula 2 2 5 2 2 3 2 2 2" xfId="31920"/>
    <cellStyle name="Vírgula 2 2 5 2 2 3 2 2 3" xfId="20111"/>
    <cellStyle name="Vírgula 2 2 5 2 2 3 2 3" xfId="26016"/>
    <cellStyle name="Vírgula 2 2 5 2 2 3 2 4" xfId="16599"/>
    <cellStyle name="Vírgula 2 2 5 2 2 3 3" xfId="7183"/>
    <cellStyle name="Vírgula 2 2 5 2 2 3 3 2" xfId="10695"/>
    <cellStyle name="Vírgula 2 2 5 2 2 3 3 2 2" xfId="33676"/>
    <cellStyle name="Vírgula 2 2 5 2 2 3 3 2 3" xfId="22504"/>
    <cellStyle name="Vírgula 2 2 5 2 2 3 3 3" xfId="30164"/>
    <cellStyle name="Vírgula 2 2 5 2 2 3 3 4" xfId="14843"/>
    <cellStyle name="Vírgula 2 2 5 2 2 3 4" xfId="5987"/>
    <cellStyle name="Vírgula 2 2 5 2 2 3 4 2" xfId="28968"/>
    <cellStyle name="Vírgula 2 2 5 2 2 3 4 3" xfId="18355"/>
    <cellStyle name="Vírgula 2 2 5 2 2 3 5" xfId="24260"/>
    <cellStyle name="Vírgula 2 2 5 2 2 3 6" xfId="13087"/>
    <cellStyle name="Vírgula 2 2 5 2 2 4" xfId="2390"/>
    <cellStyle name="Vírgula 2 2 5 2 2 4 2" xfId="8294"/>
    <cellStyle name="Vírgula 2 2 5 2 2 4 2 2" xfId="31275"/>
    <cellStyle name="Vírgula 2 2 5 2 2 4 2 3" xfId="19466"/>
    <cellStyle name="Vírgula 2 2 5 2 2 4 3" xfId="25371"/>
    <cellStyle name="Vírgula 2 2 5 2 2 4 4" xfId="15954"/>
    <cellStyle name="Vírgula 2 2 5 2 2 5" xfId="6538"/>
    <cellStyle name="Vírgula 2 2 5 2 2 5 2" xfId="10050"/>
    <cellStyle name="Vírgula 2 2 5 2 2 5 2 2" xfId="33031"/>
    <cellStyle name="Vírgula 2 2 5 2 2 5 2 3" xfId="21859"/>
    <cellStyle name="Vírgula 2 2 5 2 2 5 3" xfId="29519"/>
    <cellStyle name="Vírgula 2 2 5 2 2 5 4" xfId="14198"/>
    <cellStyle name="Vírgula 2 2 5 2 2 6" xfId="5418"/>
    <cellStyle name="Vírgula 2 2 5 2 2 6 2" xfId="21222"/>
    <cellStyle name="Vírgula 2 2 5 2 2 6 3" xfId="28399"/>
    <cellStyle name="Vírgula 2 2 5 2 2 6 4" xfId="12442"/>
    <cellStyle name="Vírgula 2 2 5 2 2 7" xfId="4307"/>
    <cellStyle name="Vírgula 2 2 5 2 2 7 2" xfId="27288"/>
    <cellStyle name="Vírgula 2 2 5 2 2 7 3" xfId="17710"/>
    <cellStyle name="Vírgula 2 2 5 2 2 8" xfId="23615"/>
    <cellStyle name="Vírgula 2 2 5 2 2 9" xfId="11967"/>
    <cellStyle name="Vírgula 2 2 5 2 3" xfId="1118"/>
    <cellStyle name="Vírgula 2 2 5 2 3 2" xfId="1754"/>
    <cellStyle name="Vírgula 2 2 5 2 3 2 2" xfId="3510"/>
    <cellStyle name="Vírgula 2 2 5 2 3 2 2 2" xfId="9414"/>
    <cellStyle name="Vírgula 2 2 5 2 3 2 2 2 2" xfId="32395"/>
    <cellStyle name="Vírgula 2 2 5 2 3 2 2 2 3" xfId="20586"/>
    <cellStyle name="Vírgula 2 2 5 2 3 2 2 3" xfId="26491"/>
    <cellStyle name="Vírgula 2 2 5 2 3 2 2 4" xfId="17074"/>
    <cellStyle name="Vírgula 2 2 5 2 3 2 3" xfId="7658"/>
    <cellStyle name="Vírgula 2 2 5 2 3 2 3 2" xfId="11170"/>
    <cellStyle name="Vírgula 2 2 5 2 3 2 3 2 2" xfId="34151"/>
    <cellStyle name="Vírgula 2 2 5 2 3 2 3 2 3" xfId="22979"/>
    <cellStyle name="Vírgula 2 2 5 2 3 2 3 3" xfId="30639"/>
    <cellStyle name="Vírgula 2 2 5 2 3 2 3 4" xfId="15318"/>
    <cellStyle name="Vírgula 2 2 5 2 3 2 4" xfId="4782"/>
    <cellStyle name="Vírgula 2 2 5 2 3 2 4 2" xfId="27763"/>
    <cellStyle name="Vírgula 2 2 5 2 3 2 4 3" xfId="18830"/>
    <cellStyle name="Vírgula 2 2 5 2 3 2 5" xfId="24735"/>
    <cellStyle name="Vírgula 2 2 5 2 3 2 6" xfId="13562"/>
    <cellStyle name="Vírgula 2 2 5 2 3 3" xfId="2874"/>
    <cellStyle name="Vírgula 2 2 5 2 3 3 2" xfId="8778"/>
    <cellStyle name="Vírgula 2 2 5 2 3 3 2 2" xfId="31759"/>
    <cellStyle name="Vírgula 2 2 5 2 3 3 2 3" xfId="19950"/>
    <cellStyle name="Vírgula 2 2 5 2 3 3 3" xfId="25855"/>
    <cellStyle name="Vírgula 2 2 5 2 3 3 4" xfId="16438"/>
    <cellStyle name="Vírgula 2 2 5 2 3 4" xfId="7022"/>
    <cellStyle name="Vírgula 2 2 5 2 3 4 2" xfId="10534"/>
    <cellStyle name="Vírgula 2 2 5 2 3 4 2 2" xfId="33515"/>
    <cellStyle name="Vírgula 2 2 5 2 3 4 2 3" xfId="22343"/>
    <cellStyle name="Vírgula 2 2 5 2 3 4 3" xfId="30003"/>
    <cellStyle name="Vírgula 2 2 5 2 3 4 4" xfId="14682"/>
    <cellStyle name="Vírgula 2 2 5 2 3 5" xfId="5826"/>
    <cellStyle name="Vírgula 2 2 5 2 3 5 2" xfId="21384"/>
    <cellStyle name="Vírgula 2 2 5 2 3 5 3" xfId="28807"/>
    <cellStyle name="Vírgula 2 2 5 2 3 5 4" xfId="12926"/>
    <cellStyle name="Vírgula 2 2 5 2 3 6" xfId="4146"/>
    <cellStyle name="Vírgula 2 2 5 2 3 6 2" xfId="27127"/>
    <cellStyle name="Vírgula 2 2 5 2 3 6 3" xfId="18194"/>
    <cellStyle name="Vírgula 2 2 5 2 3 7" xfId="24099"/>
    <cellStyle name="Vírgula 2 2 5 2 3 8" xfId="11806"/>
    <cellStyle name="Vírgula 2 2 5 2 4" xfId="1516"/>
    <cellStyle name="Vírgula 2 2 5 2 4 2" xfId="3272"/>
    <cellStyle name="Vírgula 2 2 5 2 4 2 2" xfId="9176"/>
    <cellStyle name="Vírgula 2 2 5 2 4 2 2 2" xfId="32157"/>
    <cellStyle name="Vírgula 2 2 5 2 4 2 2 3" xfId="20348"/>
    <cellStyle name="Vírgula 2 2 5 2 4 2 3" xfId="26253"/>
    <cellStyle name="Vírgula 2 2 5 2 4 2 4" xfId="16836"/>
    <cellStyle name="Vírgula 2 2 5 2 4 3" xfId="7420"/>
    <cellStyle name="Vírgula 2 2 5 2 4 3 2" xfId="10932"/>
    <cellStyle name="Vírgula 2 2 5 2 4 3 2 2" xfId="33913"/>
    <cellStyle name="Vírgula 2 2 5 2 4 3 2 3" xfId="22741"/>
    <cellStyle name="Vírgula 2 2 5 2 4 3 3" xfId="30401"/>
    <cellStyle name="Vírgula 2 2 5 2 4 3 4" xfId="15080"/>
    <cellStyle name="Vírgula 2 2 5 2 4 4" xfId="4544"/>
    <cellStyle name="Vírgula 2 2 5 2 4 4 2" xfId="27525"/>
    <cellStyle name="Vírgula 2 2 5 2 4 4 3" xfId="18592"/>
    <cellStyle name="Vírgula 2 2 5 2 4 5" xfId="24497"/>
    <cellStyle name="Vírgula 2 2 5 2 4 6" xfId="13324"/>
    <cellStyle name="Vírgula 2 2 5 2 5" xfId="880"/>
    <cellStyle name="Vírgula 2 2 5 2 5 2" xfId="2636"/>
    <cellStyle name="Vírgula 2 2 5 2 5 2 2" xfId="8540"/>
    <cellStyle name="Vírgula 2 2 5 2 5 2 2 2" xfId="31521"/>
    <cellStyle name="Vírgula 2 2 5 2 5 2 2 3" xfId="19712"/>
    <cellStyle name="Vírgula 2 2 5 2 5 2 3" xfId="25617"/>
    <cellStyle name="Vírgula 2 2 5 2 5 2 4" xfId="16200"/>
    <cellStyle name="Vírgula 2 2 5 2 5 3" xfId="6784"/>
    <cellStyle name="Vírgula 2 2 5 2 5 3 2" xfId="10296"/>
    <cellStyle name="Vírgula 2 2 5 2 5 3 2 2" xfId="33277"/>
    <cellStyle name="Vírgula 2 2 5 2 5 3 2 3" xfId="22105"/>
    <cellStyle name="Vírgula 2 2 5 2 5 3 3" xfId="29765"/>
    <cellStyle name="Vírgula 2 2 5 2 5 3 4" xfId="14444"/>
    <cellStyle name="Vírgula 2 2 5 2 5 4" xfId="5588"/>
    <cellStyle name="Vírgula 2 2 5 2 5 4 2" xfId="28569"/>
    <cellStyle name="Vírgula 2 2 5 2 5 4 3" xfId="17956"/>
    <cellStyle name="Vírgula 2 2 5 2 5 5" xfId="23861"/>
    <cellStyle name="Vírgula 2 2 5 2 5 6" xfId="12688"/>
    <cellStyle name="Vírgula 2 2 5 2 6" xfId="2229"/>
    <cellStyle name="Vírgula 2 2 5 2 6 2" xfId="8133"/>
    <cellStyle name="Vírgula 2 2 5 2 6 2 2" xfId="31114"/>
    <cellStyle name="Vírgula 2 2 5 2 6 2 3" xfId="19305"/>
    <cellStyle name="Vírgula 2 2 5 2 6 3" xfId="25210"/>
    <cellStyle name="Vírgula 2 2 5 2 6 4" xfId="15793"/>
    <cellStyle name="Vírgula 2 2 5 2 7" xfId="6377"/>
    <cellStyle name="Vírgula 2 2 5 2 7 2" xfId="9889"/>
    <cellStyle name="Vírgula 2 2 5 2 7 2 2" xfId="32870"/>
    <cellStyle name="Vírgula 2 2 5 2 7 2 3" xfId="21698"/>
    <cellStyle name="Vírgula 2 2 5 2 7 3" xfId="29358"/>
    <cellStyle name="Vírgula 2 2 5 2 7 4" xfId="14037"/>
    <cellStyle name="Vírgula 2 2 5 2 8" xfId="5257"/>
    <cellStyle name="Vírgula 2 2 5 2 8 2" xfId="21061"/>
    <cellStyle name="Vírgula 2 2 5 2 8 3" xfId="28238"/>
    <cellStyle name="Vírgula 2 2 5 2 8 4" xfId="12281"/>
    <cellStyle name="Vírgula 2 2 5 2 9" xfId="3908"/>
    <cellStyle name="Vírgula 2 2 5 2 9 2" xfId="26889"/>
    <cellStyle name="Vírgula 2 2 5 2 9 3" xfId="17549"/>
    <cellStyle name="Vírgula 2 2 5 3" xfId="385"/>
    <cellStyle name="Vírgula 2 2 5 3 2" xfId="1669"/>
    <cellStyle name="Vírgula 2 2 5 3 2 2" xfId="3425"/>
    <cellStyle name="Vírgula 2 2 5 3 2 2 2" xfId="9329"/>
    <cellStyle name="Vírgula 2 2 5 3 2 2 2 2" xfId="32310"/>
    <cellStyle name="Vírgula 2 2 5 3 2 2 2 3" xfId="20501"/>
    <cellStyle name="Vírgula 2 2 5 3 2 2 3" xfId="26406"/>
    <cellStyle name="Vírgula 2 2 5 3 2 2 4" xfId="16989"/>
    <cellStyle name="Vírgula 2 2 5 3 2 3" xfId="7573"/>
    <cellStyle name="Vírgula 2 2 5 3 2 3 2" xfId="11085"/>
    <cellStyle name="Vírgula 2 2 5 3 2 3 2 2" xfId="34066"/>
    <cellStyle name="Vírgula 2 2 5 3 2 3 2 3" xfId="22894"/>
    <cellStyle name="Vírgula 2 2 5 3 2 3 3" xfId="30554"/>
    <cellStyle name="Vírgula 2 2 5 3 2 3 4" xfId="15233"/>
    <cellStyle name="Vírgula 2 2 5 3 2 4" xfId="4697"/>
    <cellStyle name="Vírgula 2 2 5 3 2 4 2" xfId="27678"/>
    <cellStyle name="Vírgula 2 2 5 3 2 4 3" xfId="18745"/>
    <cellStyle name="Vírgula 2 2 5 3 2 5" xfId="24650"/>
    <cellStyle name="Vírgula 2 2 5 3 2 6" xfId="13477"/>
    <cellStyle name="Vírgula 2 2 5 3 3" xfId="1033"/>
    <cellStyle name="Vírgula 2 2 5 3 3 2" xfId="2789"/>
    <cellStyle name="Vírgula 2 2 5 3 3 2 2" xfId="8693"/>
    <cellStyle name="Vírgula 2 2 5 3 3 2 2 2" xfId="31674"/>
    <cellStyle name="Vírgula 2 2 5 3 3 2 2 3" xfId="19865"/>
    <cellStyle name="Vírgula 2 2 5 3 3 2 3" xfId="25770"/>
    <cellStyle name="Vírgula 2 2 5 3 3 2 4" xfId="16353"/>
    <cellStyle name="Vírgula 2 2 5 3 3 3" xfId="6937"/>
    <cellStyle name="Vírgula 2 2 5 3 3 3 2" xfId="10449"/>
    <cellStyle name="Vírgula 2 2 5 3 3 3 2 2" xfId="33430"/>
    <cellStyle name="Vírgula 2 2 5 3 3 3 2 3" xfId="22258"/>
    <cellStyle name="Vírgula 2 2 5 3 3 3 3" xfId="29918"/>
    <cellStyle name="Vírgula 2 2 5 3 3 3 4" xfId="14597"/>
    <cellStyle name="Vírgula 2 2 5 3 3 4" xfId="5741"/>
    <cellStyle name="Vírgula 2 2 5 3 3 4 2" xfId="28722"/>
    <cellStyle name="Vírgula 2 2 5 3 3 4 3" xfId="18109"/>
    <cellStyle name="Vírgula 2 2 5 3 3 5" xfId="24014"/>
    <cellStyle name="Vírgula 2 2 5 3 3 6" xfId="12841"/>
    <cellStyle name="Vírgula 2 2 5 3 4" xfId="2144"/>
    <cellStyle name="Vírgula 2 2 5 3 4 2" xfId="8048"/>
    <cellStyle name="Vírgula 2 2 5 3 4 2 2" xfId="31029"/>
    <cellStyle name="Vírgula 2 2 5 3 4 2 3" xfId="19220"/>
    <cellStyle name="Vírgula 2 2 5 3 4 3" xfId="25125"/>
    <cellStyle name="Vírgula 2 2 5 3 4 4" xfId="15708"/>
    <cellStyle name="Vírgula 2 2 5 3 5" xfId="6292"/>
    <cellStyle name="Vírgula 2 2 5 3 5 2" xfId="9804"/>
    <cellStyle name="Vírgula 2 2 5 3 5 2 2" xfId="32785"/>
    <cellStyle name="Vírgula 2 2 5 3 5 2 3" xfId="21613"/>
    <cellStyle name="Vírgula 2 2 5 3 5 3" xfId="29273"/>
    <cellStyle name="Vírgula 2 2 5 3 5 4" xfId="13952"/>
    <cellStyle name="Vírgula 2 2 5 3 6" xfId="5172"/>
    <cellStyle name="Vírgula 2 2 5 3 6 2" xfId="20976"/>
    <cellStyle name="Vírgula 2 2 5 3 6 3" xfId="28153"/>
    <cellStyle name="Vírgula 2 2 5 3 6 4" xfId="12196"/>
    <cellStyle name="Vírgula 2 2 5 3 7" xfId="4061"/>
    <cellStyle name="Vírgula 2 2 5 3 7 2" xfId="27042"/>
    <cellStyle name="Vírgula 2 2 5 3 7 3" xfId="17464"/>
    <cellStyle name="Vírgula 2 2 5 3 8" xfId="23369"/>
    <cellStyle name="Vírgula 2 2 5 3 9" xfId="11721"/>
    <cellStyle name="Vírgula 2 2 5 4" xfId="547"/>
    <cellStyle name="Vírgula 2 2 5 4 2" xfId="1830"/>
    <cellStyle name="Vírgula 2 2 5 4 2 2" xfId="3586"/>
    <cellStyle name="Vírgula 2 2 5 4 2 2 2" xfId="9490"/>
    <cellStyle name="Vírgula 2 2 5 4 2 2 2 2" xfId="32471"/>
    <cellStyle name="Vírgula 2 2 5 4 2 2 2 3" xfId="20662"/>
    <cellStyle name="Vírgula 2 2 5 4 2 2 3" xfId="26567"/>
    <cellStyle name="Vírgula 2 2 5 4 2 2 4" xfId="17150"/>
    <cellStyle name="Vírgula 2 2 5 4 2 3" xfId="7734"/>
    <cellStyle name="Vírgula 2 2 5 4 2 3 2" xfId="11246"/>
    <cellStyle name="Vírgula 2 2 5 4 2 3 2 2" xfId="34227"/>
    <cellStyle name="Vírgula 2 2 5 4 2 3 2 3" xfId="23055"/>
    <cellStyle name="Vírgula 2 2 5 4 2 3 3" xfId="30715"/>
    <cellStyle name="Vírgula 2 2 5 4 2 3 4" xfId="15394"/>
    <cellStyle name="Vírgula 2 2 5 4 2 4" xfId="4858"/>
    <cellStyle name="Vírgula 2 2 5 4 2 4 2" xfId="27839"/>
    <cellStyle name="Vírgula 2 2 5 4 2 4 3" xfId="18906"/>
    <cellStyle name="Vírgula 2 2 5 4 2 5" xfId="24811"/>
    <cellStyle name="Vírgula 2 2 5 4 2 6" xfId="13638"/>
    <cellStyle name="Vírgula 2 2 5 4 3" xfId="1194"/>
    <cellStyle name="Vírgula 2 2 5 4 3 2" xfId="2950"/>
    <cellStyle name="Vírgula 2 2 5 4 3 2 2" xfId="8854"/>
    <cellStyle name="Vírgula 2 2 5 4 3 2 2 2" xfId="31835"/>
    <cellStyle name="Vírgula 2 2 5 4 3 2 2 3" xfId="20026"/>
    <cellStyle name="Vírgula 2 2 5 4 3 2 3" xfId="25931"/>
    <cellStyle name="Vírgula 2 2 5 4 3 2 4" xfId="16514"/>
    <cellStyle name="Vírgula 2 2 5 4 3 3" xfId="7098"/>
    <cellStyle name="Vírgula 2 2 5 4 3 3 2" xfId="10610"/>
    <cellStyle name="Vírgula 2 2 5 4 3 3 2 2" xfId="33591"/>
    <cellStyle name="Vírgula 2 2 5 4 3 3 2 3" xfId="22419"/>
    <cellStyle name="Vírgula 2 2 5 4 3 3 3" xfId="30079"/>
    <cellStyle name="Vírgula 2 2 5 4 3 3 4" xfId="14758"/>
    <cellStyle name="Vírgula 2 2 5 4 3 4" xfId="5902"/>
    <cellStyle name="Vírgula 2 2 5 4 3 4 2" xfId="28883"/>
    <cellStyle name="Vírgula 2 2 5 4 3 4 3" xfId="18270"/>
    <cellStyle name="Vírgula 2 2 5 4 3 5" xfId="24175"/>
    <cellStyle name="Vírgula 2 2 5 4 3 6" xfId="13002"/>
    <cellStyle name="Vírgula 2 2 5 4 4" xfId="2305"/>
    <cellStyle name="Vírgula 2 2 5 4 4 2" xfId="8209"/>
    <cellStyle name="Vírgula 2 2 5 4 4 2 2" xfId="31190"/>
    <cellStyle name="Vírgula 2 2 5 4 4 2 3" xfId="19381"/>
    <cellStyle name="Vírgula 2 2 5 4 4 3" xfId="25286"/>
    <cellStyle name="Vírgula 2 2 5 4 4 4" xfId="15869"/>
    <cellStyle name="Vírgula 2 2 5 4 5" xfId="6453"/>
    <cellStyle name="Vírgula 2 2 5 4 5 2" xfId="9965"/>
    <cellStyle name="Vírgula 2 2 5 4 5 2 2" xfId="32946"/>
    <cellStyle name="Vírgula 2 2 5 4 5 2 3" xfId="21774"/>
    <cellStyle name="Vírgula 2 2 5 4 5 3" xfId="29434"/>
    <cellStyle name="Vírgula 2 2 5 4 5 4" xfId="14113"/>
    <cellStyle name="Vírgula 2 2 5 4 6" xfId="5333"/>
    <cellStyle name="Vírgula 2 2 5 4 6 2" xfId="21137"/>
    <cellStyle name="Vírgula 2 2 5 4 6 3" xfId="28314"/>
    <cellStyle name="Vírgula 2 2 5 4 6 4" xfId="12357"/>
    <cellStyle name="Vírgula 2 2 5 4 7" xfId="4222"/>
    <cellStyle name="Vírgula 2 2 5 4 7 2" xfId="27203"/>
    <cellStyle name="Vírgula 2 2 5 4 7 3" xfId="17625"/>
    <cellStyle name="Vírgula 2 2 5 4 8" xfId="23530"/>
    <cellStyle name="Vírgula 2 2 5 4 9" xfId="11882"/>
    <cellStyle name="Vírgula 2 2 5 5" xfId="965"/>
    <cellStyle name="Vírgula 2 2 5 5 2" xfId="1601"/>
    <cellStyle name="Vírgula 2 2 5 5 2 2" xfId="3357"/>
    <cellStyle name="Vírgula 2 2 5 5 2 2 2" xfId="9261"/>
    <cellStyle name="Vírgula 2 2 5 5 2 2 2 2" xfId="32242"/>
    <cellStyle name="Vírgula 2 2 5 5 2 2 2 3" xfId="20433"/>
    <cellStyle name="Vírgula 2 2 5 5 2 2 3" xfId="26338"/>
    <cellStyle name="Vírgula 2 2 5 5 2 2 4" xfId="16921"/>
    <cellStyle name="Vírgula 2 2 5 5 2 3" xfId="7505"/>
    <cellStyle name="Vírgula 2 2 5 5 2 3 2" xfId="11017"/>
    <cellStyle name="Vírgula 2 2 5 5 2 3 2 2" xfId="33998"/>
    <cellStyle name="Vírgula 2 2 5 5 2 3 2 3" xfId="22826"/>
    <cellStyle name="Vírgula 2 2 5 5 2 3 3" xfId="30486"/>
    <cellStyle name="Vírgula 2 2 5 5 2 3 4" xfId="15165"/>
    <cellStyle name="Vírgula 2 2 5 5 2 4" xfId="4629"/>
    <cellStyle name="Vírgula 2 2 5 5 2 4 2" xfId="27610"/>
    <cellStyle name="Vírgula 2 2 5 5 2 4 3" xfId="18677"/>
    <cellStyle name="Vírgula 2 2 5 5 2 5" xfId="24582"/>
    <cellStyle name="Vírgula 2 2 5 5 2 6" xfId="13409"/>
    <cellStyle name="Vírgula 2 2 5 5 3" xfId="2721"/>
    <cellStyle name="Vírgula 2 2 5 5 3 2" xfId="8625"/>
    <cellStyle name="Vírgula 2 2 5 5 3 2 2" xfId="31606"/>
    <cellStyle name="Vírgula 2 2 5 5 3 2 3" xfId="19797"/>
    <cellStyle name="Vírgula 2 2 5 5 3 3" xfId="25702"/>
    <cellStyle name="Vírgula 2 2 5 5 3 4" xfId="16285"/>
    <cellStyle name="Vírgula 2 2 5 5 4" xfId="6869"/>
    <cellStyle name="Vírgula 2 2 5 5 4 2" xfId="10381"/>
    <cellStyle name="Vírgula 2 2 5 5 4 2 2" xfId="33362"/>
    <cellStyle name="Vírgula 2 2 5 5 4 2 3" xfId="22190"/>
    <cellStyle name="Vírgula 2 2 5 5 4 3" xfId="29850"/>
    <cellStyle name="Vírgula 2 2 5 5 4 4" xfId="14529"/>
    <cellStyle name="Vírgula 2 2 5 5 5" xfId="5673"/>
    <cellStyle name="Vírgula 2 2 5 5 5 2" xfId="21307"/>
    <cellStyle name="Vírgula 2 2 5 5 5 3" xfId="28654"/>
    <cellStyle name="Vírgula 2 2 5 5 5 4" xfId="12773"/>
    <cellStyle name="Vírgula 2 2 5 5 6" xfId="3993"/>
    <cellStyle name="Vírgula 2 2 5 5 6 2" xfId="26974"/>
    <cellStyle name="Vírgula 2 2 5 5 6 3" xfId="18041"/>
    <cellStyle name="Vírgula 2 2 5 5 7" xfId="23946"/>
    <cellStyle name="Vírgula 2 2 5 5 8" xfId="11653"/>
    <cellStyle name="Vírgula 2 2 5 6" xfId="1355"/>
    <cellStyle name="Vírgula 2 2 5 6 2" xfId="1991"/>
    <cellStyle name="Vírgula 2 2 5 6 2 2" xfId="3747"/>
    <cellStyle name="Vírgula 2 2 5 6 2 2 2" xfId="9651"/>
    <cellStyle name="Vírgula 2 2 5 6 2 2 2 2" xfId="32632"/>
    <cellStyle name="Vírgula 2 2 5 6 2 2 2 3" xfId="20823"/>
    <cellStyle name="Vírgula 2 2 5 6 2 2 3" xfId="26728"/>
    <cellStyle name="Vírgula 2 2 5 6 2 2 4" xfId="17311"/>
    <cellStyle name="Vírgula 2 2 5 6 2 3" xfId="7895"/>
    <cellStyle name="Vírgula 2 2 5 6 2 3 2" xfId="11407"/>
    <cellStyle name="Vírgula 2 2 5 6 2 3 2 2" xfId="34388"/>
    <cellStyle name="Vírgula 2 2 5 6 2 3 2 3" xfId="23216"/>
    <cellStyle name="Vírgula 2 2 5 6 2 3 3" xfId="30876"/>
    <cellStyle name="Vírgula 2 2 5 6 2 3 4" xfId="15555"/>
    <cellStyle name="Vírgula 2 2 5 6 2 4" xfId="5019"/>
    <cellStyle name="Vírgula 2 2 5 6 2 4 2" xfId="28000"/>
    <cellStyle name="Vírgula 2 2 5 6 2 4 3" xfId="19067"/>
    <cellStyle name="Vírgula 2 2 5 6 2 5" xfId="24972"/>
    <cellStyle name="Vírgula 2 2 5 6 2 6" xfId="13799"/>
    <cellStyle name="Vírgula 2 2 5 6 3" xfId="3111"/>
    <cellStyle name="Vírgula 2 2 5 6 3 2" xfId="9015"/>
    <cellStyle name="Vírgula 2 2 5 6 3 2 2" xfId="31996"/>
    <cellStyle name="Vírgula 2 2 5 6 3 2 3" xfId="20187"/>
    <cellStyle name="Vírgula 2 2 5 6 3 3" xfId="26092"/>
    <cellStyle name="Vírgula 2 2 5 6 3 4" xfId="16675"/>
    <cellStyle name="Vírgula 2 2 5 6 4" xfId="7259"/>
    <cellStyle name="Vírgula 2 2 5 6 4 2" xfId="10771"/>
    <cellStyle name="Vírgula 2 2 5 6 4 2 2" xfId="33752"/>
    <cellStyle name="Vírgula 2 2 5 6 4 2 3" xfId="22580"/>
    <cellStyle name="Vírgula 2 2 5 6 4 3" xfId="30240"/>
    <cellStyle name="Vírgula 2 2 5 6 4 4" xfId="14919"/>
    <cellStyle name="Vírgula 2 2 5 6 5" xfId="6063"/>
    <cellStyle name="Vírgula 2 2 5 6 5 2" xfId="21460"/>
    <cellStyle name="Vírgula 2 2 5 6 5 3" xfId="29044"/>
    <cellStyle name="Vírgula 2 2 5 6 5 4" xfId="13163"/>
    <cellStyle name="Vírgula 2 2 5 6 6" xfId="4383"/>
    <cellStyle name="Vírgula 2 2 5 6 6 2" xfId="27364"/>
    <cellStyle name="Vírgula 2 2 5 6 6 3" xfId="18431"/>
    <cellStyle name="Vírgula 2 2 5 6 7" xfId="24336"/>
    <cellStyle name="Vírgula 2 2 5 6 8" xfId="12043"/>
    <cellStyle name="Vírgula 2 2 5 7" xfId="795"/>
    <cellStyle name="Vírgula 2 2 5 7 2" xfId="2551"/>
    <cellStyle name="Vírgula 2 2 5 7 2 2" xfId="8455"/>
    <cellStyle name="Vírgula 2 2 5 7 2 2 2" xfId="31436"/>
    <cellStyle name="Vírgula 2 2 5 7 2 2 3" xfId="19627"/>
    <cellStyle name="Vírgula 2 2 5 7 2 3" xfId="25532"/>
    <cellStyle name="Vírgula 2 2 5 7 2 4" xfId="16115"/>
    <cellStyle name="Vírgula 2 2 5 7 3" xfId="6699"/>
    <cellStyle name="Vírgula 2 2 5 7 3 2" xfId="10211"/>
    <cellStyle name="Vírgula 2 2 5 7 3 2 2" xfId="33192"/>
    <cellStyle name="Vírgula 2 2 5 7 3 2 3" xfId="22020"/>
    <cellStyle name="Vírgula 2 2 5 7 3 3" xfId="29680"/>
    <cellStyle name="Vírgula 2 2 5 7 3 4" xfId="14359"/>
    <cellStyle name="Vírgula 2 2 5 7 4" xfId="4459"/>
    <cellStyle name="Vírgula 2 2 5 7 4 2" xfId="27440"/>
    <cellStyle name="Vírgula 2 2 5 7 4 3" xfId="17871"/>
    <cellStyle name="Vírgula 2 2 5 7 5" xfId="23776"/>
    <cellStyle name="Vírgula 2 2 5 7 6" xfId="12603"/>
    <cellStyle name="Vírgula 2 2 5 8" xfId="1431"/>
    <cellStyle name="Vírgula 2 2 5 8 2" xfId="3187"/>
    <cellStyle name="Vírgula 2 2 5 8 2 2" xfId="9091"/>
    <cellStyle name="Vírgula 2 2 5 8 2 2 2" xfId="32072"/>
    <cellStyle name="Vírgula 2 2 5 8 2 2 3" xfId="20263"/>
    <cellStyle name="Vírgula 2 2 5 8 2 3" xfId="26168"/>
    <cellStyle name="Vírgula 2 2 5 8 2 4" xfId="16751"/>
    <cellStyle name="Vírgula 2 2 5 8 3" xfId="7335"/>
    <cellStyle name="Vírgula 2 2 5 8 3 2" xfId="10847"/>
    <cellStyle name="Vírgula 2 2 5 8 3 2 2" xfId="33828"/>
    <cellStyle name="Vírgula 2 2 5 8 3 2 3" xfId="22656"/>
    <cellStyle name="Vírgula 2 2 5 8 3 3" xfId="30316"/>
    <cellStyle name="Vírgula 2 2 5 8 3 4" xfId="14995"/>
    <cellStyle name="Vírgula 2 2 5 8 4" xfId="6139"/>
    <cellStyle name="Vírgula 2 2 5 8 4 2" xfId="29120"/>
    <cellStyle name="Vírgula 2 2 5 8 4 3" xfId="18507"/>
    <cellStyle name="Vírgula 2 2 5 8 5" xfId="24412"/>
    <cellStyle name="Vírgula 2 2 5 8 6" xfId="13239"/>
    <cellStyle name="Vírgula 2 2 5 9" xfId="718"/>
    <cellStyle name="Vírgula 2 2 5 9 2" xfId="2475"/>
    <cellStyle name="Vírgula 2 2 5 9 2 2" xfId="8379"/>
    <cellStyle name="Vírgula 2 2 5 9 2 2 2" xfId="31360"/>
    <cellStyle name="Vírgula 2 2 5 9 2 2 3" xfId="19551"/>
    <cellStyle name="Vírgula 2 2 5 9 2 3" xfId="25456"/>
    <cellStyle name="Vírgula 2 2 5 9 2 4" xfId="16039"/>
    <cellStyle name="Vírgula 2 2 5 9 3" xfId="6623"/>
    <cellStyle name="Vírgula 2 2 5 9 3 2" xfId="10135"/>
    <cellStyle name="Vírgula 2 2 5 9 3 2 2" xfId="33116"/>
    <cellStyle name="Vírgula 2 2 5 9 3 2 3" xfId="21944"/>
    <cellStyle name="Vírgula 2 2 5 9 3 3" xfId="29604"/>
    <cellStyle name="Vírgula 2 2 5 9 3 4" xfId="14283"/>
    <cellStyle name="Vírgula 2 2 5 9 4" xfId="5503"/>
    <cellStyle name="Vírgula 2 2 5 9 4 2" xfId="28484"/>
    <cellStyle name="Vírgula 2 2 5 9 4 3" xfId="17795"/>
    <cellStyle name="Vírgula 2 2 5 9 5" xfId="23700"/>
    <cellStyle name="Vírgula 2 2 5 9 6" xfId="12527"/>
    <cellStyle name="Vírgula 2 2 6" xfId="322"/>
    <cellStyle name="Vírgula 2 2 6 10" xfId="2081"/>
    <cellStyle name="Vírgula 2 2 6 10 2" xfId="7985"/>
    <cellStyle name="Vírgula 2 2 6 10 2 2" xfId="30966"/>
    <cellStyle name="Vírgula 2 2 6 10 2 3" xfId="19157"/>
    <cellStyle name="Vírgula 2 2 6 10 3" xfId="25062"/>
    <cellStyle name="Vírgula 2 2 6 10 4" xfId="15645"/>
    <cellStyle name="Vírgula 2 2 6 11" xfId="6229"/>
    <cellStyle name="Vírgula 2 2 6 11 2" xfId="9741"/>
    <cellStyle name="Vírgula 2 2 6 11 2 2" xfId="32722"/>
    <cellStyle name="Vírgula 2 2 6 11 2 3" xfId="21550"/>
    <cellStyle name="Vírgula 2 2 6 11 3" xfId="29210"/>
    <cellStyle name="Vírgula 2 2 6 11 4" xfId="13889"/>
    <cellStyle name="Vírgula 2 2 6 12" xfId="5109"/>
    <cellStyle name="Vírgula 2 2 6 12 2" xfId="20913"/>
    <cellStyle name="Vírgula 2 2 6 12 3" xfId="28090"/>
    <cellStyle name="Vírgula 2 2 6 12 4" xfId="12133"/>
    <cellStyle name="Vírgula 2 2 6 13" xfId="3828"/>
    <cellStyle name="Vírgula 2 2 6 13 2" xfId="26809"/>
    <cellStyle name="Vírgula 2 2 6 13 3" xfId="17401"/>
    <cellStyle name="Vírgula 2 2 6 14" xfId="23306"/>
    <cellStyle name="Vírgula 2 2 6 15" xfId="11488"/>
    <cellStyle name="Vírgula 2 2 6 2" xfId="476"/>
    <cellStyle name="Vírgula 2 2 6 2 10" xfId="23459"/>
    <cellStyle name="Vírgula 2 2 6 2 11" xfId="11573"/>
    <cellStyle name="Vírgula 2 2 6 2 2" xfId="637"/>
    <cellStyle name="Vírgula 2 2 6 2 2 2" xfId="1920"/>
    <cellStyle name="Vírgula 2 2 6 2 2 2 2" xfId="3676"/>
    <cellStyle name="Vírgula 2 2 6 2 2 2 2 2" xfId="9580"/>
    <cellStyle name="Vírgula 2 2 6 2 2 2 2 2 2" xfId="32561"/>
    <cellStyle name="Vírgula 2 2 6 2 2 2 2 2 3" xfId="20752"/>
    <cellStyle name="Vírgula 2 2 6 2 2 2 2 3" xfId="26657"/>
    <cellStyle name="Vírgula 2 2 6 2 2 2 2 4" xfId="17240"/>
    <cellStyle name="Vírgula 2 2 6 2 2 2 3" xfId="7824"/>
    <cellStyle name="Vírgula 2 2 6 2 2 2 3 2" xfId="11336"/>
    <cellStyle name="Vírgula 2 2 6 2 2 2 3 2 2" xfId="34317"/>
    <cellStyle name="Vírgula 2 2 6 2 2 2 3 2 3" xfId="23145"/>
    <cellStyle name="Vírgula 2 2 6 2 2 2 3 3" xfId="30805"/>
    <cellStyle name="Vírgula 2 2 6 2 2 2 3 4" xfId="15484"/>
    <cellStyle name="Vírgula 2 2 6 2 2 2 4" xfId="4948"/>
    <cellStyle name="Vírgula 2 2 6 2 2 2 4 2" xfId="27929"/>
    <cellStyle name="Vírgula 2 2 6 2 2 2 4 3" xfId="18996"/>
    <cellStyle name="Vírgula 2 2 6 2 2 2 5" xfId="24901"/>
    <cellStyle name="Vírgula 2 2 6 2 2 2 6" xfId="13728"/>
    <cellStyle name="Vírgula 2 2 6 2 2 3" xfId="1284"/>
    <cellStyle name="Vírgula 2 2 6 2 2 3 2" xfId="3040"/>
    <cellStyle name="Vírgula 2 2 6 2 2 3 2 2" xfId="8944"/>
    <cellStyle name="Vírgula 2 2 6 2 2 3 2 2 2" xfId="31925"/>
    <cellStyle name="Vírgula 2 2 6 2 2 3 2 2 3" xfId="20116"/>
    <cellStyle name="Vírgula 2 2 6 2 2 3 2 3" xfId="26021"/>
    <cellStyle name="Vírgula 2 2 6 2 2 3 2 4" xfId="16604"/>
    <cellStyle name="Vírgula 2 2 6 2 2 3 3" xfId="7188"/>
    <cellStyle name="Vírgula 2 2 6 2 2 3 3 2" xfId="10700"/>
    <cellStyle name="Vírgula 2 2 6 2 2 3 3 2 2" xfId="33681"/>
    <cellStyle name="Vírgula 2 2 6 2 2 3 3 2 3" xfId="22509"/>
    <cellStyle name="Vírgula 2 2 6 2 2 3 3 3" xfId="30169"/>
    <cellStyle name="Vírgula 2 2 6 2 2 3 3 4" xfId="14848"/>
    <cellStyle name="Vírgula 2 2 6 2 2 3 4" xfId="5992"/>
    <cellStyle name="Vírgula 2 2 6 2 2 3 4 2" xfId="28973"/>
    <cellStyle name="Vírgula 2 2 6 2 2 3 4 3" xfId="18360"/>
    <cellStyle name="Vírgula 2 2 6 2 2 3 5" xfId="24265"/>
    <cellStyle name="Vírgula 2 2 6 2 2 3 6" xfId="13092"/>
    <cellStyle name="Vírgula 2 2 6 2 2 4" xfId="2395"/>
    <cellStyle name="Vírgula 2 2 6 2 2 4 2" xfId="8299"/>
    <cellStyle name="Vírgula 2 2 6 2 2 4 2 2" xfId="31280"/>
    <cellStyle name="Vírgula 2 2 6 2 2 4 2 3" xfId="19471"/>
    <cellStyle name="Vírgula 2 2 6 2 2 4 3" xfId="25376"/>
    <cellStyle name="Vírgula 2 2 6 2 2 4 4" xfId="15959"/>
    <cellStyle name="Vírgula 2 2 6 2 2 5" xfId="6543"/>
    <cellStyle name="Vírgula 2 2 6 2 2 5 2" xfId="10055"/>
    <cellStyle name="Vírgula 2 2 6 2 2 5 2 2" xfId="33036"/>
    <cellStyle name="Vírgula 2 2 6 2 2 5 2 3" xfId="21864"/>
    <cellStyle name="Vírgula 2 2 6 2 2 5 3" xfId="29524"/>
    <cellStyle name="Vírgula 2 2 6 2 2 5 4" xfId="14203"/>
    <cellStyle name="Vírgula 2 2 6 2 2 6" xfId="5423"/>
    <cellStyle name="Vírgula 2 2 6 2 2 6 2" xfId="21227"/>
    <cellStyle name="Vírgula 2 2 6 2 2 6 3" xfId="28404"/>
    <cellStyle name="Vírgula 2 2 6 2 2 6 4" xfId="12447"/>
    <cellStyle name="Vírgula 2 2 6 2 2 7" xfId="4312"/>
    <cellStyle name="Vírgula 2 2 6 2 2 7 2" xfId="27293"/>
    <cellStyle name="Vírgula 2 2 6 2 2 7 3" xfId="17715"/>
    <cellStyle name="Vírgula 2 2 6 2 2 8" xfId="23620"/>
    <cellStyle name="Vírgula 2 2 6 2 2 9" xfId="11972"/>
    <cellStyle name="Vírgula 2 2 6 2 3" xfId="1123"/>
    <cellStyle name="Vírgula 2 2 6 2 3 2" xfId="1759"/>
    <cellStyle name="Vírgula 2 2 6 2 3 2 2" xfId="3515"/>
    <cellStyle name="Vírgula 2 2 6 2 3 2 2 2" xfId="9419"/>
    <cellStyle name="Vírgula 2 2 6 2 3 2 2 2 2" xfId="32400"/>
    <cellStyle name="Vírgula 2 2 6 2 3 2 2 2 3" xfId="20591"/>
    <cellStyle name="Vírgula 2 2 6 2 3 2 2 3" xfId="26496"/>
    <cellStyle name="Vírgula 2 2 6 2 3 2 2 4" xfId="17079"/>
    <cellStyle name="Vírgula 2 2 6 2 3 2 3" xfId="7663"/>
    <cellStyle name="Vírgula 2 2 6 2 3 2 3 2" xfId="11175"/>
    <cellStyle name="Vírgula 2 2 6 2 3 2 3 2 2" xfId="34156"/>
    <cellStyle name="Vírgula 2 2 6 2 3 2 3 2 3" xfId="22984"/>
    <cellStyle name="Vírgula 2 2 6 2 3 2 3 3" xfId="30644"/>
    <cellStyle name="Vírgula 2 2 6 2 3 2 3 4" xfId="15323"/>
    <cellStyle name="Vírgula 2 2 6 2 3 2 4" xfId="4787"/>
    <cellStyle name="Vírgula 2 2 6 2 3 2 4 2" xfId="27768"/>
    <cellStyle name="Vírgula 2 2 6 2 3 2 4 3" xfId="18835"/>
    <cellStyle name="Vírgula 2 2 6 2 3 2 5" xfId="24740"/>
    <cellStyle name="Vírgula 2 2 6 2 3 2 6" xfId="13567"/>
    <cellStyle name="Vírgula 2 2 6 2 3 3" xfId="2879"/>
    <cellStyle name="Vírgula 2 2 6 2 3 3 2" xfId="8783"/>
    <cellStyle name="Vírgula 2 2 6 2 3 3 2 2" xfId="31764"/>
    <cellStyle name="Vírgula 2 2 6 2 3 3 2 3" xfId="19955"/>
    <cellStyle name="Vírgula 2 2 6 2 3 3 3" xfId="25860"/>
    <cellStyle name="Vírgula 2 2 6 2 3 3 4" xfId="16443"/>
    <cellStyle name="Vírgula 2 2 6 2 3 4" xfId="7027"/>
    <cellStyle name="Vírgula 2 2 6 2 3 4 2" xfId="10539"/>
    <cellStyle name="Vírgula 2 2 6 2 3 4 2 2" xfId="33520"/>
    <cellStyle name="Vírgula 2 2 6 2 3 4 2 3" xfId="22348"/>
    <cellStyle name="Vírgula 2 2 6 2 3 4 3" xfId="30008"/>
    <cellStyle name="Vírgula 2 2 6 2 3 4 4" xfId="14687"/>
    <cellStyle name="Vírgula 2 2 6 2 3 5" xfId="5831"/>
    <cellStyle name="Vírgula 2 2 6 2 3 5 2" xfId="21389"/>
    <cellStyle name="Vírgula 2 2 6 2 3 5 3" xfId="28812"/>
    <cellStyle name="Vírgula 2 2 6 2 3 5 4" xfId="12931"/>
    <cellStyle name="Vírgula 2 2 6 2 3 6" xfId="4151"/>
    <cellStyle name="Vírgula 2 2 6 2 3 6 2" xfId="27132"/>
    <cellStyle name="Vírgula 2 2 6 2 3 6 3" xfId="18199"/>
    <cellStyle name="Vírgula 2 2 6 2 3 7" xfId="24104"/>
    <cellStyle name="Vírgula 2 2 6 2 3 8" xfId="11811"/>
    <cellStyle name="Vírgula 2 2 6 2 4" xfId="1521"/>
    <cellStyle name="Vírgula 2 2 6 2 4 2" xfId="3277"/>
    <cellStyle name="Vírgula 2 2 6 2 4 2 2" xfId="9181"/>
    <cellStyle name="Vírgula 2 2 6 2 4 2 2 2" xfId="32162"/>
    <cellStyle name="Vírgula 2 2 6 2 4 2 2 3" xfId="20353"/>
    <cellStyle name="Vírgula 2 2 6 2 4 2 3" xfId="26258"/>
    <cellStyle name="Vírgula 2 2 6 2 4 2 4" xfId="16841"/>
    <cellStyle name="Vírgula 2 2 6 2 4 3" xfId="7425"/>
    <cellStyle name="Vírgula 2 2 6 2 4 3 2" xfId="10937"/>
    <cellStyle name="Vírgula 2 2 6 2 4 3 2 2" xfId="33918"/>
    <cellStyle name="Vírgula 2 2 6 2 4 3 2 3" xfId="22746"/>
    <cellStyle name="Vírgula 2 2 6 2 4 3 3" xfId="30406"/>
    <cellStyle name="Vírgula 2 2 6 2 4 3 4" xfId="15085"/>
    <cellStyle name="Vírgula 2 2 6 2 4 4" xfId="4549"/>
    <cellStyle name="Vírgula 2 2 6 2 4 4 2" xfId="27530"/>
    <cellStyle name="Vírgula 2 2 6 2 4 4 3" xfId="18597"/>
    <cellStyle name="Vírgula 2 2 6 2 4 5" xfId="24502"/>
    <cellStyle name="Vírgula 2 2 6 2 4 6" xfId="13329"/>
    <cellStyle name="Vírgula 2 2 6 2 5" xfId="885"/>
    <cellStyle name="Vírgula 2 2 6 2 5 2" xfId="2641"/>
    <cellStyle name="Vírgula 2 2 6 2 5 2 2" xfId="8545"/>
    <cellStyle name="Vírgula 2 2 6 2 5 2 2 2" xfId="31526"/>
    <cellStyle name="Vírgula 2 2 6 2 5 2 2 3" xfId="19717"/>
    <cellStyle name="Vírgula 2 2 6 2 5 2 3" xfId="25622"/>
    <cellStyle name="Vírgula 2 2 6 2 5 2 4" xfId="16205"/>
    <cellStyle name="Vírgula 2 2 6 2 5 3" xfId="6789"/>
    <cellStyle name="Vírgula 2 2 6 2 5 3 2" xfId="10301"/>
    <cellStyle name="Vírgula 2 2 6 2 5 3 2 2" xfId="33282"/>
    <cellStyle name="Vírgula 2 2 6 2 5 3 2 3" xfId="22110"/>
    <cellStyle name="Vírgula 2 2 6 2 5 3 3" xfId="29770"/>
    <cellStyle name="Vírgula 2 2 6 2 5 3 4" xfId="14449"/>
    <cellStyle name="Vírgula 2 2 6 2 5 4" xfId="5593"/>
    <cellStyle name="Vírgula 2 2 6 2 5 4 2" xfId="28574"/>
    <cellStyle name="Vírgula 2 2 6 2 5 4 3" xfId="17961"/>
    <cellStyle name="Vírgula 2 2 6 2 5 5" xfId="23866"/>
    <cellStyle name="Vírgula 2 2 6 2 5 6" xfId="12693"/>
    <cellStyle name="Vírgula 2 2 6 2 6" xfId="2234"/>
    <cellStyle name="Vírgula 2 2 6 2 6 2" xfId="8138"/>
    <cellStyle name="Vírgula 2 2 6 2 6 2 2" xfId="31119"/>
    <cellStyle name="Vírgula 2 2 6 2 6 2 3" xfId="19310"/>
    <cellStyle name="Vírgula 2 2 6 2 6 3" xfId="25215"/>
    <cellStyle name="Vírgula 2 2 6 2 6 4" xfId="15798"/>
    <cellStyle name="Vírgula 2 2 6 2 7" xfId="6382"/>
    <cellStyle name="Vírgula 2 2 6 2 7 2" xfId="9894"/>
    <cellStyle name="Vírgula 2 2 6 2 7 2 2" xfId="32875"/>
    <cellStyle name="Vírgula 2 2 6 2 7 2 3" xfId="21703"/>
    <cellStyle name="Vírgula 2 2 6 2 7 3" xfId="29363"/>
    <cellStyle name="Vírgula 2 2 6 2 7 4" xfId="14042"/>
    <cellStyle name="Vírgula 2 2 6 2 8" xfId="5262"/>
    <cellStyle name="Vírgula 2 2 6 2 8 2" xfId="21066"/>
    <cellStyle name="Vírgula 2 2 6 2 8 3" xfId="28243"/>
    <cellStyle name="Vírgula 2 2 6 2 8 4" xfId="12286"/>
    <cellStyle name="Vírgula 2 2 6 2 9" xfId="3913"/>
    <cellStyle name="Vírgula 2 2 6 2 9 2" xfId="26894"/>
    <cellStyle name="Vírgula 2 2 6 2 9 3" xfId="17554"/>
    <cellStyle name="Vírgula 2 2 6 3" xfId="390"/>
    <cellStyle name="Vírgula 2 2 6 3 2" xfId="1674"/>
    <cellStyle name="Vírgula 2 2 6 3 2 2" xfId="3430"/>
    <cellStyle name="Vírgula 2 2 6 3 2 2 2" xfId="9334"/>
    <cellStyle name="Vírgula 2 2 6 3 2 2 2 2" xfId="32315"/>
    <cellStyle name="Vírgula 2 2 6 3 2 2 2 3" xfId="20506"/>
    <cellStyle name="Vírgula 2 2 6 3 2 2 3" xfId="26411"/>
    <cellStyle name="Vírgula 2 2 6 3 2 2 4" xfId="16994"/>
    <cellStyle name="Vírgula 2 2 6 3 2 3" xfId="7578"/>
    <cellStyle name="Vírgula 2 2 6 3 2 3 2" xfId="11090"/>
    <cellStyle name="Vírgula 2 2 6 3 2 3 2 2" xfId="34071"/>
    <cellStyle name="Vírgula 2 2 6 3 2 3 2 3" xfId="22899"/>
    <cellStyle name="Vírgula 2 2 6 3 2 3 3" xfId="30559"/>
    <cellStyle name="Vírgula 2 2 6 3 2 3 4" xfId="15238"/>
    <cellStyle name="Vírgula 2 2 6 3 2 4" xfId="4702"/>
    <cellStyle name="Vírgula 2 2 6 3 2 4 2" xfId="27683"/>
    <cellStyle name="Vírgula 2 2 6 3 2 4 3" xfId="18750"/>
    <cellStyle name="Vírgula 2 2 6 3 2 5" xfId="24655"/>
    <cellStyle name="Vírgula 2 2 6 3 2 6" xfId="13482"/>
    <cellStyle name="Vírgula 2 2 6 3 3" xfId="1038"/>
    <cellStyle name="Vírgula 2 2 6 3 3 2" xfId="2794"/>
    <cellStyle name="Vírgula 2 2 6 3 3 2 2" xfId="8698"/>
    <cellStyle name="Vírgula 2 2 6 3 3 2 2 2" xfId="31679"/>
    <cellStyle name="Vírgula 2 2 6 3 3 2 2 3" xfId="19870"/>
    <cellStyle name="Vírgula 2 2 6 3 3 2 3" xfId="25775"/>
    <cellStyle name="Vírgula 2 2 6 3 3 2 4" xfId="16358"/>
    <cellStyle name="Vírgula 2 2 6 3 3 3" xfId="6942"/>
    <cellStyle name="Vírgula 2 2 6 3 3 3 2" xfId="10454"/>
    <cellStyle name="Vírgula 2 2 6 3 3 3 2 2" xfId="33435"/>
    <cellStyle name="Vírgula 2 2 6 3 3 3 2 3" xfId="22263"/>
    <cellStyle name="Vírgula 2 2 6 3 3 3 3" xfId="29923"/>
    <cellStyle name="Vírgula 2 2 6 3 3 3 4" xfId="14602"/>
    <cellStyle name="Vírgula 2 2 6 3 3 4" xfId="5746"/>
    <cellStyle name="Vírgula 2 2 6 3 3 4 2" xfId="28727"/>
    <cellStyle name="Vírgula 2 2 6 3 3 4 3" xfId="18114"/>
    <cellStyle name="Vírgula 2 2 6 3 3 5" xfId="24019"/>
    <cellStyle name="Vírgula 2 2 6 3 3 6" xfId="12846"/>
    <cellStyle name="Vírgula 2 2 6 3 4" xfId="2149"/>
    <cellStyle name="Vírgula 2 2 6 3 4 2" xfId="8053"/>
    <cellStyle name="Vírgula 2 2 6 3 4 2 2" xfId="31034"/>
    <cellStyle name="Vírgula 2 2 6 3 4 2 3" xfId="19225"/>
    <cellStyle name="Vírgula 2 2 6 3 4 3" xfId="25130"/>
    <cellStyle name="Vírgula 2 2 6 3 4 4" xfId="15713"/>
    <cellStyle name="Vírgula 2 2 6 3 5" xfId="6297"/>
    <cellStyle name="Vírgula 2 2 6 3 5 2" xfId="9809"/>
    <cellStyle name="Vírgula 2 2 6 3 5 2 2" xfId="32790"/>
    <cellStyle name="Vírgula 2 2 6 3 5 2 3" xfId="21618"/>
    <cellStyle name="Vírgula 2 2 6 3 5 3" xfId="29278"/>
    <cellStyle name="Vírgula 2 2 6 3 5 4" xfId="13957"/>
    <cellStyle name="Vírgula 2 2 6 3 6" xfId="5177"/>
    <cellStyle name="Vírgula 2 2 6 3 6 2" xfId="20981"/>
    <cellStyle name="Vírgula 2 2 6 3 6 3" xfId="28158"/>
    <cellStyle name="Vírgula 2 2 6 3 6 4" xfId="12201"/>
    <cellStyle name="Vírgula 2 2 6 3 7" xfId="4066"/>
    <cellStyle name="Vírgula 2 2 6 3 7 2" xfId="27047"/>
    <cellStyle name="Vírgula 2 2 6 3 7 3" xfId="17469"/>
    <cellStyle name="Vírgula 2 2 6 3 8" xfId="23374"/>
    <cellStyle name="Vírgula 2 2 6 3 9" xfId="11726"/>
    <cellStyle name="Vírgula 2 2 6 4" xfId="552"/>
    <cellStyle name="Vírgula 2 2 6 4 2" xfId="1835"/>
    <cellStyle name="Vírgula 2 2 6 4 2 2" xfId="3591"/>
    <cellStyle name="Vírgula 2 2 6 4 2 2 2" xfId="9495"/>
    <cellStyle name="Vírgula 2 2 6 4 2 2 2 2" xfId="32476"/>
    <cellStyle name="Vírgula 2 2 6 4 2 2 2 3" xfId="20667"/>
    <cellStyle name="Vírgula 2 2 6 4 2 2 3" xfId="26572"/>
    <cellStyle name="Vírgula 2 2 6 4 2 2 4" xfId="17155"/>
    <cellStyle name="Vírgula 2 2 6 4 2 3" xfId="7739"/>
    <cellStyle name="Vírgula 2 2 6 4 2 3 2" xfId="11251"/>
    <cellStyle name="Vírgula 2 2 6 4 2 3 2 2" xfId="34232"/>
    <cellStyle name="Vírgula 2 2 6 4 2 3 2 3" xfId="23060"/>
    <cellStyle name="Vírgula 2 2 6 4 2 3 3" xfId="30720"/>
    <cellStyle name="Vírgula 2 2 6 4 2 3 4" xfId="15399"/>
    <cellStyle name="Vírgula 2 2 6 4 2 4" xfId="4863"/>
    <cellStyle name="Vírgula 2 2 6 4 2 4 2" xfId="27844"/>
    <cellStyle name="Vírgula 2 2 6 4 2 4 3" xfId="18911"/>
    <cellStyle name="Vírgula 2 2 6 4 2 5" xfId="24816"/>
    <cellStyle name="Vírgula 2 2 6 4 2 6" xfId="13643"/>
    <cellStyle name="Vírgula 2 2 6 4 3" xfId="1199"/>
    <cellStyle name="Vírgula 2 2 6 4 3 2" xfId="2955"/>
    <cellStyle name="Vírgula 2 2 6 4 3 2 2" xfId="8859"/>
    <cellStyle name="Vírgula 2 2 6 4 3 2 2 2" xfId="31840"/>
    <cellStyle name="Vírgula 2 2 6 4 3 2 2 3" xfId="20031"/>
    <cellStyle name="Vírgula 2 2 6 4 3 2 3" xfId="25936"/>
    <cellStyle name="Vírgula 2 2 6 4 3 2 4" xfId="16519"/>
    <cellStyle name="Vírgula 2 2 6 4 3 3" xfId="7103"/>
    <cellStyle name="Vírgula 2 2 6 4 3 3 2" xfId="10615"/>
    <cellStyle name="Vírgula 2 2 6 4 3 3 2 2" xfId="33596"/>
    <cellStyle name="Vírgula 2 2 6 4 3 3 2 3" xfId="22424"/>
    <cellStyle name="Vírgula 2 2 6 4 3 3 3" xfId="30084"/>
    <cellStyle name="Vírgula 2 2 6 4 3 3 4" xfId="14763"/>
    <cellStyle name="Vírgula 2 2 6 4 3 4" xfId="5907"/>
    <cellStyle name="Vírgula 2 2 6 4 3 4 2" xfId="28888"/>
    <cellStyle name="Vírgula 2 2 6 4 3 4 3" xfId="18275"/>
    <cellStyle name="Vírgula 2 2 6 4 3 5" xfId="24180"/>
    <cellStyle name="Vírgula 2 2 6 4 3 6" xfId="13007"/>
    <cellStyle name="Vírgula 2 2 6 4 4" xfId="2310"/>
    <cellStyle name="Vírgula 2 2 6 4 4 2" xfId="8214"/>
    <cellStyle name="Vírgula 2 2 6 4 4 2 2" xfId="31195"/>
    <cellStyle name="Vírgula 2 2 6 4 4 2 3" xfId="19386"/>
    <cellStyle name="Vírgula 2 2 6 4 4 3" xfId="25291"/>
    <cellStyle name="Vírgula 2 2 6 4 4 4" xfId="15874"/>
    <cellStyle name="Vírgula 2 2 6 4 5" xfId="6458"/>
    <cellStyle name="Vírgula 2 2 6 4 5 2" xfId="9970"/>
    <cellStyle name="Vírgula 2 2 6 4 5 2 2" xfId="32951"/>
    <cellStyle name="Vírgula 2 2 6 4 5 2 3" xfId="21779"/>
    <cellStyle name="Vírgula 2 2 6 4 5 3" xfId="29439"/>
    <cellStyle name="Vírgula 2 2 6 4 5 4" xfId="14118"/>
    <cellStyle name="Vírgula 2 2 6 4 6" xfId="5338"/>
    <cellStyle name="Vírgula 2 2 6 4 6 2" xfId="21142"/>
    <cellStyle name="Vírgula 2 2 6 4 6 3" xfId="28319"/>
    <cellStyle name="Vírgula 2 2 6 4 6 4" xfId="12362"/>
    <cellStyle name="Vírgula 2 2 6 4 7" xfId="4227"/>
    <cellStyle name="Vírgula 2 2 6 4 7 2" xfId="27208"/>
    <cellStyle name="Vírgula 2 2 6 4 7 3" xfId="17630"/>
    <cellStyle name="Vírgula 2 2 6 4 8" xfId="23535"/>
    <cellStyle name="Vírgula 2 2 6 4 9" xfId="11887"/>
    <cellStyle name="Vírgula 2 2 6 5" xfId="970"/>
    <cellStyle name="Vírgula 2 2 6 5 2" xfId="1606"/>
    <cellStyle name="Vírgula 2 2 6 5 2 2" xfId="3362"/>
    <cellStyle name="Vírgula 2 2 6 5 2 2 2" xfId="9266"/>
    <cellStyle name="Vírgula 2 2 6 5 2 2 2 2" xfId="32247"/>
    <cellStyle name="Vírgula 2 2 6 5 2 2 2 3" xfId="20438"/>
    <cellStyle name="Vírgula 2 2 6 5 2 2 3" xfId="26343"/>
    <cellStyle name="Vírgula 2 2 6 5 2 2 4" xfId="16926"/>
    <cellStyle name="Vírgula 2 2 6 5 2 3" xfId="7510"/>
    <cellStyle name="Vírgula 2 2 6 5 2 3 2" xfId="11022"/>
    <cellStyle name="Vírgula 2 2 6 5 2 3 2 2" xfId="34003"/>
    <cellStyle name="Vírgula 2 2 6 5 2 3 2 3" xfId="22831"/>
    <cellStyle name="Vírgula 2 2 6 5 2 3 3" xfId="30491"/>
    <cellStyle name="Vírgula 2 2 6 5 2 3 4" xfId="15170"/>
    <cellStyle name="Vírgula 2 2 6 5 2 4" xfId="4634"/>
    <cellStyle name="Vírgula 2 2 6 5 2 4 2" xfId="27615"/>
    <cellStyle name="Vírgula 2 2 6 5 2 4 3" xfId="18682"/>
    <cellStyle name="Vírgula 2 2 6 5 2 5" xfId="24587"/>
    <cellStyle name="Vírgula 2 2 6 5 2 6" xfId="13414"/>
    <cellStyle name="Vírgula 2 2 6 5 3" xfId="2726"/>
    <cellStyle name="Vírgula 2 2 6 5 3 2" xfId="8630"/>
    <cellStyle name="Vírgula 2 2 6 5 3 2 2" xfId="31611"/>
    <cellStyle name="Vírgula 2 2 6 5 3 2 3" xfId="19802"/>
    <cellStyle name="Vírgula 2 2 6 5 3 3" xfId="25707"/>
    <cellStyle name="Vírgula 2 2 6 5 3 4" xfId="16290"/>
    <cellStyle name="Vírgula 2 2 6 5 4" xfId="6874"/>
    <cellStyle name="Vírgula 2 2 6 5 4 2" xfId="10386"/>
    <cellStyle name="Vírgula 2 2 6 5 4 2 2" xfId="33367"/>
    <cellStyle name="Vírgula 2 2 6 5 4 2 3" xfId="22195"/>
    <cellStyle name="Vírgula 2 2 6 5 4 3" xfId="29855"/>
    <cellStyle name="Vírgula 2 2 6 5 4 4" xfId="14534"/>
    <cellStyle name="Vírgula 2 2 6 5 5" xfId="5678"/>
    <cellStyle name="Vírgula 2 2 6 5 5 2" xfId="21312"/>
    <cellStyle name="Vírgula 2 2 6 5 5 3" xfId="28659"/>
    <cellStyle name="Vírgula 2 2 6 5 5 4" xfId="12778"/>
    <cellStyle name="Vírgula 2 2 6 5 6" xfId="3998"/>
    <cellStyle name="Vírgula 2 2 6 5 6 2" xfId="26979"/>
    <cellStyle name="Vírgula 2 2 6 5 6 3" xfId="18046"/>
    <cellStyle name="Vírgula 2 2 6 5 7" xfId="23951"/>
    <cellStyle name="Vírgula 2 2 6 5 8" xfId="11658"/>
    <cellStyle name="Vírgula 2 2 6 6" xfId="1360"/>
    <cellStyle name="Vírgula 2 2 6 6 2" xfId="1996"/>
    <cellStyle name="Vírgula 2 2 6 6 2 2" xfId="3752"/>
    <cellStyle name="Vírgula 2 2 6 6 2 2 2" xfId="9656"/>
    <cellStyle name="Vírgula 2 2 6 6 2 2 2 2" xfId="32637"/>
    <cellStyle name="Vírgula 2 2 6 6 2 2 2 3" xfId="20828"/>
    <cellStyle name="Vírgula 2 2 6 6 2 2 3" xfId="26733"/>
    <cellStyle name="Vírgula 2 2 6 6 2 2 4" xfId="17316"/>
    <cellStyle name="Vírgula 2 2 6 6 2 3" xfId="7900"/>
    <cellStyle name="Vírgula 2 2 6 6 2 3 2" xfId="11412"/>
    <cellStyle name="Vírgula 2 2 6 6 2 3 2 2" xfId="34393"/>
    <cellStyle name="Vírgula 2 2 6 6 2 3 2 3" xfId="23221"/>
    <cellStyle name="Vírgula 2 2 6 6 2 3 3" xfId="30881"/>
    <cellStyle name="Vírgula 2 2 6 6 2 3 4" xfId="15560"/>
    <cellStyle name="Vírgula 2 2 6 6 2 4" xfId="5024"/>
    <cellStyle name="Vírgula 2 2 6 6 2 4 2" xfId="28005"/>
    <cellStyle name="Vírgula 2 2 6 6 2 4 3" xfId="19072"/>
    <cellStyle name="Vírgula 2 2 6 6 2 5" xfId="24977"/>
    <cellStyle name="Vírgula 2 2 6 6 2 6" xfId="13804"/>
    <cellStyle name="Vírgula 2 2 6 6 3" xfId="3116"/>
    <cellStyle name="Vírgula 2 2 6 6 3 2" xfId="9020"/>
    <cellStyle name="Vírgula 2 2 6 6 3 2 2" xfId="32001"/>
    <cellStyle name="Vírgula 2 2 6 6 3 2 3" xfId="20192"/>
    <cellStyle name="Vírgula 2 2 6 6 3 3" xfId="26097"/>
    <cellStyle name="Vírgula 2 2 6 6 3 4" xfId="16680"/>
    <cellStyle name="Vírgula 2 2 6 6 4" xfId="7264"/>
    <cellStyle name="Vírgula 2 2 6 6 4 2" xfId="10776"/>
    <cellStyle name="Vírgula 2 2 6 6 4 2 2" xfId="33757"/>
    <cellStyle name="Vírgula 2 2 6 6 4 2 3" xfId="22585"/>
    <cellStyle name="Vírgula 2 2 6 6 4 3" xfId="30245"/>
    <cellStyle name="Vírgula 2 2 6 6 4 4" xfId="14924"/>
    <cellStyle name="Vírgula 2 2 6 6 5" xfId="6068"/>
    <cellStyle name="Vírgula 2 2 6 6 5 2" xfId="21465"/>
    <cellStyle name="Vírgula 2 2 6 6 5 3" xfId="29049"/>
    <cellStyle name="Vírgula 2 2 6 6 5 4" xfId="13168"/>
    <cellStyle name="Vírgula 2 2 6 6 6" xfId="4388"/>
    <cellStyle name="Vírgula 2 2 6 6 6 2" xfId="27369"/>
    <cellStyle name="Vírgula 2 2 6 6 6 3" xfId="18436"/>
    <cellStyle name="Vírgula 2 2 6 6 7" xfId="24341"/>
    <cellStyle name="Vírgula 2 2 6 6 8" xfId="12048"/>
    <cellStyle name="Vírgula 2 2 6 7" xfId="800"/>
    <cellStyle name="Vírgula 2 2 6 7 2" xfId="2556"/>
    <cellStyle name="Vírgula 2 2 6 7 2 2" xfId="8460"/>
    <cellStyle name="Vírgula 2 2 6 7 2 2 2" xfId="31441"/>
    <cellStyle name="Vírgula 2 2 6 7 2 2 3" xfId="19632"/>
    <cellStyle name="Vírgula 2 2 6 7 2 3" xfId="25537"/>
    <cellStyle name="Vírgula 2 2 6 7 2 4" xfId="16120"/>
    <cellStyle name="Vírgula 2 2 6 7 3" xfId="6704"/>
    <cellStyle name="Vírgula 2 2 6 7 3 2" xfId="10216"/>
    <cellStyle name="Vírgula 2 2 6 7 3 2 2" xfId="33197"/>
    <cellStyle name="Vírgula 2 2 6 7 3 2 3" xfId="22025"/>
    <cellStyle name="Vírgula 2 2 6 7 3 3" xfId="29685"/>
    <cellStyle name="Vírgula 2 2 6 7 3 4" xfId="14364"/>
    <cellStyle name="Vírgula 2 2 6 7 4" xfId="4464"/>
    <cellStyle name="Vírgula 2 2 6 7 4 2" xfId="27445"/>
    <cellStyle name="Vírgula 2 2 6 7 4 3" xfId="17876"/>
    <cellStyle name="Vírgula 2 2 6 7 5" xfId="23781"/>
    <cellStyle name="Vírgula 2 2 6 7 6" xfId="12608"/>
    <cellStyle name="Vírgula 2 2 6 8" xfId="1436"/>
    <cellStyle name="Vírgula 2 2 6 8 2" xfId="3192"/>
    <cellStyle name="Vírgula 2 2 6 8 2 2" xfId="9096"/>
    <cellStyle name="Vírgula 2 2 6 8 2 2 2" xfId="32077"/>
    <cellStyle name="Vírgula 2 2 6 8 2 2 3" xfId="20268"/>
    <cellStyle name="Vírgula 2 2 6 8 2 3" xfId="26173"/>
    <cellStyle name="Vírgula 2 2 6 8 2 4" xfId="16756"/>
    <cellStyle name="Vírgula 2 2 6 8 3" xfId="7340"/>
    <cellStyle name="Vírgula 2 2 6 8 3 2" xfId="10852"/>
    <cellStyle name="Vírgula 2 2 6 8 3 2 2" xfId="33833"/>
    <cellStyle name="Vírgula 2 2 6 8 3 2 3" xfId="22661"/>
    <cellStyle name="Vírgula 2 2 6 8 3 3" xfId="30321"/>
    <cellStyle name="Vírgula 2 2 6 8 3 4" xfId="15000"/>
    <cellStyle name="Vírgula 2 2 6 8 4" xfId="6144"/>
    <cellStyle name="Vírgula 2 2 6 8 4 2" xfId="29125"/>
    <cellStyle name="Vírgula 2 2 6 8 4 3" xfId="18512"/>
    <cellStyle name="Vírgula 2 2 6 8 5" xfId="24417"/>
    <cellStyle name="Vírgula 2 2 6 8 6" xfId="13244"/>
    <cellStyle name="Vírgula 2 2 6 9" xfId="723"/>
    <cellStyle name="Vírgula 2 2 6 9 2" xfId="2480"/>
    <cellStyle name="Vírgula 2 2 6 9 2 2" xfId="8384"/>
    <cellStyle name="Vírgula 2 2 6 9 2 2 2" xfId="31365"/>
    <cellStyle name="Vírgula 2 2 6 9 2 2 3" xfId="19556"/>
    <cellStyle name="Vírgula 2 2 6 9 2 3" xfId="25461"/>
    <cellStyle name="Vírgula 2 2 6 9 2 4" xfId="16044"/>
    <cellStyle name="Vírgula 2 2 6 9 3" xfId="6628"/>
    <cellStyle name="Vírgula 2 2 6 9 3 2" xfId="10140"/>
    <cellStyle name="Vírgula 2 2 6 9 3 2 2" xfId="33121"/>
    <cellStyle name="Vírgula 2 2 6 9 3 2 3" xfId="21949"/>
    <cellStyle name="Vírgula 2 2 6 9 3 3" xfId="29609"/>
    <cellStyle name="Vírgula 2 2 6 9 3 4" xfId="14288"/>
    <cellStyle name="Vírgula 2 2 6 9 4" xfId="5508"/>
    <cellStyle name="Vírgula 2 2 6 9 4 2" xfId="28489"/>
    <cellStyle name="Vírgula 2 2 6 9 4 3" xfId="17800"/>
    <cellStyle name="Vírgula 2 2 6 9 5" xfId="23705"/>
    <cellStyle name="Vírgula 2 2 6 9 6" xfId="12532"/>
    <cellStyle name="Vírgula 2 2 7" xfId="28"/>
    <cellStyle name="Vírgula 2 2 7 10" xfId="3838"/>
    <cellStyle name="Vírgula 2 2 7 10 2" xfId="26819"/>
    <cellStyle name="Vírgula 2 2 7 10 3" xfId="17326"/>
    <cellStyle name="Vírgula 2 2 7 11" xfId="23231"/>
    <cellStyle name="Vírgula 2 2 7 12" xfId="11498"/>
    <cellStyle name="Vírgula 2 2 7 2" xfId="400"/>
    <cellStyle name="Vírgula 2 2 7 2 2" xfId="1684"/>
    <cellStyle name="Vírgula 2 2 7 2 2 2" xfId="3440"/>
    <cellStyle name="Vírgula 2 2 7 2 2 2 2" xfId="9344"/>
    <cellStyle name="Vírgula 2 2 7 2 2 2 2 2" xfId="32325"/>
    <cellStyle name="Vírgula 2 2 7 2 2 2 2 3" xfId="20516"/>
    <cellStyle name="Vírgula 2 2 7 2 2 2 3" xfId="26421"/>
    <cellStyle name="Vírgula 2 2 7 2 2 2 4" xfId="17004"/>
    <cellStyle name="Vírgula 2 2 7 2 2 3" xfId="7588"/>
    <cellStyle name="Vírgula 2 2 7 2 2 3 2" xfId="11100"/>
    <cellStyle name="Vírgula 2 2 7 2 2 3 2 2" xfId="34081"/>
    <cellStyle name="Vírgula 2 2 7 2 2 3 2 3" xfId="22909"/>
    <cellStyle name="Vírgula 2 2 7 2 2 3 3" xfId="30569"/>
    <cellStyle name="Vírgula 2 2 7 2 2 3 4" xfId="15248"/>
    <cellStyle name="Vírgula 2 2 7 2 2 4" xfId="4712"/>
    <cellStyle name="Vírgula 2 2 7 2 2 4 2" xfId="27693"/>
    <cellStyle name="Vírgula 2 2 7 2 2 4 3" xfId="18760"/>
    <cellStyle name="Vírgula 2 2 7 2 2 5" xfId="24665"/>
    <cellStyle name="Vírgula 2 2 7 2 2 6" xfId="13492"/>
    <cellStyle name="Vírgula 2 2 7 2 3" xfId="1048"/>
    <cellStyle name="Vírgula 2 2 7 2 3 2" xfId="2804"/>
    <cellStyle name="Vírgula 2 2 7 2 3 2 2" xfId="8708"/>
    <cellStyle name="Vírgula 2 2 7 2 3 2 2 2" xfId="31689"/>
    <cellStyle name="Vírgula 2 2 7 2 3 2 2 3" xfId="19880"/>
    <cellStyle name="Vírgula 2 2 7 2 3 2 3" xfId="25785"/>
    <cellStyle name="Vírgula 2 2 7 2 3 2 4" xfId="16368"/>
    <cellStyle name="Vírgula 2 2 7 2 3 3" xfId="6952"/>
    <cellStyle name="Vírgula 2 2 7 2 3 3 2" xfId="10464"/>
    <cellStyle name="Vírgula 2 2 7 2 3 3 2 2" xfId="33445"/>
    <cellStyle name="Vírgula 2 2 7 2 3 3 2 3" xfId="22273"/>
    <cellStyle name="Vírgula 2 2 7 2 3 3 3" xfId="29933"/>
    <cellStyle name="Vírgula 2 2 7 2 3 3 4" xfId="14612"/>
    <cellStyle name="Vírgula 2 2 7 2 3 4" xfId="5756"/>
    <cellStyle name="Vírgula 2 2 7 2 3 4 2" xfId="28737"/>
    <cellStyle name="Vírgula 2 2 7 2 3 4 3" xfId="18124"/>
    <cellStyle name="Vírgula 2 2 7 2 3 5" xfId="24029"/>
    <cellStyle name="Vírgula 2 2 7 2 3 6" xfId="12856"/>
    <cellStyle name="Vírgula 2 2 7 2 4" xfId="2159"/>
    <cellStyle name="Vírgula 2 2 7 2 4 2" xfId="8063"/>
    <cellStyle name="Vírgula 2 2 7 2 4 2 2" xfId="31044"/>
    <cellStyle name="Vírgula 2 2 7 2 4 2 3" xfId="19235"/>
    <cellStyle name="Vírgula 2 2 7 2 4 3" xfId="25140"/>
    <cellStyle name="Vírgula 2 2 7 2 4 4" xfId="15723"/>
    <cellStyle name="Vírgula 2 2 7 2 5" xfId="6307"/>
    <cellStyle name="Vírgula 2 2 7 2 5 2" xfId="9819"/>
    <cellStyle name="Vírgula 2 2 7 2 5 2 2" xfId="32800"/>
    <cellStyle name="Vírgula 2 2 7 2 5 2 3" xfId="21628"/>
    <cellStyle name="Vírgula 2 2 7 2 5 3" xfId="29288"/>
    <cellStyle name="Vírgula 2 2 7 2 5 4" xfId="13967"/>
    <cellStyle name="Vírgula 2 2 7 2 6" xfId="5187"/>
    <cellStyle name="Vírgula 2 2 7 2 6 2" xfId="20991"/>
    <cellStyle name="Vírgula 2 2 7 2 6 3" xfId="28168"/>
    <cellStyle name="Vírgula 2 2 7 2 6 4" xfId="12211"/>
    <cellStyle name="Vírgula 2 2 7 2 7" xfId="4076"/>
    <cellStyle name="Vírgula 2 2 7 2 7 2" xfId="27057"/>
    <cellStyle name="Vírgula 2 2 7 2 7 3" xfId="17479"/>
    <cellStyle name="Vírgula 2 2 7 2 8" xfId="23384"/>
    <cellStyle name="Vírgula 2 2 7 2 9" xfId="11736"/>
    <cellStyle name="Vírgula 2 2 7 3" xfId="562"/>
    <cellStyle name="Vírgula 2 2 7 3 2" xfId="1845"/>
    <cellStyle name="Vírgula 2 2 7 3 2 2" xfId="3601"/>
    <cellStyle name="Vírgula 2 2 7 3 2 2 2" xfId="9505"/>
    <cellStyle name="Vírgula 2 2 7 3 2 2 2 2" xfId="32486"/>
    <cellStyle name="Vírgula 2 2 7 3 2 2 2 3" xfId="20677"/>
    <cellStyle name="Vírgula 2 2 7 3 2 2 3" xfId="26582"/>
    <cellStyle name="Vírgula 2 2 7 3 2 2 4" xfId="17165"/>
    <cellStyle name="Vírgula 2 2 7 3 2 3" xfId="7749"/>
    <cellStyle name="Vírgula 2 2 7 3 2 3 2" xfId="11261"/>
    <cellStyle name="Vírgula 2 2 7 3 2 3 2 2" xfId="34242"/>
    <cellStyle name="Vírgula 2 2 7 3 2 3 2 3" xfId="23070"/>
    <cellStyle name="Vírgula 2 2 7 3 2 3 3" xfId="30730"/>
    <cellStyle name="Vírgula 2 2 7 3 2 3 4" xfId="15409"/>
    <cellStyle name="Vírgula 2 2 7 3 2 4" xfId="4873"/>
    <cellStyle name="Vírgula 2 2 7 3 2 4 2" xfId="27854"/>
    <cellStyle name="Vírgula 2 2 7 3 2 4 3" xfId="18921"/>
    <cellStyle name="Vírgula 2 2 7 3 2 5" xfId="24826"/>
    <cellStyle name="Vírgula 2 2 7 3 2 6" xfId="13653"/>
    <cellStyle name="Vírgula 2 2 7 3 3" xfId="1209"/>
    <cellStyle name="Vírgula 2 2 7 3 3 2" xfId="2965"/>
    <cellStyle name="Vírgula 2 2 7 3 3 2 2" xfId="8869"/>
    <cellStyle name="Vírgula 2 2 7 3 3 2 2 2" xfId="31850"/>
    <cellStyle name="Vírgula 2 2 7 3 3 2 2 3" xfId="20041"/>
    <cellStyle name="Vírgula 2 2 7 3 3 2 3" xfId="25946"/>
    <cellStyle name="Vírgula 2 2 7 3 3 2 4" xfId="16529"/>
    <cellStyle name="Vírgula 2 2 7 3 3 3" xfId="7113"/>
    <cellStyle name="Vírgula 2 2 7 3 3 3 2" xfId="10625"/>
    <cellStyle name="Vírgula 2 2 7 3 3 3 2 2" xfId="33606"/>
    <cellStyle name="Vírgula 2 2 7 3 3 3 2 3" xfId="22434"/>
    <cellStyle name="Vírgula 2 2 7 3 3 3 3" xfId="30094"/>
    <cellStyle name="Vírgula 2 2 7 3 3 3 4" xfId="14773"/>
    <cellStyle name="Vírgula 2 2 7 3 3 4" xfId="5917"/>
    <cellStyle name="Vírgula 2 2 7 3 3 4 2" xfId="28898"/>
    <cellStyle name="Vírgula 2 2 7 3 3 4 3" xfId="18285"/>
    <cellStyle name="Vírgula 2 2 7 3 3 5" xfId="24190"/>
    <cellStyle name="Vírgula 2 2 7 3 3 6" xfId="13017"/>
    <cellStyle name="Vírgula 2 2 7 3 4" xfId="2320"/>
    <cellStyle name="Vírgula 2 2 7 3 4 2" xfId="8224"/>
    <cellStyle name="Vírgula 2 2 7 3 4 2 2" xfId="31205"/>
    <cellStyle name="Vírgula 2 2 7 3 4 2 3" xfId="19396"/>
    <cellStyle name="Vírgula 2 2 7 3 4 3" xfId="25301"/>
    <cellStyle name="Vírgula 2 2 7 3 4 4" xfId="15884"/>
    <cellStyle name="Vírgula 2 2 7 3 5" xfId="6468"/>
    <cellStyle name="Vírgula 2 2 7 3 5 2" xfId="9980"/>
    <cellStyle name="Vírgula 2 2 7 3 5 2 2" xfId="32961"/>
    <cellStyle name="Vírgula 2 2 7 3 5 2 3" xfId="21789"/>
    <cellStyle name="Vírgula 2 2 7 3 5 3" xfId="29449"/>
    <cellStyle name="Vírgula 2 2 7 3 5 4" xfId="14128"/>
    <cellStyle name="Vírgula 2 2 7 3 6" xfId="5348"/>
    <cellStyle name="Vírgula 2 2 7 3 6 2" xfId="21152"/>
    <cellStyle name="Vírgula 2 2 7 3 6 3" xfId="28329"/>
    <cellStyle name="Vírgula 2 2 7 3 6 4" xfId="12372"/>
    <cellStyle name="Vírgula 2 2 7 3 7" xfId="4237"/>
    <cellStyle name="Vírgula 2 2 7 3 7 2" xfId="27218"/>
    <cellStyle name="Vírgula 2 2 7 3 7 3" xfId="17640"/>
    <cellStyle name="Vírgula 2 2 7 3 8" xfId="23545"/>
    <cellStyle name="Vírgula 2 2 7 3 9" xfId="11897"/>
    <cellStyle name="Vírgula 2 2 7 4" xfId="895"/>
    <cellStyle name="Vírgula 2 2 7 4 2" xfId="1531"/>
    <cellStyle name="Vírgula 2 2 7 4 2 2" xfId="3287"/>
    <cellStyle name="Vírgula 2 2 7 4 2 2 2" xfId="9191"/>
    <cellStyle name="Vírgula 2 2 7 4 2 2 2 2" xfId="32172"/>
    <cellStyle name="Vírgula 2 2 7 4 2 2 2 3" xfId="20363"/>
    <cellStyle name="Vírgula 2 2 7 4 2 2 3" xfId="26268"/>
    <cellStyle name="Vírgula 2 2 7 4 2 2 4" xfId="16851"/>
    <cellStyle name="Vírgula 2 2 7 4 2 3" xfId="7435"/>
    <cellStyle name="Vírgula 2 2 7 4 2 3 2" xfId="10947"/>
    <cellStyle name="Vírgula 2 2 7 4 2 3 2 2" xfId="33928"/>
    <cellStyle name="Vírgula 2 2 7 4 2 3 2 3" xfId="22756"/>
    <cellStyle name="Vírgula 2 2 7 4 2 3 3" xfId="30416"/>
    <cellStyle name="Vírgula 2 2 7 4 2 3 4" xfId="15095"/>
    <cellStyle name="Vírgula 2 2 7 4 2 4" xfId="4559"/>
    <cellStyle name="Vírgula 2 2 7 4 2 4 2" xfId="27540"/>
    <cellStyle name="Vírgula 2 2 7 4 2 4 3" xfId="18607"/>
    <cellStyle name="Vírgula 2 2 7 4 2 5" xfId="24512"/>
    <cellStyle name="Vírgula 2 2 7 4 2 6" xfId="13339"/>
    <cellStyle name="Vírgula 2 2 7 4 3" xfId="2651"/>
    <cellStyle name="Vírgula 2 2 7 4 3 2" xfId="8555"/>
    <cellStyle name="Vírgula 2 2 7 4 3 2 2" xfId="31536"/>
    <cellStyle name="Vírgula 2 2 7 4 3 2 3" xfId="19727"/>
    <cellStyle name="Vírgula 2 2 7 4 3 3" xfId="25632"/>
    <cellStyle name="Vírgula 2 2 7 4 3 4" xfId="16215"/>
    <cellStyle name="Vírgula 2 2 7 4 4" xfId="6799"/>
    <cellStyle name="Vírgula 2 2 7 4 4 2" xfId="10311"/>
    <cellStyle name="Vírgula 2 2 7 4 4 2 2" xfId="33292"/>
    <cellStyle name="Vírgula 2 2 7 4 4 2 3" xfId="22120"/>
    <cellStyle name="Vírgula 2 2 7 4 4 3" xfId="29780"/>
    <cellStyle name="Vírgula 2 2 7 4 4 4" xfId="14459"/>
    <cellStyle name="Vírgula 2 2 7 4 5" xfId="5603"/>
    <cellStyle name="Vírgula 2 2 7 4 5 2" xfId="21237"/>
    <cellStyle name="Vírgula 2 2 7 4 5 3" xfId="28584"/>
    <cellStyle name="Vírgula 2 2 7 4 5 4" xfId="12703"/>
    <cellStyle name="Vírgula 2 2 7 4 6" xfId="3923"/>
    <cellStyle name="Vírgula 2 2 7 4 6 2" xfId="26904"/>
    <cellStyle name="Vírgula 2 2 7 4 6 3" xfId="17971"/>
    <cellStyle name="Vírgula 2 2 7 4 7" xfId="23876"/>
    <cellStyle name="Vírgula 2 2 7 4 8" xfId="11583"/>
    <cellStyle name="Vírgula 2 2 7 5" xfId="1446"/>
    <cellStyle name="Vírgula 2 2 7 5 2" xfId="3202"/>
    <cellStyle name="Vírgula 2 2 7 5 2 2" xfId="9106"/>
    <cellStyle name="Vírgula 2 2 7 5 2 2 2" xfId="32087"/>
    <cellStyle name="Vírgula 2 2 7 5 2 2 3" xfId="20278"/>
    <cellStyle name="Vírgula 2 2 7 5 2 3" xfId="26183"/>
    <cellStyle name="Vírgula 2 2 7 5 2 4" xfId="16766"/>
    <cellStyle name="Vírgula 2 2 7 5 3" xfId="7350"/>
    <cellStyle name="Vírgula 2 2 7 5 3 2" xfId="10862"/>
    <cellStyle name="Vírgula 2 2 7 5 3 2 2" xfId="33843"/>
    <cellStyle name="Vírgula 2 2 7 5 3 2 3" xfId="22671"/>
    <cellStyle name="Vírgula 2 2 7 5 3 3" xfId="30331"/>
    <cellStyle name="Vírgula 2 2 7 5 3 4" xfId="15010"/>
    <cellStyle name="Vírgula 2 2 7 5 4" xfId="4474"/>
    <cellStyle name="Vírgula 2 2 7 5 4 2" xfId="27455"/>
    <cellStyle name="Vírgula 2 2 7 5 4 3" xfId="18522"/>
    <cellStyle name="Vírgula 2 2 7 5 5" xfId="24427"/>
    <cellStyle name="Vírgula 2 2 7 5 6" xfId="13254"/>
    <cellStyle name="Vírgula 2 2 7 6" xfId="810"/>
    <cellStyle name="Vírgula 2 2 7 6 2" xfId="2566"/>
    <cellStyle name="Vírgula 2 2 7 6 2 2" xfId="8470"/>
    <cellStyle name="Vírgula 2 2 7 6 2 2 2" xfId="31451"/>
    <cellStyle name="Vírgula 2 2 7 6 2 2 3" xfId="19642"/>
    <cellStyle name="Vírgula 2 2 7 6 2 3" xfId="25547"/>
    <cellStyle name="Vírgula 2 2 7 6 2 4" xfId="16130"/>
    <cellStyle name="Vírgula 2 2 7 6 3" xfId="6714"/>
    <cellStyle name="Vírgula 2 2 7 6 3 2" xfId="10226"/>
    <cellStyle name="Vírgula 2 2 7 6 3 2 2" xfId="33207"/>
    <cellStyle name="Vírgula 2 2 7 6 3 2 3" xfId="22035"/>
    <cellStyle name="Vírgula 2 2 7 6 3 3" xfId="29695"/>
    <cellStyle name="Vírgula 2 2 7 6 3 4" xfId="14374"/>
    <cellStyle name="Vírgula 2 2 7 6 4" xfId="5518"/>
    <cellStyle name="Vírgula 2 2 7 6 4 2" xfId="28499"/>
    <cellStyle name="Vírgula 2 2 7 6 4 3" xfId="17886"/>
    <cellStyle name="Vírgula 2 2 7 6 5" xfId="23791"/>
    <cellStyle name="Vírgula 2 2 7 6 6" xfId="12618"/>
    <cellStyle name="Vírgula 2 2 7 7" xfId="2006"/>
    <cellStyle name="Vírgula 2 2 7 7 2" xfId="7910"/>
    <cellStyle name="Vírgula 2 2 7 7 2 2" xfId="30891"/>
    <cellStyle name="Vírgula 2 2 7 7 2 3" xfId="19082"/>
    <cellStyle name="Vírgula 2 2 7 7 3" xfId="24987"/>
    <cellStyle name="Vírgula 2 2 7 7 4" xfId="15570"/>
    <cellStyle name="Vírgula 2 2 7 8" xfId="6154"/>
    <cellStyle name="Vírgula 2 2 7 8 2" xfId="9666"/>
    <cellStyle name="Vírgula 2 2 7 8 2 2" xfId="32647"/>
    <cellStyle name="Vírgula 2 2 7 8 2 3" xfId="21475"/>
    <cellStyle name="Vírgula 2 2 7 8 3" xfId="29135"/>
    <cellStyle name="Vírgula 2 2 7 8 4" xfId="13814"/>
    <cellStyle name="Vírgula 2 2 7 9" xfId="5034"/>
    <cellStyle name="Vírgula 2 2 7 9 2" xfId="20838"/>
    <cellStyle name="Vírgula 2 2 7 9 3" xfId="28015"/>
    <cellStyle name="Vírgula 2 2 7 9 4" xfId="12058"/>
    <cellStyle name="Vírgula 2 2 8" xfId="395"/>
    <cellStyle name="Vírgula 2 2 8 10" xfId="23379"/>
    <cellStyle name="Vírgula 2 2 8 11" xfId="11493"/>
    <cellStyle name="Vírgula 2 2 8 2" xfId="557"/>
    <cellStyle name="Vírgula 2 2 8 2 2" xfId="1840"/>
    <cellStyle name="Vírgula 2 2 8 2 2 2" xfId="3596"/>
    <cellStyle name="Vírgula 2 2 8 2 2 2 2" xfId="9500"/>
    <cellStyle name="Vírgula 2 2 8 2 2 2 2 2" xfId="32481"/>
    <cellStyle name="Vírgula 2 2 8 2 2 2 2 3" xfId="20672"/>
    <cellStyle name="Vírgula 2 2 8 2 2 2 3" xfId="26577"/>
    <cellStyle name="Vírgula 2 2 8 2 2 2 4" xfId="17160"/>
    <cellStyle name="Vírgula 2 2 8 2 2 3" xfId="7744"/>
    <cellStyle name="Vírgula 2 2 8 2 2 3 2" xfId="11256"/>
    <cellStyle name="Vírgula 2 2 8 2 2 3 2 2" xfId="34237"/>
    <cellStyle name="Vírgula 2 2 8 2 2 3 2 3" xfId="23065"/>
    <cellStyle name="Vírgula 2 2 8 2 2 3 3" xfId="30725"/>
    <cellStyle name="Vírgula 2 2 8 2 2 3 4" xfId="15404"/>
    <cellStyle name="Vírgula 2 2 8 2 2 4" xfId="4868"/>
    <cellStyle name="Vírgula 2 2 8 2 2 4 2" xfId="27849"/>
    <cellStyle name="Vírgula 2 2 8 2 2 4 3" xfId="18916"/>
    <cellStyle name="Vírgula 2 2 8 2 2 5" xfId="24821"/>
    <cellStyle name="Vírgula 2 2 8 2 2 6" xfId="13648"/>
    <cellStyle name="Vírgula 2 2 8 2 3" xfId="1204"/>
    <cellStyle name="Vírgula 2 2 8 2 3 2" xfId="2960"/>
    <cellStyle name="Vírgula 2 2 8 2 3 2 2" xfId="8864"/>
    <cellStyle name="Vírgula 2 2 8 2 3 2 2 2" xfId="31845"/>
    <cellStyle name="Vírgula 2 2 8 2 3 2 2 3" xfId="20036"/>
    <cellStyle name="Vírgula 2 2 8 2 3 2 3" xfId="25941"/>
    <cellStyle name="Vírgula 2 2 8 2 3 2 4" xfId="16524"/>
    <cellStyle name="Vírgula 2 2 8 2 3 3" xfId="7108"/>
    <cellStyle name="Vírgula 2 2 8 2 3 3 2" xfId="10620"/>
    <cellStyle name="Vírgula 2 2 8 2 3 3 2 2" xfId="33601"/>
    <cellStyle name="Vírgula 2 2 8 2 3 3 2 3" xfId="22429"/>
    <cellStyle name="Vírgula 2 2 8 2 3 3 3" xfId="30089"/>
    <cellStyle name="Vírgula 2 2 8 2 3 3 4" xfId="14768"/>
    <cellStyle name="Vírgula 2 2 8 2 3 4" xfId="5912"/>
    <cellStyle name="Vírgula 2 2 8 2 3 4 2" xfId="28893"/>
    <cellStyle name="Vírgula 2 2 8 2 3 4 3" xfId="18280"/>
    <cellStyle name="Vírgula 2 2 8 2 3 5" xfId="24185"/>
    <cellStyle name="Vírgula 2 2 8 2 3 6" xfId="13012"/>
    <cellStyle name="Vírgula 2 2 8 2 4" xfId="2315"/>
    <cellStyle name="Vírgula 2 2 8 2 4 2" xfId="8219"/>
    <cellStyle name="Vírgula 2 2 8 2 4 2 2" xfId="31200"/>
    <cellStyle name="Vírgula 2 2 8 2 4 2 3" xfId="19391"/>
    <cellStyle name="Vírgula 2 2 8 2 4 3" xfId="25296"/>
    <cellStyle name="Vírgula 2 2 8 2 4 4" xfId="15879"/>
    <cellStyle name="Vírgula 2 2 8 2 5" xfId="6463"/>
    <cellStyle name="Vírgula 2 2 8 2 5 2" xfId="9975"/>
    <cellStyle name="Vírgula 2 2 8 2 5 2 2" xfId="32956"/>
    <cellStyle name="Vírgula 2 2 8 2 5 2 3" xfId="21784"/>
    <cellStyle name="Vírgula 2 2 8 2 5 3" xfId="29444"/>
    <cellStyle name="Vírgula 2 2 8 2 5 4" xfId="14123"/>
    <cellStyle name="Vírgula 2 2 8 2 6" xfId="5343"/>
    <cellStyle name="Vírgula 2 2 8 2 6 2" xfId="21147"/>
    <cellStyle name="Vírgula 2 2 8 2 6 3" xfId="28324"/>
    <cellStyle name="Vírgula 2 2 8 2 6 4" xfId="12367"/>
    <cellStyle name="Vírgula 2 2 8 2 7" xfId="4232"/>
    <cellStyle name="Vírgula 2 2 8 2 7 2" xfId="27213"/>
    <cellStyle name="Vírgula 2 2 8 2 7 3" xfId="17635"/>
    <cellStyle name="Vírgula 2 2 8 2 8" xfId="23540"/>
    <cellStyle name="Vírgula 2 2 8 2 9" xfId="11892"/>
    <cellStyle name="Vírgula 2 2 8 3" xfId="1043"/>
    <cellStyle name="Vírgula 2 2 8 3 2" xfId="1679"/>
    <cellStyle name="Vírgula 2 2 8 3 2 2" xfId="3435"/>
    <cellStyle name="Vírgula 2 2 8 3 2 2 2" xfId="9339"/>
    <cellStyle name="Vírgula 2 2 8 3 2 2 2 2" xfId="32320"/>
    <cellStyle name="Vírgula 2 2 8 3 2 2 2 3" xfId="20511"/>
    <cellStyle name="Vírgula 2 2 8 3 2 2 3" xfId="26416"/>
    <cellStyle name="Vírgula 2 2 8 3 2 2 4" xfId="16999"/>
    <cellStyle name="Vírgula 2 2 8 3 2 3" xfId="7583"/>
    <cellStyle name="Vírgula 2 2 8 3 2 3 2" xfId="11095"/>
    <cellStyle name="Vírgula 2 2 8 3 2 3 2 2" xfId="34076"/>
    <cellStyle name="Vírgula 2 2 8 3 2 3 2 3" xfId="22904"/>
    <cellStyle name="Vírgula 2 2 8 3 2 3 3" xfId="30564"/>
    <cellStyle name="Vírgula 2 2 8 3 2 3 4" xfId="15243"/>
    <cellStyle name="Vírgula 2 2 8 3 2 4" xfId="4707"/>
    <cellStyle name="Vírgula 2 2 8 3 2 4 2" xfId="27688"/>
    <cellStyle name="Vírgula 2 2 8 3 2 4 3" xfId="18755"/>
    <cellStyle name="Vírgula 2 2 8 3 2 5" xfId="24660"/>
    <cellStyle name="Vírgula 2 2 8 3 2 6" xfId="13487"/>
    <cellStyle name="Vírgula 2 2 8 3 3" xfId="2799"/>
    <cellStyle name="Vírgula 2 2 8 3 3 2" xfId="8703"/>
    <cellStyle name="Vírgula 2 2 8 3 3 2 2" xfId="31684"/>
    <cellStyle name="Vírgula 2 2 8 3 3 2 3" xfId="19875"/>
    <cellStyle name="Vírgula 2 2 8 3 3 3" xfId="25780"/>
    <cellStyle name="Vírgula 2 2 8 3 3 4" xfId="16363"/>
    <cellStyle name="Vírgula 2 2 8 3 4" xfId="6947"/>
    <cellStyle name="Vírgula 2 2 8 3 4 2" xfId="10459"/>
    <cellStyle name="Vírgula 2 2 8 3 4 2 2" xfId="33440"/>
    <cellStyle name="Vírgula 2 2 8 3 4 2 3" xfId="22268"/>
    <cellStyle name="Vírgula 2 2 8 3 4 3" xfId="29928"/>
    <cellStyle name="Vírgula 2 2 8 3 4 4" xfId="14607"/>
    <cellStyle name="Vírgula 2 2 8 3 5" xfId="5751"/>
    <cellStyle name="Vírgula 2 2 8 3 5 2" xfId="21317"/>
    <cellStyle name="Vírgula 2 2 8 3 5 3" xfId="28732"/>
    <cellStyle name="Vírgula 2 2 8 3 5 4" xfId="12851"/>
    <cellStyle name="Vírgula 2 2 8 3 6" xfId="4071"/>
    <cellStyle name="Vírgula 2 2 8 3 6 2" xfId="27052"/>
    <cellStyle name="Vírgula 2 2 8 3 6 3" xfId="18119"/>
    <cellStyle name="Vírgula 2 2 8 3 7" xfId="24024"/>
    <cellStyle name="Vírgula 2 2 8 3 8" xfId="11731"/>
    <cellStyle name="Vírgula 2 2 8 4" xfId="1441"/>
    <cellStyle name="Vírgula 2 2 8 4 2" xfId="3197"/>
    <cellStyle name="Vírgula 2 2 8 4 2 2" xfId="9101"/>
    <cellStyle name="Vírgula 2 2 8 4 2 2 2" xfId="32082"/>
    <cellStyle name="Vírgula 2 2 8 4 2 2 3" xfId="20273"/>
    <cellStyle name="Vírgula 2 2 8 4 2 3" xfId="26178"/>
    <cellStyle name="Vírgula 2 2 8 4 2 4" xfId="16761"/>
    <cellStyle name="Vírgula 2 2 8 4 3" xfId="7345"/>
    <cellStyle name="Vírgula 2 2 8 4 3 2" xfId="10857"/>
    <cellStyle name="Vírgula 2 2 8 4 3 2 2" xfId="33838"/>
    <cellStyle name="Vírgula 2 2 8 4 3 2 3" xfId="22666"/>
    <cellStyle name="Vírgula 2 2 8 4 3 3" xfId="30326"/>
    <cellStyle name="Vírgula 2 2 8 4 3 4" xfId="15005"/>
    <cellStyle name="Vírgula 2 2 8 4 4" xfId="4469"/>
    <cellStyle name="Vírgula 2 2 8 4 4 2" xfId="27450"/>
    <cellStyle name="Vírgula 2 2 8 4 4 3" xfId="18517"/>
    <cellStyle name="Vírgula 2 2 8 4 5" xfId="24422"/>
    <cellStyle name="Vírgula 2 2 8 4 6" xfId="13249"/>
    <cellStyle name="Vírgula 2 2 8 5" xfId="805"/>
    <cellStyle name="Vírgula 2 2 8 5 2" xfId="2561"/>
    <cellStyle name="Vírgula 2 2 8 5 2 2" xfId="8465"/>
    <cellStyle name="Vírgula 2 2 8 5 2 2 2" xfId="31446"/>
    <cellStyle name="Vírgula 2 2 8 5 2 2 3" xfId="19637"/>
    <cellStyle name="Vírgula 2 2 8 5 2 3" xfId="25542"/>
    <cellStyle name="Vírgula 2 2 8 5 2 4" xfId="16125"/>
    <cellStyle name="Vírgula 2 2 8 5 3" xfId="6709"/>
    <cellStyle name="Vírgula 2 2 8 5 3 2" xfId="10221"/>
    <cellStyle name="Vírgula 2 2 8 5 3 2 2" xfId="33202"/>
    <cellStyle name="Vírgula 2 2 8 5 3 2 3" xfId="22030"/>
    <cellStyle name="Vírgula 2 2 8 5 3 3" xfId="29690"/>
    <cellStyle name="Vírgula 2 2 8 5 3 4" xfId="14369"/>
    <cellStyle name="Vírgula 2 2 8 5 4" xfId="5513"/>
    <cellStyle name="Vírgula 2 2 8 5 4 2" xfId="28494"/>
    <cellStyle name="Vírgula 2 2 8 5 4 3" xfId="17881"/>
    <cellStyle name="Vírgula 2 2 8 5 5" xfId="23786"/>
    <cellStyle name="Vírgula 2 2 8 5 6" xfId="12613"/>
    <cellStyle name="Vírgula 2 2 8 6" xfId="2154"/>
    <cellStyle name="Vírgula 2 2 8 6 2" xfId="8058"/>
    <cellStyle name="Vírgula 2 2 8 6 2 2" xfId="31039"/>
    <cellStyle name="Vírgula 2 2 8 6 2 3" xfId="19230"/>
    <cellStyle name="Vírgula 2 2 8 6 3" xfId="25135"/>
    <cellStyle name="Vírgula 2 2 8 6 4" xfId="15718"/>
    <cellStyle name="Vírgula 2 2 8 7" xfId="6302"/>
    <cellStyle name="Vírgula 2 2 8 7 2" xfId="9814"/>
    <cellStyle name="Vírgula 2 2 8 7 2 2" xfId="32795"/>
    <cellStyle name="Vírgula 2 2 8 7 2 3" xfId="21623"/>
    <cellStyle name="Vírgula 2 2 8 7 3" xfId="29283"/>
    <cellStyle name="Vírgula 2 2 8 7 4" xfId="13962"/>
    <cellStyle name="Vírgula 2 2 8 8" xfId="5182"/>
    <cellStyle name="Vírgula 2 2 8 8 2" xfId="20986"/>
    <cellStyle name="Vírgula 2 2 8 8 3" xfId="28163"/>
    <cellStyle name="Vírgula 2 2 8 8 4" xfId="12206"/>
    <cellStyle name="Vírgula 2 2 8 9" xfId="3833"/>
    <cellStyle name="Vírgula 2 2 8 9 2" xfId="26814"/>
    <cellStyle name="Vírgula 2 2 8 9 3" xfId="17474"/>
    <cellStyle name="Vírgula 2 2 9" xfId="327"/>
    <cellStyle name="Vírgula 2 2 9 2" xfId="1611"/>
    <cellStyle name="Vírgula 2 2 9 2 2" xfId="3367"/>
    <cellStyle name="Vírgula 2 2 9 2 2 2" xfId="9271"/>
    <cellStyle name="Vírgula 2 2 9 2 2 2 2" xfId="32252"/>
    <cellStyle name="Vírgula 2 2 9 2 2 2 3" xfId="20443"/>
    <cellStyle name="Vírgula 2 2 9 2 2 3" xfId="26348"/>
    <cellStyle name="Vírgula 2 2 9 2 2 4" xfId="16931"/>
    <cellStyle name="Vírgula 2 2 9 2 3" xfId="7515"/>
    <cellStyle name="Vírgula 2 2 9 2 3 2" xfId="11027"/>
    <cellStyle name="Vírgula 2 2 9 2 3 2 2" xfId="34008"/>
    <cellStyle name="Vírgula 2 2 9 2 3 2 3" xfId="22836"/>
    <cellStyle name="Vírgula 2 2 9 2 3 3" xfId="30496"/>
    <cellStyle name="Vírgula 2 2 9 2 3 4" xfId="15175"/>
    <cellStyle name="Vírgula 2 2 9 2 4" xfId="4639"/>
    <cellStyle name="Vírgula 2 2 9 2 4 2" xfId="27620"/>
    <cellStyle name="Vírgula 2 2 9 2 4 3" xfId="18687"/>
    <cellStyle name="Vírgula 2 2 9 2 5" xfId="24592"/>
    <cellStyle name="Vírgula 2 2 9 2 6" xfId="13419"/>
    <cellStyle name="Vírgula 2 2 9 3" xfId="975"/>
    <cellStyle name="Vírgula 2 2 9 3 2" xfId="2731"/>
    <cellStyle name="Vírgula 2 2 9 3 2 2" xfId="8635"/>
    <cellStyle name="Vírgula 2 2 9 3 2 2 2" xfId="31616"/>
    <cellStyle name="Vírgula 2 2 9 3 2 2 3" xfId="19807"/>
    <cellStyle name="Vírgula 2 2 9 3 2 3" xfId="25712"/>
    <cellStyle name="Vírgula 2 2 9 3 2 4" xfId="16295"/>
    <cellStyle name="Vírgula 2 2 9 3 3" xfId="6879"/>
    <cellStyle name="Vírgula 2 2 9 3 3 2" xfId="10391"/>
    <cellStyle name="Vírgula 2 2 9 3 3 2 2" xfId="33372"/>
    <cellStyle name="Vírgula 2 2 9 3 3 2 3" xfId="22200"/>
    <cellStyle name="Vírgula 2 2 9 3 3 3" xfId="29860"/>
    <cellStyle name="Vírgula 2 2 9 3 3 4" xfId="14539"/>
    <cellStyle name="Vírgula 2 2 9 3 4" xfId="5683"/>
    <cellStyle name="Vírgula 2 2 9 3 4 2" xfId="28664"/>
    <cellStyle name="Vírgula 2 2 9 3 4 3" xfId="18051"/>
    <cellStyle name="Vírgula 2 2 9 3 5" xfId="23956"/>
    <cellStyle name="Vírgula 2 2 9 3 6" xfId="12783"/>
    <cellStyle name="Vírgula 2 2 9 4" xfId="2086"/>
    <cellStyle name="Vírgula 2 2 9 4 2" xfId="7990"/>
    <cellStyle name="Vírgula 2 2 9 4 2 2" xfId="30971"/>
    <cellStyle name="Vírgula 2 2 9 4 2 3" xfId="19162"/>
    <cellStyle name="Vírgula 2 2 9 4 3" xfId="25067"/>
    <cellStyle name="Vírgula 2 2 9 4 4" xfId="15650"/>
    <cellStyle name="Vírgula 2 2 9 5" xfId="6234"/>
    <cellStyle name="Vírgula 2 2 9 5 2" xfId="9746"/>
    <cellStyle name="Vírgula 2 2 9 5 2 2" xfId="32727"/>
    <cellStyle name="Vírgula 2 2 9 5 2 3" xfId="21555"/>
    <cellStyle name="Vírgula 2 2 9 5 3" xfId="29215"/>
    <cellStyle name="Vírgula 2 2 9 5 4" xfId="13894"/>
    <cellStyle name="Vírgula 2 2 9 6" xfId="5114"/>
    <cellStyle name="Vírgula 2 2 9 6 2" xfId="20918"/>
    <cellStyle name="Vírgula 2 2 9 6 3" xfId="28095"/>
    <cellStyle name="Vírgula 2 2 9 6 4" xfId="12138"/>
    <cellStyle name="Vírgula 2 2 9 7" xfId="4003"/>
    <cellStyle name="Vírgula 2 2 9 7 2" xfId="26984"/>
    <cellStyle name="Vírgula 2 2 9 7 3" xfId="17406"/>
    <cellStyle name="Vírgula 2 2 9 8" xfId="23311"/>
    <cellStyle name="Vírgula 2 2 9 9" xfId="11663"/>
    <cellStyle name="Vírgula 2 20" xfId="5028"/>
    <cellStyle name="Vírgula 2 20 2" xfId="20832"/>
    <cellStyle name="Vírgula 2 20 3" xfId="28009"/>
    <cellStyle name="Vírgula 2 20 4" xfId="12052"/>
    <cellStyle name="Vírgula 2 21" xfId="3756"/>
    <cellStyle name="Vírgula 2 21 2" xfId="26737"/>
    <cellStyle name="Vírgula 2 21 3" xfId="17320"/>
    <cellStyle name="Vírgula 2 22" xfId="23225"/>
    <cellStyle name="Vírgula 2 23" xfId="11416"/>
    <cellStyle name="Vírgula 2 3" xfId="296"/>
    <cellStyle name="Vírgula 2 3 10" xfId="2056"/>
    <cellStyle name="Vírgula 2 3 10 2" xfId="7960"/>
    <cellStyle name="Vírgula 2 3 10 2 2" xfId="30941"/>
    <cellStyle name="Vírgula 2 3 10 2 3" xfId="19132"/>
    <cellStyle name="Vírgula 2 3 10 3" xfId="25037"/>
    <cellStyle name="Vírgula 2 3 10 4" xfId="15620"/>
    <cellStyle name="Vírgula 2 3 11" xfId="6204"/>
    <cellStyle name="Vírgula 2 3 11 2" xfId="9716"/>
    <cellStyle name="Vírgula 2 3 11 2 2" xfId="32697"/>
    <cellStyle name="Vírgula 2 3 11 2 3" xfId="21525"/>
    <cellStyle name="Vírgula 2 3 11 3" xfId="29185"/>
    <cellStyle name="Vírgula 2 3 11 4" xfId="13864"/>
    <cellStyle name="Vírgula 2 3 12" xfId="5084"/>
    <cellStyle name="Vírgula 2 3 12 2" xfId="20888"/>
    <cellStyle name="Vírgula 2 3 12 3" xfId="28065"/>
    <cellStyle name="Vírgula 2 3 12 4" xfId="12108"/>
    <cellStyle name="Vírgula 2 3 13" xfId="3803"/>
    <cellStyle name="Vírgula 2 3 13 2" xfId="26784"/>
    <cellStyle name="Vírgula 2 3 13 3" xfId="17376"/>
    <cellStyle name="Vírgula 2 3 14" xfId="23281"/>
    <cellStyle name="Vírgula 2 3 15" xfId="11463"/>
    <cellStyle name="Vírgula 2 3 2" xfId="451"/>
    <cellStyle name="Vírgula 2 3 2 10" xfId="23434"/>
    <cellStyle name="Vírgula 2 3 2 11" xfId="11548"/>
    <cellStyle name="Vírgula 2 3 2 2" xfId="612"/>
    <cellStyle name="Vírgula 2 3 2 2 2" xfId="1895"/>
    <cellStyle name="Vírgula 2 3 2 2 2 2" xfId="3651"/>
    <cellStyle name="Vírgula 2 3 2 2 2 2 2" xfId="9555"/>
    <cellStyle name="Vírgula 2 3 2 2 2 2 2 2" xfId="32536"/>
    <cellStyle name="Vírgula 2 3 2 2 2 2 2 3" xfId="20727"/>
    <cellStyle name="Vírgula 2 3 2 2 2 2 3" xfId="26632"/>
    <cellStyle name="Vírgula 2 3 2 2 2 2 4" xfId="17215"/>
    <cellStyle name="Vírgula 2 3 2 2 2 3" xfId="7799"/>
    <cellStyle name="Vírgula 2 3 2 2 2 3 2" xfId="11311"/>
    <cellStyle name="Vírgula 2 3 2 2 2 3 2 2" xfId="34292"/>
    <cellStyle name="Vírgula 2 3 2 2 2 3 2 3" xfId="23120"/>
    <cellStyle name="Vírgula 2 3 2 2 2 3 3" xfId="30780"/>
    <cellStyle name="Vírgula 2 3 2 2 2 3 4" xfId="15459"/>
    <cellStyle name="Vírgula 2 3 2 2 2 4" xfId="4923"/>
    <cellStyle name="Vírgula 2 3 2 2 2 4 2" xfId="27904"/>
    <cellStyle name="Vírgula 2 3 2 2 2 4 3" xfId="18971"/>
    <cellStyle name="Vírgula 2 3 2 2 2 5" xfId="24876"/>
    <cellStyle name="Vírgula 2 3 2 2 2 6" xfId="13703"/>
    <cellStyle name="Vírgula 2 3 2 2 3" xfId="1259"/>
    <cellStyle name="Vírgula 2 3 2 2 3 2" xfId="3015"/>
    <cellStyle name="Vírgula 2 3 2 2 3 2 2" xfId="8919"/>
    <cellStyle name="Vírgula 2 3 2 2 3 2 2 2" xfId="31900"/>
    <cellStyle name="Vírgula 2 3 2 2 3 2 2 3" xfId="20091"/>
    <cellStyle name="Vírgula 2 3 2 2 3 2 3" xfId="25996"/>
    <cellStyle name="Vírgula 2 3 2 2 3 2 4" xfId="16579"/>
    <cellStyle name="Vírgula 2 3 2 2 3 3" xfId="7163"/>
    <cellStyle name="Vírgula 2 3 2 2 3 3 2" xfId="10675"/>
    <cellStyle name="Vírgula 2 3 2 2 3 3 2 2" xfId="33656"/>
    <cellStyle name="Vírgula 2 3 2 2 3 3 2 3" xfId="22484"/>
    <cellStyle name="Vírgula 2 3 2 2 3 3 3" xfId="30144"/>
    <cellStyle name="Vírgula 2 3 2 2 3 3 4" xfId="14823"/>
    <cellStyle name="Vírgula 2 3 2 2 3 4" xfId="5967"/>
    <cellStyle name="Vírgula 2 3 2 2 3 4 2" xfId="28948"/>
    <cellStyle name="Vírgula 2 3 2 2 3 4 3" xfId="18335"/>
    <cellStyle name="Vírgula 2 3 2 2 3 5" xfId="24240"/>
    <cellStyle name="Vírgula 2 3 2 2 3 6" xfId="13067"/>
    <cellStyle name="Vírgula 2 3 2 2 4" xfId="2370"/>
    <cellStyle name="Vírgula 2 3 2 2 4 2" xfId="8274"/>
    <cellStyle name="Vírgula 2 3 2 2 4 2 2" xfId="31255"/>
    <cellStyle name="Vírgula 2 3 2 2 4 2 3" xfId="19446"/>
    <cellStyle name="Vírgula 2 3 2 2 4 3" xfId="25351"/>
    <cellStyle name="Vírgula 2 3 2 2 4 4" xfId="15934"/>
    <cellStyle name="Vírgula 2 3 2 2 5" xfId="6518"/>
    <cellStyle name="Vírgula 2 3 2 2 5 2" xfId="10030"/>
    <cellStyle name="Vírgula 2 3 2 2 5 2 2" xfId="33011"/>
    <cellStyle name="Vírgula 2 3 2 2 5 2 3" xfId="21839"/>
    <cellStyle name="Vírgula 2 3 2 2 5 3" xfId="29499"/>
    <cellStyle name="Vírgula 2 3 2 2 5 4" xfId="14178"/>
    <cellStyle name="Vírgula 2 3 2 2 6" xfId="5398"/>
    <cellStyle name="Vírgula 2 3 2 2 6 2" xfId="21202"/>
    <cellStyle name="Vírgula 2 3 2 2 6 3" xfId="28379"/>
    <cellStyle name="Vírgula 2 3 2 2 6 4" xfId="12422"/>
    <cellStyle name="Vírgula 2 3 2 2 7" xfId="4287"/>
    <cellStyle name="Vírgula 2 3 2 2 7 2" xfId="27268"/>
    <cellStyle name="Vírgula 2 3 2 2 7 3" xfId="17690"/>
    <cellStyle name="Vírgula 2 3 2 2 8" xfId="23595"/>
    <cellStyle name="Vírgula 2 3 2 2 9" xfId="11947"/>
    <cellStyle name="Vírgula 2 3 2 3" xfId="1098"/>
    <cellStyle name="Vírgula 2 3 2 3 2" xfId="1734"/>
    <cellStyle name="Vírgula 2 3 2 3 2 2" xfId="3490"/>
    <cellStyle name="Vírgula 2 3 2 3 2 2 2" xfId="9394"/>
    <cellStyle name="Vírgula 2 3 2 3 2 2 2 2" xfId="32375"/>
    <cellStyle name="Vírgula 2 3 2 3 2 2 2 3" xfId="20566"/>
    <cellStyle name="Vírgula 2 3 2 3 2 2 3" xfId="26471"/>
    <cellStyle name="Vírgula 2 3 2 3 2 2 4" xfId="17054"/>
    <cellStyle name="Vírgula 2 3 2 3 2 3" xfId="7638"/>
    <cellStyle name="Vírgula 2 3 2 3 2 3 2" xfId="11150"/>
    <cellStyle name="Vírgula 2 3 2 3 2 3 2 2" xfId="34131"/>
    <cellStyle name="Vírgula 2 3 2 3 2 3 2 3" xfId="22959"/>
    <cellStyle name="Vírgula 2 3 2 3 2 3 3" xfId="30619"/>
    <cellStyle name="Vírgula 2 3 2 3 2 3 4" xfId="15298"/>
    <cellStyle name="Vírgula 2 3 2 3 2 4" xfId="4762"/>
    <cellStyle name="Vírgula 2 3 2 3 2 4 2" xfId="27743"/>
    <cellStyle name="Vírgula 2 3 2 3 2 4 3" xfId="18810"/>
    <cellStyle name="Vírgula 2 3 2 3 2 5" xfId="24715"/>
    <cellStyle name="Vírgula 2 3 2 3 2 6" xfId="13542"/>
    <cellStyle name="Vírgula 2 3 2 3 3" xfId="2854"/>
    <cellStyle name="Vírgula 2 3 2 3 3 2" xfId="8758"/>
    <cellStyle name="Vírgula 2 3 2 3 3 2 2" xfId="31739"/>
    <cellStyle name="Vírgula 2 3 2 3 3 2 3" xfId="19930"/>
    <cellStyle name="Vírgula 2 3 2 3 3 3" xfId="25835"/>
    <cellStyle name="Vírgula 2 3 2 3 3 4" xfId="16418"/>
    <cellStyle name="Vírgula 2 3 2 3 4" xfId="7002"/>
    <cellStyle name="Vírgula 2 3 2 3 4 2" xfId="10514"/>
    <cellStyle name="Vírgula 2 3 2 3 4 2 2" xfId="33495"/>
    <cellStyle name="Vírgula 2 3 2 3 4 2 3" xfId="22323"/>
    <cellStyle name="Vírgula 2 3 2 3 4 3" xfId="29983"/>
    <cellStyle name="Vírgula 2 3 2 3 4 4" xfId="14662"/>
    <cellStyle name="Vírgula 2 3 2 3 5" xfId="5806"/>
    <cellStyle name="Vírgula 2 3 2 3 5 2" xfId="21364"/>
    <cellStyle name="Vírgula 2 3 2 3 5 3" xfId="28787"/>
    <cellStyle name="Vírgula 2 3 2 3 5 4" xfId="12906"/>
    <cellStyle name="Vírgula 2 3 2 3 6" xfId="4126"/>
    <cellStyle name="Vírgula 2 3 2 3 6 2" xfId="27107"/>
    <cellStyle name="Vírgula 2 3 2 3 6 3" xfId="18174"/>
    <cellStyle name="Vírgula 2 3 2 3 7" xfId="24079"/>
    <cellStyle name="Vírgula 2 3 2 3 8" xfId="11786"/>
    <cellStyle name="Vírgula 2 3 2 4" xfId="1496"/>
    <cellStyle name="Vírgula 2 3 2 4 2" xfId="3252"/>
    <cellStyle name="Vírgula 2 3 2 4 2 2" xfId="9156"/>
    <cellStyle name="Vírgula 2 3 2 4 2 2 2" xfId="32137"/>
    <cellStyle name="Vírgula 2 3 2 4 2 2 3" xfId="20328"/>
    <cellStyle name="Vírgula 2 3 2 4 2 3" xfId="26233"/>
    <cellStyle name="Vírgula 2 3 2 4 2 4" xfId="16816"/>
    <cellStyle name="Vírgula 2 3 2 4 3" xfId="7400"/>
    <cellStyle name="Vírgula 2 3 2 4 3 2" xfId="10912"/>
    <cellStyle name="Vírgula 2 3 2 4 3 2 2" xfId="33893"/>
    <cellStyle name="Vírgula 2 3 2 4 3 2 3" xfId="22721"/>
    <cellStyle name="Vírgula 2 3 2 4 3 3" xfId="30381"/>
    <cellStyle name="Vírgula 2 3 2 4 3 4" xfId="15060"/>
    <cellStyle name="Vírgula 2 3 2 4 4" xfId="4524"/>
    <cellStyle name="Vírgula 2 3 2 4 4 2" xfId="27505"/>
    <cellStyle name="Vírgula 2 3 2 4 4 3" xfId="18572"/>
    <cellStyle name="Vírgula 2 3 2 4 5" xfId="24477"/>
    <cellStyle name="Vírgula 2 3 2 4 6" xfId="13304"/>
    <cellStyle name="Vírgula 2 3 2 5" xfId="860"/>
    <cellStyle name="Vírgula 2 3 2 5 2" xfId="2616"/>
    <cellStyle name="Vírgula 2 3 2 5 2 2" xfId="8520"/>
    <cellStyle name="Vírgula 2 3 2 5 2 2 2" xfId="31501"/>
    <cellStyle name="Vírgula 2 3 2 5 2 2 3" xfId="19692"/>
    <cellStyle name="Vírgula 2 3 2 5 2 3" xfId="25597"/>
    <cellStyle name="Vírgula 2 3 2 5 2 4" xfId="16180"/>
    <cellStyle name="Vírgula 2 3 2 5 3" xfId="6764"/>
    <cellStyle name="Vírgula 2 3 2 5 3 2" xfId="10276"/>
    <cellStyle name="Vírgula 2 3 2 5 3 2 2" xfId="33257"/>
    <cellStyle name="Vírgula 2 3 2 5 3 2 3" xfId="22085"/>
    <cellStyle name="Vírgula 2 3 2 5 3 3" xfId="29745"/>
    <cellStyle name="Vírgula 2 3 2 5 3 4" xfId="14424"/>
    <cellStyle name="Vírgula 2 3 2 5 4" xfId="5568"/>
    <cellStyle name="Vírgula 2 3 2 5 4 2" xfId="28549"/>
    <cellStyle name="Vírgula 2 3 2 5 4 3" xfId="17936"/>
    <cellStyle name="Vírgula 2 3 2 5 5" xfId="23841"/>
    <cellStyle name="Vírgula 2 3 2 5 6" xfId="12668"/>
    <cellStyle name="Vírgula 2 3 2 6" xfId="2209"/>
    <cellStyle name="Vírgula 2 3 2 6 2" xfId="8113"/>
    <cellStyle name="Vírgula 2 3 2 6 2 2" xfId="31094"/>
    <cellStyle name="Vírgula 2 3 2 6 2 3" xfId="19285"/>
    <cellStyle name="Vírgula 2 3 2 6 3" xfId="25190"/>
    <cellStyle name="Vírgula 2 3 2 6 4" xfId="15773"/>
    <cellStyle name="Vírgula 2 3 2 7" xfId="6357"/>
    <cellStyle name="Vírgula 2 3 2 7 2" xfId="9869"/>
    <cellStyle name="Vírgula 2 3 2 7 2 2" xfId="32850"/>
    <cellStyle name="Vírgula 2 3 2 7 2 3" xfId="21678"/>
    <cellStyle name="Vírgula 2 3 2 7 3" xfId="29338"/>
    <cellStyle name="Vírgula 2 3 2 7 4" xfId="14017"/>
    <cellStyle name="Vírgula 2 3 2 8" xfId="5237"/>
    <cellStyle name="Vírgula 2 3 2 8 2" xfId="21041"/>
    <cellStyle name="Vírgula 2 3 2 8 3" xfId="28218"/>
    <cellStyle name="Vírgula 2 3 2 8 4" xfId="12261"/>
    <cellStyle name="Vírgula 2 3 2 9" xfId="3888"/>
    <cellStyle name="Vírgula 2 3 2 9 2" xfId="26869"/>
    <cellStyle name="Vírgula 2 3 2 9 3" xfId="17529"/>
    <cellStyle name="Vírgula 2 3 3" xfId="369"/>
    <cellStyle name="Vírgula 2 3 3 2" xfId="1653"/>
    <cellStyle name="Vírgula 2 3 3 2 2" xfId="3409"/>
    <cellStyle name="Vírgula 2 3 3 2 2 2" xfId="9313"/>
    <cellStyle name="Vírgula 2 3 3 2 2 2 2" xfId="32294"/>
    <cellStyle name="Vírgula 2 3 3 2 2 2 3" xfId="20485"/>
    <cellStyle name="Vírgula 2 3 3 2 2 3" xfId="26390"/>
    <cellStyle name="Vírgula 2 3 3 2 2 4" xfId="16973"/>
    <cellStyle name="Vírgula 2 3 3 2 3" xfId="7557"/>
    <cellStyle name="Vírgula 2 3 3 2 3 2" xfId="11069"/>
    <cellStyle name="Vírgula 2 3 3 2 3 2 2" xfId="34050"/>
    <cellStyle name="Vírgula 2 3 3 2 3 2 3" xfId="22878"/>
    <cellStyle name="Vírgula 2 3 3 2 3 3" xfId="30538"/>
    <cellStyle name="Vírgula 2 3 3 2 3 4" xfId="15217"/>
    <cellStyle name="Vírgula 2 3 3 2 4" xfId="4681"/>
    <cellStyle name="Vírgula 2 3 3 2 4 2" xfId="27662"/>
    <cellStyle name="Vírgula 2 3 3 2 4 3" xfId="18729"/>
    <cellStyle name="Vírgula 2 3 3 2 5" xfId="24634"/>
    <cellStyle name="Vírgula 2 3 3 2 6" xfId="13461"/>
    <cellStyle name="Vírgula 2 3 3 3" xfId="1017"/>
    <cellStyle name="Vírgula 2 3 3 3 2" xfId="2773"/>
    <cellStyle name="Vírgula 2 3 3 3 2 2" xfId="8677"/>
    <cellStyle name="Vírgula 2 3 3 3 2 2 2" xfId="31658"/>
    <cellStyle name="Vírgula 2 3 3 3 2 2 3" xfId="19849"/>
    <cellStyle name="Vírgula 2 3 3 3 2 3" xfId="25754"/>
    <cellStyle name="Vírgula 2 3 3 3 2 4" xfId="16337"/>
    <cellStyle name="Vírgula 2 3 3 3 3" xfId="6921"/>
    <cellStyle name="Vírgula 2 3 3 3 3 2" xfId="10433"/>
    <cellStyle name="Vírgula 2 3 3 3 3 2 2" xfId="33414"/>
    <cellStyle name="Vírgula 2 3 3 3 3 2 3" xfId="22242"/>
    <cellStyle name="Vírgula 2 3 3 3 3 3" xfId="29902"/>
    <cellStyle name="Vírgula 2 3 3 3 3 4" xfId="14581"/>
    <cellStyle name="Vírgula 2 3 3 3 4" xfId="5725"/>
    <cellStyle name="Vírgula 2 3 3 3 4 2" xfId="28706"/>
    <cellStyle name="Vírgula 2 3 3 3 4 3" xfId="18093"/>
    <cellStyle name="Vírgula 2 3 3 3 5" xfId="23998"/>
    <cellStyle name="Vírgula 2 3 3 3 6" xfId="12825"/>
    <cellStyle name="Vírgula 2 3 3 4" xfId="2128"/>
    <cellStyle name="Vírgula 2 3 3 4 2" xfId="8032"/>
    <cellStyle name="Vírgula 2 3 3 4 2 2" xfId="31013"/>
    <cellStyle name="Vírgula 2 3 3 4 2 3" xfId="19204"/>
    <cellStyle name="Vírgula 2 3 3 4 3" xfId="25109"/>
    <cellStyle name="Vírgula 2 3 3 4 4" xfId="15692"/>
    <cellStyle name="Vírgula 2 3 3 5" xfId="6276"/>
    <cellStyle name="Vírgula 2 3 3 5 2" xfId="9788"/>
    <cellStyle name="Vírgula 2 3 3 5 2 2" xfId="32769"/>
    <cellStyle name="Vírgula 2 3 3 5 2 3" xfId="21597"/>
    <cellStyle name="Vírgula 2 3 3 5 3" xfId="29257"/>
    <cellStyle name="Vírgula 2 3 3 5 4" xfId="13936"/>
    <cellStyle name="Vírgula 2 3 3 6" xfId="5156"/>
    <cellStyle name="Vírgula 2 3 3 6 2" xfId="20960"/>
    <cellStyle name="Vírgula 2 3 3 6 3" xfId="28137"/>
    <cellStyle name="Vírgula 2 3 3 6 4" xfId="12180"/>
    <cellStyle name="Vírgula 2 3 3 7" xfId="4045"/>
    <cellStyle name="Vírgula 2 3 3 7 2" xfId="27026"/>
    <cellStyle name="Vírgula 2 3 3 7 3" xfId="17448"/>
    <cellStyle name="Vírgula 2 3 3 8" xfId="23353"/>
    <cellStyle name="Vírgula 2 3 3 9" xfId="11705"/>
    <cellStyle name="Vírgula 2 3 4" xfId="527"/>
    <cellStyle name="Vírgula 2 3 4 2" xfId="1810"/>
    <cellStyle name="Vírgula 2 3 4 2 2" xfId="3566"/>
    <cellStyle name="Vírgula 2 3 4 2 2 2" xfId="9470"/>
    <cellStyle name="Vírgula 2 3 4 2 2 2 2" xfId="32451"/>
    <cellStyle name="Vírgula 2 3 4 2 2 2 3" xfId="20642"/>
    <cellStyle name="Vírgula 2 3 4 2 2 3" xfId="26547"/>
    <cellStyle name="Vírgula 2 3 4 2 2 4" xfId="17130"/>
    <cellStyle name="Vírgula 2 3 4 2 3" xfId="7714"/>
    <cellStyle name="Vírgula 2 3 4 2 3 2" xfId="11226"/>
    <cellStyle name="Vírgula 2 3 4 2 3 2 2" xfId="34207"/>
    <cellStyle name="Vírgula 2 3 4 2 3 2 3" xfId="23035"/>
    <cellStyle name="Vírgula 2 3 4 2 3 3" xfId="30695"/>
    <cellStyle name="Vírgula 2 3 4 2 3 4" xfId="15374"/>
    <cellStyle name="Vírgula 2 3 4 2 4" xfId="4838"/>
    <cellStyle name="Vírgula 2 3 4 2 4 2" xfId="27819"/>
    <cellStyle name="Vírgula 2 3 4 2 4 3" xfId="18886"/>
    <cellStyle name="Vírgula 2 3 4 2 5" xfId="24791"/>
    <cellStyle name="Vírgula 2 3 4 2 6" xfId="13618"/>
    <cellStyle name="Vírgula 2 3 4 3" xfId="1174"/>
    <cellStyle name="Vírgula 2 3 4 3 2" xfId="2930"/>
    <cellStyle name="Vírgula 2 3 4 3 2 2" xfId="8834"/>
    <cellStyle name="Vírgula 2 3 4 3 2 2 2" xfId="31815"/>
    <cellStyle name="Vírgula 2 3 4 3 2 2 3" xfId="20006"/>
    <cellStyle name="Vírgula 2 3 4 3 2 3" xfId="25911"/>
    <cellStyle name="Vírgula 2 3 4 3 2 4" xfId="16494"/>
    <cellStyle name="Vírgula 2 3 4 3 3" xfId="7078"/>
    <cellStyle name="Vírgula 2 3 4 3 3 2" xfId="10590"/>
    <cellStyle name="Vírgula 2 3 4 3 3 2 2" xfId="33571"/>
    <cellStyle name="Vírgula 2 3 4 3 3 2 3" xfId="22399"/>
    <cellStyle name="Vírgula 2 3 4 3 3 3" xfId="30059"/>
    <cellStyle name="Vírgula 2 3 4 3 3 4" xfId="14738"/>
    <cellStyle name="Vírgula 2 3 4 3 4" xfId="5882"/>
    <cellStyle name="Vírgula 2 3 4 3 4 2" xfId="28863"/>
    <cellStyle name="Vírgula 2 3 4 3 4 3" xfId="18250"/>
    <cellStyle name="Vírgula 2 3 4 3 5" xfId="24155"/>
    <cellStyle name="Vírgula 2 3 4 3 6" xfId="12982"/>
    <cellStyle name="Vírgula 2 3 4 4" xfId="2285"/>
    <cellStyle name="Vírgula 2 3 4 4 2" xfId="8189"/>
    <cellStyle name="Vírgula 2 3 4 4 2 2" xfId="31170"/>
    <cellStyle name="Vírgula 2 3 4 4 2 3" xfId="19361"/>
    <cellStyle name="Vírgula 2 3 4 4 3" xfId="25266"/>
    <cellStyle name="Vírgula 2 3 4 4 4" xfId="15849"/>
    <cellStyle name="Vírgula 2 3 4 5" xfId="6433"/>
    <cellStyle name="Vírgula 2 3 4 5 2" xfId="9945"/>
    <cellStyle name="Vírgula 2 3 4 5 2 2" xfId="32926"/>
    <cellStyle name="Vírgula 2 3 4 5 2 3" xfId="21754"/>
    <cellStyle name="Vírgula 2 3 4 5 3" xfId="29414"/>
    <cellStyle name="Vírgula 2 3 4 5 4" xfId="14093"/>
    <cellStyle name="Vírgula 2 3 4 6" xfId="5313"/>
    <cellStyle name="Vírgula 2 3 4 6 2" xfId="21117"/>
    <cellStyle name="Vírgula 2 3 4 6 3" xfId="28294"/>
    <cellStyle name="Vírgula 2 3 4 6 4" xfId="12337"/>
    <cellStyle name="Vírgula 2 3 4 7" xfId="4202"/>
    <cellStyle name="Vírgula 2 3 4 7 2" xfId="27183"/>
    <cellStyle name="Vírgula 2 3 4 7 3" xfId="17605"/>
    <cellStyle name="Vírgula 2 3 4 8" xfId="23510"/>
    <cellStyle name="Vírgula 2 3 4 9" xfId="11862"/>
    <cellStyle name="Vírgula 2 3 5" xfId="945"/>
    <cellStyle name="Vírgula 2 3 5 2" xfId="1581"/>
    <cellStyle name="Vírgula 2 3 5 2 2" xfId="3337"/>
    <cellStyle name="Vírgula 2 3 5 2 2 2" xfId="9241"/>
    <cellStyle name="Vírgula 2 3 5 2 2 2 2" xfId="32222"/>
    <cellStyle name="Vírgula 2 3 5 2 2 2 3" xfId="20413"/>
    <cellStyle name="Vírgula 2 3 5 2 2 3" xfId="26318"/>
    <cellStyle name="Vírgula 2 3 5 2 2 4" xfId="16901"/>
    <cellStyle name="Vírgula 2 3 5 2 3" xfId="7485"/>
    <cellStyle name="Vírgula 2 3 5 2 3 2" xfId="10997"/>
    <cellStyle name="Vírgula 2 3 5 2 3 2 2" xfId="33978"/>
    <cellStyle name="Vírgula 2 3 5 2 3 2 3" xfId="22806"/>
    <cellStyle name="Vírgula 2 3 5 2 3 3" xfId="30466"/>
    <cellStyle name="Vírgula 2 3 5 2 3 4" xfId="15145"/>
    <cellStyle name="Vírgula 2 3 5 2 4" xfId="4609"/>
    <cellStyle name="Vírgula 2 3 5 2 4 2" xfId="27590"/>
    <cellStyle name="Vírgula 2 3 5 2 4 3" xfId="18657"/>
    <cellStyle name="Vírgula 2 3 5 2 5" xfId="24562"/>
    <cellStyle name="Vírgula 2 3 5 2 6" xfId="13389"/>
    <cellStyle name="Vírgula 2 3 5 3" xfId="2701"/>
    <cellStyle name="Vírgula 2 3 5 3 2" xfId="8605"/>
    <cellStyle name="Vírgula 2 3 5 3 2 2" xfId="31586"/>
    <cellStyle name="Vírgula 2 3 5 3 2 3" xfId="19777"/>
    <cellStyle name="Vírgula 2 3 5 3 3" xfId="25682"/>
    <cellStyle name="Vírgula 2 3 5 3 4" xfId="16265"/>
    <cellStyle name="Vírgula 2 3 5 4" xfId="6849"/>
    <cellStyle name="Vírgula 2 3 5 4 2" xfId="10361"/>
    <cellStyle name="Vírgula 2 3 5 4 2 2" xfId="33342"/>
    <cellStyle name="Vírgula 2 3 5 4 2 3" xfId="22170"/>
    <cellStyle name="Vírgula 2 3 5 4 3" xfId="29830"/>
    <cellStyle name="Vírgula 2 3 5 4 4" xfId="14509"/>
    <cellStyle name="Vírgula 2 3 5 5" xfId="5653"/>
    <cellStyle name="Vírgula 2 3 5 5 2" xfId="21287"/>
    <cellStyle name="Vírgula 2 3 5 5 3" xfId="28634"/>
    <cellStyle name="Vírgula 2 3 5 5 4" xfId="12753"/>
    <cellStyle name="Vírgula 2 3 5 6" xfId="3973"/>
    <cellStyle name="Vírgula 2 3 5 6 2" xfId="26954"/>
    <cellStyle name="Vírgula 2 3 5 6 3" xfId="18021"/>
    <cellStyle name="Vírgula 2 3 5 7" xfId="23926"/>
    <cellStyle name="Vírgula 2 3 5 8" xfId="11633"/>
    <cellStyle name="Vírgula 2 3 6" xfId="1335"/>
    <cellStyle name="Vírgula 2 3 6 2" xfId="1971"/>
    <cellStyle name="Vírgula 2 3 6 2 2" xfId="3727"/>
    <cellStyle name="Vírgula 2 3 6 2 2 2" xfId="9631"/>
    <cellStyle name="Vírgula 2 3 6 2 2 2 2" xfId="32612"/>
    <cellStyle name="Vírgula 2 3 6 2 2 2 3" xfId="20803"/>
    <cellStyle name="Vírgula 2 3 6 2 2 3" xfId="26708"/>
    <cellStyle name="Vírgula 2 3 6 2 2 4" xfId="17291"/>
    <cellStyle name="Vírgula 2 3 6 2 3" xfId="7875"/>
    <cellStyle name="Vírgula 2 3 6 2 3 2" xfId="11387"/>
    <cellStyle name="Vírgula 2 3 6 2 3 2 2" xfId="34368"/>
    <cellStyle name="Vírgula 2 3 6 2 3 2 3" xfId="23196"/>
    <cellStyle name="Vírgula 2 3 6 2 3 3" xfId="30856"/>
    <cellStyle name="Vírgula 2 3 6 2 3 4" xfId="15535"/>
    <cellStyle name="Vírgula 2 3 6 2 4" xfId="4999"/>
    <cellStyle name="Vírgula 2 3 6 2 4 2" xfId="27980"/>
    <cellStyle name="Vírgula 2 3 6 2 4 3" xfId="19047"/>
    <cellStyle name="Vírgula 2 3 6 2 5" xfId="24952"/>
    <cellStyle name="Vírgula 2 3 6 2 6" xfId="13779"/>
    <cellStyle name="Vírgula 2 3 6 3" xfId="3091"/>
    <cellStyle name="Vírgula 2 3 6 3 2" xfId="8995"/>
    <cellStyle name="Vírgula 2 3 6 3 2 2" xfId="31976"/>
    <cellStyle name="Vírgula 2 3 6 3 2 3" xfId="20167"/>
    <cellStyle name="Vírgula 2 3 6 3 3" xfId="26072"/>
    <cellStyle name="Vírgula 2 3 6 3 4" xfId="16655"/>
    <cellStyle name="Vírgula 2 3 6 4" xfId="7239"/>
    <cellStyle name="Vírgula 2 3 6 4 2" xfId="10751"/>
    <cellStyle name="Vírgula 2 3 6 4 2 2" xfId="33732"/>
    <cellStyle name="Vírgula 2 3 6 4 2 3" xfId="22560"/>
    <cellStyle name="Vírgula 2 3 6 4 3" xfId="30220"/>
    <cellStyle name="Vírgula 2 3 6 4 4" xfId="14899"/>
    <cellStyle name="Vírgula 2 3 6 5" xfId="6043"/>
    <cellStyle name="Vírgula 2 3 6 5 2" xfId="21440"/>
    <cellStyle name="Vírgula 2 3 6 5 3" xfId="29024"/>
    <cellStyle name="Vírgula 2 3 6 5 4" xfId="13143"/>
    <cellStyle name="Vírgula 2 3 6 6" xfId="4363"/>
    <cellStyle name="Vírgula 2 3 6 6 2" xfId="27344"/>
    <cellStyle name="Vírgula 2 3 6 6 3" xfId="18411"/>
    <cellStyle name="Vírgula 2 3 6 7" xfId="24316"/>
    <cellStyle name="Vírgula 2 3 6 8" xfId="12023"/>
    <cellStyle name="Vírgula 2 3 7" xfId="775"/>
    <cellStyle name="Vírgula 2 3 7 2" xfId="2531"/>
    <cellStyle name="Vírgula 2 3 7 2 2" xfId="8435"/>
    <cellStyle name="Vírgula 2 3 7 2 2 2" xfId="31416"/>
    <cellStyle name="Vírgula 2 3 7 2 2 3" xfId="19607"/>
    <cellStyle name="Vírgula 2 3 7 2 3" xfId="25512"/>
    <cellStyle name="Vírgula 2 3 7 2 4" xfId="16095"/>
    <cellStyle name="Vírgula 2 3 7 3" xfId="6679"/>
    <cellStyle name="Vírgula 2 3 7 3 2" xfId="10191"/>
    <cellStyle name="Vírgula 2 3 7 3 2 2" xfId="33172"/>
    <cellStyle name="Vírgula 2 3 7 3 2 3" xfId="22000"/>
    <cellStyle name="Vírgula 2 3 7 3 3" xfId="29660"/>
    <cellStyle name="Vírgula 2 3 7 3 4" xfId="14339"/>
    <cellStyle name="Vírgula 2 3 7 4" xfId="4439"/>
    <cellStyle name="Vírgula 2 3 7 4 2" xfId="27420"/>
    <cellStyle name="Vírgula 2 3 7 4 3" xfId="17851"/>
    <cellStyle name="Vírgula 2 3 7 5" xfId="23756"/>
    <cellStyle name="Vírgula 2 3 7 6" xfId="12583"/>
    <cellStyle name="Vírgula 2 3 8" xfId="1411"/>
    <cellStyle name="Vírgula 2 3 8 2" xfId="3167"/>
    <cellStyle name="Vírgula 2 3 8 2 2" xfId="9071"/>
    <cellStyle name="Vírgula 2 3 8 2 2 2" xfId="32052"/>
    <cellStyle name="Vírgula 2 3 8 2 2 3" xfId="20243"/>
    <cellStyle name="Vírgula 2 3 8 2 3" xfId="26148"/>
    <cellStyle name="Vírgula 2 3 8 2 4" xfId="16731"/>
    <cellStyle name="Vírgula 2 3 8 3" xfId="7315"/>
    <cellStyle name="Vírgula 2 3 8 3 2" xfId="10827"/>
    <cellStyle name="Vírgula 2 3 8 3 2 2" xfId="33808"/>
    <cellStyle name="Vírgula 2 3 8 3 2 3" xfId="22636"/>
    <cellStyle name="Vírgula 2 3 8 3 3" xfId="30296"/>
    <cellStyle name="Vírgula 2 3 8 3 4" xfId="14975"/>
    <cellStyle name="Vírgula 2 3 8 4" xfId="6119"/>
    <cellStyle name="Vírgula 2 3 8 4 2" xfId="29100"/>
    <cellStyle name="Vírgula 2 3 8 4 3" xfId="18487"/>
    <cellStyle name="Vírgula 2 3 8 5" xfId="24392"/>
    <cellStyle name="Vírgula 2 3 8 6" xfId="13219"/>
    <cellStyle name="Vírgula 2 3 9" xfId="698"/>
    <cellStyle name="Vírgula 2 3 9 2" xfId="2455"/>
    <cellStyle name="Vírgula 2 3 9 2 2" xfId="8359"/>
    <cellStyle name="Vírgula 2 3 9 2 2 2" xfId="31340"/>
    <cellStyle name="Vírgula 2 3 9 2 2 3" xfId="19531"/>
    <cellStyle name="Vírgula 2 3 9 2 3" xfId="25436"/>
    <cellStyle name="Vírgula 2 3 9 2 4" xfId="16019"/>
    <cellStyle name="Vírgula 2 3 9 3" xfId="6603"/>
    <cellStyle name="Vírgula 2 3 9 3 2" xfId="10115"/>
    <cellStyle name="Vírgula 2 3 9 3 2 2" xfId="33096"/>
    <cellStyle name="Vírgula 2 3 9 3 2 3" xfId="21924"/>
    <cellStyle name="Vírgula 2 3 9 3 3" xfId="29584"/>
    <cellStyle name="Vírgula 2 3 9 3 4" xfId="14263"/>
    <cellStyle name="Vírgula 2 3 9 4" xfId="5483"/>
    <cellStyle name="Vírgula 2 3 9 4 2" xfId="28464"/>
    <cellStyle name="Vírgula 2 3 9 4 3" xfId="17775"/>
    <cellStyle name="Vírgula 2 3 9 5" xfId="23680"/>
    <cellStyle name="Vírgula 2 3 9 6" xfId="12507"/>
    <cellStyle name="Vírgula 2 4" xfId="241"/>
    <cellStyle name="Vírgula 2 4 10" xfId="2033"/>
    <cellStyle name="Vírgula 2 4 10 2" xfId="7937"/>
    <cellStyle name="Vírgula 2 4 10 2 2" xfId="30918"/>
    <cellStyle name="Vírgula 2 4 10 2 3" xfId="19109"/>
    <cellStyle name="Vírgula 2 4 10 3" xfId="25014"/>
    <cellStyle name="Vírgula 2 4 10 4" xfId="15597"/>
    <cellStyle name="Vírgula 2 4 11" xfId="6181"/>
    <cellStyle name="Vírgula 2 4 11 2" xfId="9693"/>
    <cellStyle name="Vírgula 2 4 11 2 2" xfId="32674"/>
    <cellStyle name="Vírgula 2 4 11 2 3" xfId="21502"/>
    <cellStyle name="Vírgula 2 4 11 3" xfId="29162"/>
    <cellStyle name="Vírgula 2 4 11 4" xfId="13841"/>
    <cellStyle name="Vírgula 2 4 12" xfId="5061"/>
    <cellStyle name="Vírgula 2 4 12 2" xfId="20865"/>
    <cellStyle name="Vírgula 2 4 12 3" xfId="28042"/>
    <cellStyle name="Vírgula 2 4 12 4" xfId="12085"/>
    <cellStyle name="Vírgula 2 4 13" xfId="3780"/>
    <cellStyle name="Vírgula 2 4 13 2" xfId="26761"/>
    <cellStyle name="Vírgula 2 4 13 3" xfId="17353"/>
    <cellStyle name="Vírgula 2 4 14" xfId="23258"/>
    <cellStyle name="Vírgula 2 4 15" xfId="11440"/>
    <cellStyle name="Vírgula 2 4 2" xfId="428"/>
    <cellStyle name="Vírgula 2 4 2 10" xfId="23411"/>
    <cellStyle name="Vírgula 2 4 2 11" xfId="11525"/>
    <cellStyle name="Vírgula 2 4 2 2" xfId="589"/>
    <cellStyle name="Vírgula 2 4 2 2 2" xfId="1872"/>
    <cellStyle name="Vírgula 2 4 2 2 2 2" xfId="3628"/>
    <cellStyle name="Vírgula 2 4 2 2 2 2 2" xfId="9532"/>
    <cellStyle name="Vírgula 2 4 2 2 2 2 2 2" xfId="32513"/>
    <cellStyle name="Vírgula 2 4 2 2 2 2 2 3" xfId="20704"/>
    <cellStyle name="Vírgula 2 4 2 2 2 2 3" xfId="26609"/>
    <cellStyle name="Vírgula 2 4 2 2 2 2 4" xfId="17192"/>
    <cellStyle name="Vírgula 2 4 2 2 2 3" xfId="7776"/>
    <cellStyle name="Vírgula 2 4 2 2 2 3 2" xfId="11288"/>
    <cellStyle name="Vírgula 2 4 2 2 2 3 2 2" xfId="34269"/>
    <cellStyle name="Vírgula 2 4 2 2 2 3 2 3" xfId="23097"/>
    <cellStyle name="Vírgula 2 4 2 2 2 3 3" xfId="30757"/>
    <cellStyle name="Vírgula 2 4 2 2 2 3 4" xfId="15436"/>
    <cellStyle name="Vírgula 2 4 2 2 2 4" xfId="4900"/>
    <cellStyle name="Vírgula 2 4 2 2 2 4 2" xfId="27881"/>
    <cellStyle name="Vírgula 2 4 2 2 2 4 3" xfId="18948"/>
    <cellStyle name="Vírgula 2 4 2 2 2 5" xfId="24853"/>
    <cellStyle name="Vírgula 2 4 2 2 2 6" xfId="13680"/>
    <cellStyle name="Vírgula 2 4 2 2 3" xfId="1236"/>
    <cellStyle name="Vírgula 2 4 2 2 3 2" xfId="2992"/>
    <cellStyle name="Vírgula 2 4 2 2 3 2 2" xfId="8896"/>
    <cellStyle name="Vírgula 2 4 2 2 3 2 2 2" xfId="31877"/>
    <cellStyle name="Vírgula 2 4 2 2 3 2 2 3" xfId="20068"/>
    <cellStyle name="Vírgula 2 4 2 2 3 2 3" xfId="25973"/>
    <cellStyle name="Vírgula 2 4 2 2 3 2 4" xfId="16556"/>
    <cellStyle name="Vírgula 2 4 2 2 3 3" xfId="7140"/>
    <cellStyle name="Vírgula 2 4 2 2 3 3 2" xfId="10652"/>
    <cellStyle name="Vírgula 2 4 2 2 3 3 2 2" xfId="33633"/>
    <cellStyle name="Vírgula 2 4 2 2 3 3 2 3" xfId="22461"/>
    <cellStyle name="Vírgula 2 4 2 2 3 3 3" xfId="30121"/>
    <cellStyle name="Vírgula 2 4 2 2 3 3 4" xfId="14800"/>
    <cellStyle name="Vírgula 2 4 2 2 3 4" xfId="5944"/>
    <cellStyle name="Vírgula 2 4 2 2 3 4 2" xfId="28925"/>
    <cellStyle name="Vírgula 2 4 2 2 3 4 3" xfId="18312"/>
    <cellStyle name="Vírgula 2 4 2 2 3 5" xfId="24217"/>
    <cellStyle name="Vírgula 2 4 2 2 3 6" xfId="13044"/>
    <cellStyle name="Vírgula 2 4 2 2 4" xfId="2347"/>
    <cellStyle name="Vírgula 2 4 2 2 4 2" xfId="8251"/>
    <cellStyle name="Vírgula 2 4 2 2 4 2 2" xfId="31232"/>
    <cellStyle name="Vírgula 2 4 2 2 4 2 3" xfId="19423"/>
    <cellStyle name="Vírgula 2 4 2 2 4 3" xfId="25328"/>
    <cellStyle name="Vírgula 2 4 2 2 4 4" xfId="15911"/>
    <cellStyle name="Vírgula 2 4 2 2 5" xfId="6495"/>
    <cellStyle name="Vírgula 2 4 2 2 5 2" xfId="10007"/>
    <cellStyle name="Vírgula 2 4 2 2 5 2 2" xfId="32988"/>
    <cellStyle name="Vírgula 2 4 2 2 5 2 3" xfId="21816"/>
    <cellStyle name="Vírgula 2 4 2 2 5 3" xfId="29476"/>
    <cellStyle name="Vírgula 2 4 2 2 5 4" xfId="14155"/>
    <cellStyle name="Vírgula 2 4 2 2 6" xfId="5375"/>
    <cellStyle name="Vírgula 2 4 2 2 6 2" xfId="21179"/>
    <cellStyle name="Vírgula 2 4 2 2 6 3" xfId="28356"/>
    <cellStyle name="Vírgula 2 4 2 2 6 4" xfId="12399"/>
    <cellStyle name="Vírgula 2 4 2 2 7" xfId="4264"/>
    <cellStyle name="Vírgula 2 4 2 2 7 2" xfId="27245"/>
    <cellStyle name="Vírgula 2 4 2 2 7 3" xfId="17667"/>
    <cellStyle name="Vírgula 2 4 2 2 8" xfId="23572"/>
    <cellStyle name="Vírgula 2 4 2 2 9" xfId="11924"/>
    <cellStyle name="Vírgula 2 4 2 3" xfId="1075"/>
    <cellStyle name="Vírgula 2 4 2 3 2" xfId="1711"/>
    <cellStyle name="Vírgula 2 4 2 3 2 2" xfId="3467"/>
    <cellStyle name="Vírgula 2 4 2 3 2 2 2" xfId="9371"/>
    <cellStyle name="Vírgula 2 4 2 3 2 2 2 2" xfId="32352"/>
    <cellStyle name="Vírgula 2 4 2 3 2 2 2 3" xfId="20543"/>
    <cellStyle name="Vírgula 2 4 2 3 2 2 3" xfId="26448"/>
    <cellStyle name="Vírgula 2 4 2 3 2 2 4" xfId="17031"/>
    <cellStyle name="Vírgula 2 4 2 3 2 3" xfId="7615"/>
    <cellStyle name="Vírgula 2 4 2 3 2 3 2" xfId="11127"/>
    <cellStyle name="Vírgula 2 4 2 3 2 3 2 2" xfId="34108"/>
    <cellStyle name="Vírgula 2 4 2 3 2 3 2 3" xfId="22936"/>
    <cellStyle name="Vírgula 2 4 2 3 2 3 3" xfId="30596"/>
    <cellStyle name="Vírgula 2 4 2 3 2 3 4" xfId="15275"/>
    <cellStyle name="Vírgula 2 4 2 3 2 4" xfId="4739"/>
    <cellStyle name="Vírgula 2 4 2 3 2 4 2" xfId="27720"/>
    <cellStyle name="Vírgula 2 4 2 3 2 4 3" xfId="18787"/>
    <cellStyle name="Vírgula 2 4 2 3 2 5" xfId="24692"/>
    <cellStyle name="Vírgula 2 4 2 3 2 6" xfId="13519"/>
    <cellStyle name="Vírgula 2 4 2 3 3" xfId="2831"/>
    <cellStyle name="Vírgula 2 4 2 3 3 2" xfId="8735"/>
    <cellStyle name="Vírgula 2 4 2 3 3 2 2" xfId="31716"/>
    <cellStyle name="Vírgula 2 4 2 3 3 2 3" xfId="19907"/>
    <cellStyle name="Vírgula 2 4 2 3 3 3" xfId="25812"/>
    <cellStyle name="Vírgula 2 4 2 3 3 4" xfId="16395"/>
    <cellStyle name="Vírgula 2 4 2 3 4" xfId="6979"/>
    <cellStyle name="Vírgula 2 4 2 3 4 2" xfId="10491"/>
    <cellStyle name="Vírgula 2 4 2 3 4 2 2" xfId="33472"/>
    <cellStyle name="Vírgula 2 4 2 3 4 2 3" xfId="22300"/>
    <cellStyle name="Vírgula 2 4 2 3 4 3" xfId="29960"/>
    <cellStyle name="Vírgula 2 4 2 3 4 4" xfId="14639"/>
    <cellStyle name="Vírgula 2 4 2 3 5" xfId="5783"/>
    <cellStyle name="Vírgula 2 4 2 3 5 2" xfId="21341"/>
    <cellStyle name="Vírgula 2 4 2 3 5 3" xfId="28764"/>
    <cellStyle name="Vírgula 2 4 2 3 5 4" xfId="12883"/>
    <cellStyle name="Vírgula 2 4 2 3 6" xfId="4103"/>
    <cellStyle name="Vírgula 2 4 2 3 6 2" xfId="27084"/>
    <cellStyle name="Vírgula 2 4 2 3 6 3" xfId="18151"/>
    <cellStyle name="Vírgula 2 4 2 3 7" xfId="24056"/>
    <cellStyle name="Vírgula 2 4 2 3 8" xfId="11763"/>
    <cellStyle name="Vírgula 2 4 2 4" xfId="1473"/>
    <cellStyle name="Vírgula 2 4 2 4 2" xfId="3229"/>
    <cellStyle name="Vírgula 2 4 2 4 2 2" xfId="9133"/>
    <cellStyle name="Vírgula 2 4 2 4 2 2 2" xfId="32114"/>
    <cellStyle name="Vírgula 2 4 2 4 2 2 3" xfId="20305"/>
    <cellStyle name="Vírgula 2 4 2 4 2 3" xfId="26210"/>
    <cellStyle name="Vírgula 2 4 2 4 2 4" xfId="16793"/>
    <cellStyle name="Vírgula 2 4 2 4 3" xfId="7377"/>
    <cellStyle name="Vírgula 2 4 2 4 3 2" xfId="10889"/>
    <cellStyle name="Vírgula 2 4 2 4 3 2 2" xfId="33870"/>
    <cellStyle name="Vírgula 2 4 2 4 3 2 3" xfId="22698"/>
    <cellStyle name="Vírgula 2 4 2 4 3 3" xfId="30358"/>
    <cellStyle name="Vírgula 2 4 2 4 3 4" xfId="15037"/>
    <cellStyle name="Vírgula 2 4 2 4 4" xfId="4501"/>
    <cellStyle name="Vírgula 2 4 2 4 4 2" xfId="27482"/>
    <cellStyle name="Vírgula 2 4 2 4 4 3" xfId="18549"/>
    <cellStyle name="Vírgula 2 4 2 4 5" xfId="24454"/>
    <cellStyle name="Vírgula 2 4 2 4 6" xfId="13281"/>
    <cellStyle name="Vírgula 2 4 2 5" xfId="837"/>
    <cellStyle name="Vírgula 2 4 2 5 2" xfId="2593"/>
    <cellStyle name="Vírgula 2 4 2 5 2 2" xfId="8497"/>
    <cellStyle name="Vírgula 2 4 2 5 2 2 2" xfId="31478"/>
    <cellStyle name="Vírgula 2 4 2 5 2 2 3" xfId="19669"/>
    <cellStyle name="Vírgula 2 4 2 5 2 3" xfId="25574"/>
    <cellStyle name="Vírgula 2 4 2 5 2 4" xfId="16157"/>
    <cellStyle name="Vírgula 2 4 2 5 3" xfId="6741"/>
    <cellStyle name="Vírgula 2 4 2 5 3 2" xfId="10253"/>
    <cellStyle name="Vírgula 2 4 2 5 3 2 2" xfId="33234"/>
    <cellStyle name="Vírgula 2 4 2 5 3 2 3" xfId="22062"/>
    <cellStyle name="Vírgula 2 4 2 5 3 3" xfId="29722"/>
    <cellStyle name="Vírgula 2 4 2 5 3 4" xfId="14401"/>
    <cellStyle name="Vírgula 2 4 2 5 4" xfId="5545"/>
    <cellStyle name="Vírgula 2 4 2 5 4 2" xfId="28526"/>
    <cellStyle name="Vírgula 2 4 2 5 4 3" xfId="17913"/>
    <cellStyle name="Vírgula 2 4 2 5 5" xfId="23818"/>
    <cellStyle name="Vírgula 2 4 2 5 6" xfId="12645"/>
    <cellStyle name="Vírgula 2 4 2 6" xfId="2186"/>
    <cellStyle name="Vírgula 2 4 2 6 2" xfId="8090"/>
    <cellStyle name="Vírgula 2 4 2 6 2 2" xfId="31071"/>
    <cellStyle name="Vírgula 2 4 2 6 2 3" xfId="19262"/>
    <cellStyle name="Vírgula 2 4 2 6 3" xfId="25167"/>
    <cellStyle name="Vírgula 2 4 2 6 4" xfId="15750"/>
    <cellStyle name="Vírgula 2 4 2 7" xfId="6334"/>
    <cellStyle name="Vírgula 2 4 2 7 2" xfId="9846"/>
    <cellStyle name="Vírgula 2 4 2 7 2 2" xfId="32827"/>
    <cellStyle name="Vírgula 2 4 2 7 2 3" xfId="21655"/>
    <cellStyle name="Vírgula 2 4 2 7 3" xfId="29315"/>
    <cellStyle name="Vírgula 2 4 2 7 4" xfId="13994"/>
    <cellStyle name="Vírgula 2 4 2 8" xfId="5214"/>
    <cellStyle name="Vírgula 2 4 2 8 2" xfId="21018"/>
    <cellStyle name="Vírgula 2 4 2 8 3" xfId="28195"/>
    <cellStyle name="Vírgula 2 4 2 8 4" xfId="12238"/>
    <cellStyle name="Vírgula 2 4 2 9" xfId="3865"/>
    <cellStyle name="Vírgula 2 4 2 9 2" xfId="26846"/>
    <cellStyle name="Vírgula 2 4 2 9 3" xfId="17506"/>
    <cellStyle name="Vírgula 2 4 3" xfId="348"/>
    <cellStyle name="Vírgula 2 4 3 2" xfId="1632"/>
    <cellStyle name="Vírgula 2 4 3 2 2" xfId="3388"/>
    <cellStyle name="Vírgula 2 4 3 2 2 2" xfId="9292"/>
    <cellStyle name="Vírgula 2 4 3 2 2 2 2" xfId="32273"/>
    <cellStyle name="Vírgula 2 4 3 2 2 2 3" xfId="20464"/>
    <cellStyle name="Vírgula 2 4 3 2 2 3" xfId="26369"/>
    <cellStyle name="Vírgula 2 4 3 2 2 4" xfId="16952"/>
    <cellStyle name="Vírgula 2 4 3 2 3" xfId="7536"/>
    <cellStyle name="Vírgula 2 4 3 2 3 2" xfId="11048"/>
    <cellStyle name="Vírgula 2 4 3 2 3 2 2" xfId="34029"/>
    <cellStyle name="Vírgula 2 4 3 2 3 2 3" xfId="22857"/>
    <cellStyle name="Vírgula 2 4 3 2 3 3" xfId="30517"/>
    <cellStyle name="Vírgula 2 4 3 2 3 4" xfId="15196"/>
    <cellStyle name="Vírgula 2 4 3 2 4" xfId="4660"/>
    <cellStyle name="Vírgula 2 4 3 2 4 2" xfId="27641"/>
    <cellStyle name="Vírgula 2 4 3 2 4 3" xfId="18708"/>
    <cellStyle name="Vírgula 2 4 3 2 5" xfId="24613"/>
    <cellStyle name="Vírgula 2 4 3 2 6" xfId="13440"/>
    <cellStyle name="Vírgula 2 4 3 3" xfId="996"/>
    <cellStyle name="Vírgula 2 4 3 3 2" xfId="2752"/>
    <cellStyle name="Vírgula 2 4 3 3 2 2" xfId="8656"/>
    <cellStyle name="Vírgula 2 4 3 3 2 2 2" xfId="31637"/>
    <cellStyle name="Vírgula 2 4 3 3 2 2 3" xfId="19828"/>
    <cellStyle name="Vírgula 2 4 3 3 2 3" xfId="25733"/>
    <cellStyle name="Vírgula 2 4 3 3 2 4" xfId="16316"/>
    <cellStyle name="Vírgula 2 4 3 3 3" xfId="6900"/>
    <cellStyle name="Vírgula 2 4 3 3 3 2" xfId="10412"/>
    <cellStyle name="Vírgula 2 4 3 3 3 2 2" xfId="33393"/>
    <cellStyle name="Vírgula 2 4 3 3 3 2 3" xfId="22221"/>
    <cellStyle name="Vírgula 2 4 3 3 3 3" xfId="29881"/>
    <cellStyle name="Vírgula 2 4 3 3 3 4" xfId="14560"/>
    <cellStyle name="Vírgula 2 4 3 3 4" xfId="5704"/>
    <cellStyle name="Vírgula 2 4 3 3 4 2" xfId="28685"/>
    <cellStyle name="Vírgula 2 4 3 3 4 3" xfId="18072"/>
    <cellStyle name="Vírgula 2 4 3 3 5" xfId="23977"/>
    <cellStyle name="Vírgula 2 4 3 3 6" xfId="12804"/>
    <cellStyle name="Vírgula 2 4 3 4" xfId="2107"/>
    <cellStyle name="Vírgula 2 4 3 4 2" xfId="8011"/>
    <cellStyle name="Vírgula 2 4 3 4 2 2" xfId="30992"/>
    <cellStyle name="Vírgula 2 4 3 4 2 3" xfId="19183"/>
    <cellStyle name="Vírgula 2 4 3 4 3" xfId="25088"/>
    <cellStyle name="Vírgula 2 4 3 4 4" xfId="15671"/>
    <cellStyle name="Vírgula 2 4 3 5" xfId="6255"/>
    <cellStyle name="Vírgula 2 4 3 5 2" xfId="9767"/>
    <cellStyle name="Vírgula 2 4 3 5 2 2" xfId="32748"/>
    <cellStyle name="Vírgula 2 4 3 5 2 3" xfId="21576"/>
    <cellStyle name="Vírgula 2 4 3 5 3" xfId="29236"/>
    <cellStyle name="Vírgula 2 4 3 5 4" xfId="13915"/>
    <cellStyle name="Vírgula 2 4 3 6" xfId="5135"/>
    <cellStyle name="Vírgula 2 4 3 6 2" xfId="20939"/>
    <cellStyle name="Vírgula 2 4 3 6 3" xfId="28116"/>
    <cellStyle name="Vírgula 2 4 3 6 4" xfId="12159"/>
    <cellStyle name="Vírgula 2 4 3 7" xfId="4024"/>
    <cellStyle name="Vírgula 2 4 3 7 2" xfId="27005"/>
    <cellStyle name="Vírgula 2 4 3 7 3" xfId="17427"/>
    <cellStyle name="Vírgula 2 4 3 8" xfId="23332"/>
    <cellStyle name="Vírgula 2 4 3 9" xfId="11684"/>
    <cellStyle name="Vírgula 2 4 4" xfId="504"/>
    <cellStyle name="Vírgula 2 4 4 2" xfId="1787"/>
    <cellStyle name="Vírgula 2 4 4 2 2" xfId="3543"/>
    <cellStyle name="Vírgula 2 4 4 2 2 2" xfId="9447"/>
    <cellStyle name="Vírgula 2 4 4 2 2 2 2" xfId="32428"/>
    <cellStyle name="Vírgula 2 4 4 2 2 2 3" xfId="20619"/>
    <cellStyle name="Vírgula 2 4 4 2 2 3" xfId="26524"/>
    <cellStyle name="Vírgula 2 4 4 2 2 4" xfId="17107"/>
    <cellStyle name="Vírgula 2 4 4 2 3" xfId="7691"/>
    <cellStyle name="Vírgula 2 4 4 2 3 2" xfId="11203"/>
    <cellStyle name="Vírgula 2 4 4 2 3 2 2" xfId="34184"/>
    <cellStyle name="Vírgula 2 4 4 2 3 2 3" xfId="23012"/>
    <cellStyle name="Vírgula 2 4 4 2 3 3" xfId="30672"/>
    <cellStyle name="Vírgula 2 4 4 2 3 4" xfId="15351"/>
    <cellStyle name="Vírgula 2 4 4 2 4" xfId="4815"/>
    <cellStyle name="Vírgula 2 4 4 2 4 2" xfId="27796"/>
    <cellStyle name="Vírgula 2 4 4 2 4 3" xfId="18863"/>
    <cellStyle name="Vírgula 2 4 4 2 5" xfId="24768"/>
    <cellStyle name="Vírgula 2 4 4 2 6" xfId="13595"/>
    <cellStyle name="Vírgula 2 4 4 3" xfId="1151"/>
    <cellStyle name="Vírgula 2 4 4 3 2" xfId="2907"/>
    <cellStyle name="Vírgula 2 4 4 3 2 2" xfId="8811"/>
    <cellStyle name="Vírgula 2 4 4 3 2 2 2" xfId="31792"/>
    <cellStyle name="Vírgula 2 4 4 3 2 2 3" xfId="19983"/>
    <cellStyle name="Vírgula 2 4 4 3 2 3" xfId="25888"/>
    <cellStyle name="Vírgula 2 4 4 3 2 4" xfId="16471"/>
    <cellStyle name="Vírgula 2 4 4 3 3" xfId="7055"/>
    <cellStyle name="Vírgula 2 4 4 3 3 2" xfId="10567"/>
    <cellStyle name="Vírgula 2 4 4 3 3 2 2" xfId="33548"/>
    <cellStyle name="Vírgula 2 4 4 3 3 2 3" xfId="22376"/>
    <cellStyle name="Vírgula 2 4 4 3 3 3" xfId="30036"/>
    <cellStyle name="Vírgula 2 4 4 3 3 4" xfId="14715"/>
    <cellStyle name="Vírgula 2 4 4 3 4" xfId="5859"/>
    <cellStyle name="Vírgula 2 4 4 3 4 2" xfId="28840"/>
    <cellStyle name="Vírgula 2 4 4 3 4 3" xfId="18227"/>
    <cellStyle name="Vírgula 2 4 4 3 5" xfId="24132"/>
    <cellStyle name="Vírgula 2 4 4 3 6" xfId="12959"/>
    <cellStyle name="Vírgula 2 4 4 4" xfId="2262"/>
    <cellStyle name="Vírgula 2 4 4 4 2" xfId="8166"/>
    <cellStyle name="Vírgula 2 4 4 4 2 2" xfId="31147"/>
    <cellStyle name="Vírgula 2 4 4 4 2 3" xfId="19338"/>
    <cellStyle name="Vírgula 2 4 4 4 3" xfId="25243"/>
    <cellStyle name="Vírgula 2 4 4 4 4" xfId="15826"/>
    <cellStyle name="Vírgula 2 4 4 5" xfId="6410"/>
    <cellStyle name="Vírgula 2 4 4 5 2" xfId="9922"/>
    <cellStyle name="Vírgula 2 4 4 5 2 2" xfId="32903"/>
    <cellStyle name="Vírgula 2 4 4 5 2 3" xfId="21731"/>
    <cellStyle name="Vírgula 2 4 4 5 3" xfId="29391"/>
    <cellStyle name="Vírgula 2 4 4 5 4" xfId="14070"/>
    <cellStyle name="Vírgula 2 4 4 6" xfId="5290"/>
    <cellStyle name="Vírgula 2 4 4 6 2" xfId="21094"/>
    <cellStyle name="Vírgula 2 4 4 6 3" xfId="28271"/>
    <cellStyle name="Vírgula 2 4 4 6 4" xfId="12314"/>
    <cellStyle name="Vírgula 2 4 4 7" xfId="4179"/>
    <cellStyle name="Vírgula 2 4 4 7 2" xfId="27160"/>
    <cellStyle name="Vírgula 2 4 4 7 3" xfId="17582"/>
    <cellStyle name="Vírgula 2 4 4 8" xfId="23487"/>
    <cellStyle name="Vírgula 2 4 4 9" xfId="11839"/>
    <cellStyle name="Vírgula 2 4 5" xfId="922"/>
    <cellStyle name="Vírgula 2 4 5 2" xfId="1558"/>
    <cellStyle name="Vírgula 2 4 5 2 2" xfId="3314"/>
    <cellStyle name="Vírgula 2 4 5 2 2 2" xfId="9218"/>
    <cellStyle name="Vírgula 2 4 5 2 2 2 2" xfId="32199"/>
    <cellStyle name="Vírgula 2 4 5 2 2 2 3" xfId="20390"/>
    <cellStyle name="Vírgula 2 4 5 2 2 3" xfId="26295"/>
    <cellStyle name="Vírgula 2 4 5 2 2 4" xfId="16878"/>
    <cellStyle name="Vírgula 2 4 5 2 3" xfId="7462"/>
    <cellStyle name="Vírgula 2 4 5 2 3 2" xfId="10974"/>
    <cellStyle name="Vírgula 2 4 5 2 3 2 2" xfId="33955"/>
    <cellStyle name="Vírgula 2 4 5 2 3 2 3" xfId="22783"/>
    <cellStyle name="Vírgula 2 4 5 2 3 3" xfId="30443"/>
    <cellStyle name="Vírgula 2 4 5 2 3 4" xfId="15122"/>
    <cellStyle name="Vírgula 2 4 5 2 4" xfId="4586"/>
    <cellStyle name="Vírgula 2 4 5 2 4 2" xfId="27567"/>
    <cellStyle name="Vírgula 2 4 5 2 4 3" xfId="18634"/>
    <cellStyle name="Vírgula 2 4 5 2 5" xfId="24539"/>
    <cellStyle name="Vírgula 2 4 5 2 6" xfId="13366"/>
    <cellStyle name="Vírgula 2 4 5 3" xfId="2678"/>
    <cellStyle name="Vírgula 2 4 5 3 2" xfId="8582"/>
    <cellStyle name="Vírgula 2 4 5 3 2 2" xfId="31563"/>
    <cellStyle name="Vírgula 2 4 5 3 2 3" xfId="19754"/>
    <cellStyle name="Vírgula 2 4 5 3 3" xfId="25659"/>
    <cellStyle name="Vírgula 2 4 5 3 4" xfId="16242"/>
    <cellStyle name="Vírgula 2 4 5 4" xfId="6826"/>
    <cellStyle name="Vírgula 2 4 5 4 2" xfId="10338"/>
    <cellStyle name="Vírgula 2 4 5 4 2 2" xfId="33319"/>
    <cellStyle name="Vírgula 2 4 5 4 2 3" xfId="22147"/>
    <cellStyle name="Vírgula 2 4 5 4 3" xfId="29807"/>
    <cellStyle name="Vírgula 2 4 5 4 4" xfId="14486"/>
    <cellStyle name="Vírgula 2 4 5 5" xfId="5630"/>
    <cellStyle name="Vírgula 2 4 5 5 2" xfId="21264"/>
    <cellStyle name="Vírgula 2 4 5 5 3" xfId="28611"/>
    <cellStyle name="Vírgula 2 4 5 5 4" xfId="12730"/>
    <cellStyle name="Vírgula 2 4 5 6" xfId="3950"/>
    <cellStyle name="Vírgula 2 4 5 6 2" xfId="26931"/>
    <cellStyle name="Vírgula 2 4 5 6 3" xfId="17998"/>
    <cellStyle name="Vírgula 2 4 5 7" xfId="23903"/>
    <cellStyle name="Vírgula 2 4 5 8" xfId="11610"/>
    <cellStyle name="Vírgula 2 4 6" xfId="1312"/>
    <cellStyle name="Vírgula 2 4 6 2" xfId="1948"/>
    <cellStyle name="Vírgula 2 4 6 2 2" xfId="3704"/>
    <cellStyle name="Vírgula 2 4 6 2 2 2" xfId="9608"/>
    <cellStyle name="Vírgula 2 4 6 2 2 2 2" xfId="32589"/>
    <cellStyle name="Vírgula 2 4 6 2 2 2 3" xfId="20780"/>
    <cellStyle name="Vírgula 2 4 6 2 2 3" xfId="26685"/>
    <cellStyle name="Vírgula 2 4 6 2 2 4" xfId="17268"/>
    <cellStyle name="Vírgula 2 4 6 2 3" xfId="7852"/>
    <cellStyle name="Vírgula 2 4 6 2 3 2" xfId="11364"/>
    <cellStyle name="Vírgula 2 4 6 2 3 2 2" xfId="34345"/>
    <cellStyle name="Vírgula 2 4 6 2 3 2 3" xfId="23173"/>
    <cellStyle name="Vírgula 2 4 6 2 3 3" xfId="30833"/>
    <cellStyle name="Vírgula 2 4 6 2 3 4" xfId="15512"/>
    <cellStyle name="Vírgula 2 4 6 2 4" xfId="4976"/>
    <cellStyle name="Vírgula 2 4 6 2 4 2" xfId="27957"/>
    <cellStyle name="Vírgula 2 4 6 2 4 3" xfId="19024"/>
    <cellStyle name="Vírgula 2 4 6 2 5" xfId="24929"/>
    <cellStyle name="Vírgula 2 4 6 2 6" xfId="13756"/>
    <cellStyle name="Vírgula 2 4 6 3" xfId="3068"/>
    <cellStyle name="Vírgula 2 4 6 3 2" xfId="8972"/>
    <cellStyle name="Vírgula 2 4 6 3 2 2" xfId="31953"/>
    <cellStyle name="Vírgula 2 4 6 3 2 3" xfId="20144"/>
    <cellStyle name="Vírgula 2 4 6 3 3" xfId="26049"/>
    <cellStyle name="Vírgula 2 4 6 3 4" xfId="16632"/>
    <cellStyle name="Vírgula 2 4 6 4" xfId="7216"/>
    <cellStyle name="Vírgula 2 4 6 4 2" xfId="10728"/>
    <cellStyle name="Vírgula 2 4 6 4 2 2" xfId="33709"/>
    <cellStyle name="Vírgula 2 4 6 4 2 3" xfId="22537"/>
    <cellStyle name="Vírgula 2 4 6 4 3" xfId="30197"/>
    <cellStyle name="Vírgula 2 4 6 4 4" xfId="14876"/>
    <cellStyle name="Vírgula 2 4 6 5" xfId="6020"/>
    <cellStyle name="Vírgula 2 4 6 5 2" xfId="21417"/>
    <cellStyle name="Vírgula 2 4 6 5 3" xfId="29001"/>
    <cellStyle name="Vírgula 2 4 6 5 4" xfId="13120"/>
    <cellStyle name="Vírgula 2 4 6 6" xfId="4340"/>
    <cellStyle name="Vírgula 2 4 6 6 2" xfId="27321"/>
    <cellStyle name="Vírgula 2 4 6 6 3" xfId="18388"/>
    <cellStyle name="Vírgula 2 4 6 7" xfId="24293"/>
    <cellStyle name="Vírgula 2 4 6 8" xfId="12000"/>
    <cellStyle name="Vírgula 2 4 7" xfId="752"/>
    <cellStyle name="Vírgula 2 4 7 2" xfId="2508"/>
    <cellStyle name="Vírgula 2 4 7 2 2" xfId="8412"/>
    <cellStyle name="Vírgula 2 4 7 2 2 2" xfId="31393"/>
    <cellStyle name="Vírgula 2 4 7 2 2 3" xfId="19584"/>
    <cellStyle name="Vírgula 2 4 7 2 3" xfId="25489"/>
    <cellStyle name="Vírgula 2 4 7 2 4" xfId="16072"/>
    <cellStyle name="Vírgula 2 4 7 3" xfId="6656"/>
    <cellStyle name="Vírgula 2 4 7 3 2" xfId="10168"/>
    <cellStyle name="Vírgula 2 4 7 3 2 2" xfId="33149"/>
    <cellStyle name="Vírgula 2 4 7 3 2 3" xfId="21977"/>
    <cellStyle name="Vírgula 2 4 7 3 3" xfId="29637"/>
    <cellStyle name="Vírgula 2 4 7 3 4" xfId="14316"/>
    <cellStyle name="Vírgula 2 4 7 4" xfId="4416"/>
    <cellStyle name="Vírgula 2 4 7 4 2" xfId="27397"/>
    <cellStyle name="Vírgula 2 4 7 4 3" xfId="17828"/>
    <cellStyle name="Vírgula 2 4 7 5" xfId="23733"/>
    <cellStyle name="Vírgula 2 4 7 6" xfId="12560"/>
    <cellStyle name="Vírgula 2 4 8" xfId="1388"/>
    <cellStyle name="Vírgula 2 4 8 2" xfId="3144"/>
    <cellStyle name="Vírgula 2 4 8 2 2" xfId="9048"/>
    <cellStyle name="Vírgula 2 4 8 2 2 2" xfId="32029"/>
    <cellStyle name="Vírgula 2 4 8 2 2 3" xfId="20220"/>
    <cellStyle name="Vírgula 2 4 8 2 3" xfId="26125"/>
    <cellStyle name="Vírgula 2 4 8 2 4" xfId="16708"/>
    <cellStyle name="Vírgula 2 4 8 3" xfId="7292"/>
    <cellStyle name="Vírgula 2 4 8 3 2" xfId="10804"/>
    <cellStyle name="Vírgula 2 4 8 3 2 2" xfId="33785"/>
    <cellStyle name="Vírgula 2 4 8 3 2 3" xfId="22613"/>
    <cellStyle name="Vírgula 2 4 8 3 3" xfId="30273"/>
    <cellStyle name="Vírgula 2 4 8 3 4" xfId="14952"/>
    <cellStyle name="Vírgula 2 4 8 4" xfId="6096"/>
    <cellStyle name="Vírgula 2 4 8 4 2" xfId="29077"/>
    <cellStyle name="Vírgula 2 4 8 4 3" xfId="18464"/>
    <cellStyle name="Vírgula 2 4 8 5" xfId="24369"/>
    <cellStyle name="Vírgula 2 4 8 6" xfId="13196"/>
    <cellStyle name="Vírgula 2 4 9" xfId="675"/>
    <cellStyle name="Vírgula 2 4 9 2" xfId="2432"/>
    <cellStyle name="Vírgula 2 4 9 2 2" xfId="8336"/>
    <cellStyle name="Vírgula 2 4 9 2 2 2" xfId="31317"/>
    <cellStyle name="Vírgula 2 4 9 2 2 3" xfId="19508"/>
    <cellStyle name="Vírgula 2 4 9 2 3" xfId="25413"/>
    <cellStyle name="Vírgula 2 4 9 2 4" xfId="15996"/>
    <cellStyle name="Vírgula 2 4 9 3" xfId="6580"/>
    <cellStyle name="Vírgula 2 4 9 3 2" xfId="10092"/>
    <cellStyle name="Vírgula 2 4 9 3 2 2" xfId="33073"/>
    <cellStyle name="Vírgula 2 4 9 3 2 3" xfId="21901"/>
    <cellStyle name="Vírgula 2 4 9 3 3" xfId="29561"/>
    <cellStyle name="Vírgula 2 4 9 3 4" xfId="14240"/>
    <cellStyle name="Vírgula 2 4 9 4" xfId="5460"/>
    <cellStyle name="Vírgula 2 4 9 4 2" xfId="28441"/>
    <cellStyle name="Vírgula 2 4 9 4 3" xfId="17752"/>
    <cellStyle name="Vírgula 2 4 9 5" xfId="23657"/>
    <cellStyle name="Vírgula 2 4 9 6" xfId="12484"/>
    <cellStyle name="Vírgula 2 5" xfId="310"/>
    <cellStyle name="Vírgula 2 5 10" xfId="2069"/>
    <cellStyle name="Vírgula 2 5 10 2" xfId="7973"/>
    <cellStyle name="Vírgula 2 5 10 2 2" xfId="30954"/>
    <cellStyle name="Vírgula 2 5 10 2 3" xfId="19145"/>
    <cellStyle name="Vírgula 2 5 10 3" xfId="25050"/>
    <cellStyle name="Vírgula 2 5 10 4" xfId="15633"/>
    <cellStyle name="Vírgula 2 5 11" xfId="6217"/>
    <cellStyle name="Vírgula 2 5 11 2" xfId="9729"/>
    <cellStyle name="Vírgula 2 5 11 2 2" xfId="32710"/>
    <cellStyle name="Vírgula 2 5 11 2 3" xfId="21538"/>
    <cellStyle name="Vírgula 2 5 11 3" xfId="29198"/>
    <cellStyle name="Vírgula 2 5 11 4" xfId="13877"/>
    <cellStyle name="Vírgula 2 5 12" xfId="5097"/>
    <cellStyle name="Vírgula 2 5 12 2" xfId="20901"/>
    <cellStyle name="Vírgula 2 5 12 3" xfId="28078"/>
    <cellStyle name="Vírgula 2 5 12 4" xfId="12121"/>
    <cellStyle name="Vírgula 2 5 13" xfId="3816"/>
    <cellStyle name="Vírgula 2 5 13 2" xfId="26797"/>
    <cellStyle name="Vírgula 2 5 13 3" xfId="17389"/>
    <cellStyle name="Vírgula 2 5 14" xfId="23294"/>
    <cellStyle name="Vírgula 2 5 15" xfId="11476"/>
    <cellStyle name="Vírgula 2 5 2" xfId="464"/>
    <cellStyle name="Vírgula 2 5 2 10" xfId="23447"/>
    <cellStyle name="Vírgula 2 5 2 11" xfId="11561"/>
    <cellStyle name="Vírgula 2 5 2 2" xfId="625"/>
    <cellStyle name="Vírgula 2 5 2 2 2" xfId="1908"/>
    <cellStyle name="Vírgula 2 5 2 2 2 2" xfId="3664"/>
    <cellStyle name="Vírgula 2 5 2 2 2 2 2" xfId="9568"/>
    <cellStyle name="Vírgula 2 5 2 2 2 2 2 2" xfId="32549"/>
    <cellStyle name="Vírgula 2 5 2 2 2 2 2 3" xfId="20740"/>
    <cellStyle name="Vírgula 2 5 2 2 2 2 3" xfId="26645"/>
    <cellStyle name="Vírgula 2 5 2 2 2 2 4" xfId="17228"/>
    <cellStyle name="Vírgula 2 5 2 2 2 3" xfId="7812"/>
    <cellStyle name="Vírgula 2 5 2 2 2 3 2" xfId="11324"/>
    <cellStyle name="Vírgula 2 5 2 2 2 3 2 2" xfId="34305"/>
    <cellStyle name="Vírgula 2 5 2 2 2 3 2 3" xfId="23133"/>
    <cellStyle name="Vírgula 2 5 2 2 2 3 3" xfId="30793"/>
    <cellStyle name="Vírgula 2 5 2 2 2 3 4" xfId="15472"/>
    <cellStyle name="Vírgula 2 5 2 2 2 4" xfId="4936"/>
    <cellStyle name="Vírgula 2 5 2 2 2 4 2" xfId="27917"/>
    <cellStyle name="Vírgula 2 5 2 2 2 4 3" xfId="18984"/>
    <cellStyle name="Vírgula 2 5 2 2 2 5" xfId="24889"/>
    <cellStyle name="Vírgula 2 5 2 2 2 6" xfId="13716"/>
    <cellStyle name="Vírgula 2 5 2 2 3" xfId="1272"/>
    <cellStyle name="Vírgula 2 5 2 2 3 2" xfId="3028"/>
    <cellStyle name="Vírgula 2 5 2 2 3 2 2" xfId="8932"/>
    <cellStyle name="Vírgula 2 5 2 2 3 2 2 2" xfId="31913"/>
    <cellStyle name="Vírgula 2 5 2 2 3 2 2 3" xfId="20104"/>
    <cellStyle name="Vírgula 2 5 2 2 3 2 3" xfId="26009"/>
    <cellStyle name="Vírgula 2 5 2 2 3 2 4" xfId="16592"/>
    <cellStyle name="Vírgula 2 5 2 2 3 3" xfId="7176"/>
    <cellStyle name="Vírgula 2 5 2 2 3 3 2" xfId="10688"/>
    <cellStyle name="Vírgula 2 5 2 2 3 3 2 2" xfId="33669"/>
    <cellStyle name="Vírgula 2 5 2 2 3 3 2 3" xfId="22497"/>
    <cellStyle name="Vírgula 2 5 2 2 3 3 3" xfId="30157"/>
    <cellStyle name="Vírgula 2 5 2 2 3 3 4" xfId="14836"/>
    <cellStyle name="Vírgula 2 5 2 2 3 4" xfId="5980"/>
    <cellStyle name="Vírgula 2 5 2 2 3 4 2" xfId="28961"/>
    <cellStyle name="Vírgula 2 5 2 2 3 4 3" xfId="18348"/>
    <cellStyle name="Vírgula 2 5 2 2 3 5" xfId="24253"/>
    <cellStyle name="Vírgula 2 5 2 2 3 6" xfId="13080"/>
    <cellStyle name="Vírgula 2 5 2 2 4" xfId="2383"/>
    <cellStyle name="Vírgula 2 5 2 2 4 2" xfId="8287"/>
    <cellStyle name="Vírgula 2 5 2 2 4 2 2" xfId="31268"/>
    <cellStyle name="Vírgula 2 5 2 2 4 2 3" xfId="19459"/>
    <cellStyle name="Vírgula 2 5 2 2 4 3" xfId="25364"/>
    <cellStyle name="Vírgula 2 5 2 2 4 4" xfId="15947"/>
    <cellStyle name="Vírgula 2 5 2 2 5" xfId="6531"/>
    <cellStyle name="Vírgula 2 5 2 2 5 2" xfId="10043"/>
    <cellStyle name="Vírgula 2 5 2 2 5 2 2" xfId="33024"/>
    <cellStyle name="Vírgula 2 5 2 2 5 2 3" xfId="21852"/>
    <cellStyle name="Vírgula 2 5 2 2 5 3" xfId="29512"/>
    <cellStyle name="Vírgula 2 5 2 2 5 4" xfId="14191"/>
    <cellStyle name="Vírgula 2 5 2 2 6" xfId="5411"/>
    <cellStyle name="Vírgula 2 5 2 2 6 2" xfId="21215"/>
    <cellStyle name="Vírgula 2 5 2 2 6 3" xfId="28392"/>
    <cellStyle name="Vírgula 2 5 2 2 6 4" xfId="12435"/>
    <cellStyle name="Vírgula 2 5 2 2 7" xfId="4300"/>
    <cellStyle name="Vírgula 2 5 2 2 7 2" xfId="27281"/>
    <cellStyle name="Vírgula 2 5 2 2 7 3" xfId="17703"/>
    <cellStyle name="Vírgula 2 5 2 2 8" xfId="23608"/>
    <cellStyle name="Vírgula 2 5 2 2 9" xfId="11960"/>
    <cellStyle name="Vírgula 2 5 2 3" xfId="1111"/>
    <cellStyle name="Vírgula 2 5 2 3 2" xfId="1747"/>
    <cellStyle name="Vírgula 2 5 2 3 2 2" xfId="3503"/>
    <cellStyle name="Vírgula 2 5 2 3 2 2 2" xfId="9407"/>
    <cellStyle name="Vírgula 2 5 2 3 2 2 2 2" xfId="32388"/>
    <cellStyle name="Vírgula 2 5 2 3 2 2 2 3" xfId="20579"/>
    <cellStyle name="Vírgula 2 5 2 3 2 2 3" xfId="26484"/>
    <cellStyle name="Vírgula 2 5 2 3 2 2 4" xfId="17067"/>
    <cellStyle name="Vírgula 2 5 2 3 2 3" xfId="7651"/>
    <cellStyle name="Vírgula 2 5 2 3 2 3 2" xfId="11163"/>
    <cellStyle name="Vírgula 2 5 2 3 2 3 2 2" xfId="34144"/>
    <cellStyle name="Vírgula 2 5 2 3 2 3 2 3" xfId="22972"/>
    <cellStyle name="Vírgula 2 5 2 3 2 3 3" xfId="30632"/>
    <cellStyle name="Vírgula 2 5 2 3 2 3 4" xfId="15311"/>
    <cellStyle name="Vírgula 2 5 2 3 2 4" xfId="4775"/>
    <cellStyle name="Vírgula 2 5 2 3 2 4 2" xfId="27756"/>
    <cellStyle name="Vírgula 2 5 2 3 2 4 3" xfId="18823"/>
    <cellStyle name="Vírgula 2 5 2 3 2 5" xfId="24728"/>
    <cellStyle name="Vírgula 2 5 2 3 2 6" xfId="13555"/>
    <cellStyle name="Vírgula 2 5 2 3 3" xfId="2867"/>
    <cellStyle name="Vírgula 2 5 2 3 3 2" xfId="8771"/>
    <cellStyle name="Vírgula 2 5 2 3 3 2 2" xfId="31752"/>
    <cellStyle name="Vírgula 2 5 2 3 3 2 3" xfId="19943"/>
    <cellStyle name="Vírgula 2 5 2 3 3 3" xfId="25848"/>
    <cellStyle name="Vírgula 2 5 2 3 3 4" xfId="16431"/>
    <cellStyle name="Vírgula 2 5 2 3 4" xfId="7015"/>
    <cellStyle name="Vírgula 2 5 2 3 4 2" xfId="10527"/>
    <cellStyle name="Vírgula 2 5 2 3 4 2 2" xfId="33508"/>
    <cellStyle name="Vírgula 2 5 2 3 4 2 3" xfId="22336"/>
    <cellStyle name="Vírgula 2 5 2 3 4 3" xfId="29996"/>
    <cellStyle name="Vírgula 2 5 2 3 4 4" xfId="14675"/>
    <cellStyle name="Vírgula 2 5 2 3 5" xfId="5819"/>
    <cellStyle name="Vírgula 2 5 2 3 5 2" xfId="21377"/>
    <cellStyle name="Vírgula 2 5 2 3 5 3" xfId="28800"/>
    <cellStyle name="Vírgula 2 5 2 3 5 4" xfId="12919"/>
    <cellStyle name="Vírgula 2 5 2 3 6" xfId="4139"/>
    <cellStyle name="Vírgula 2 5 2 3 6 2" xfId="27120"/>
    <cellStyle name="Vírgula 2 5 2 3 6 3" xfId="18187"/>
    <cellStyle name="Vírgula 2 5 2 3 7" xfId="24092"/>
    <cellStyle name="Vírgula 2 5 2 3 8" xfId="11799"/>
    <cellStyle name="Vírgula 2 5 2 4" xfId="1509"/>
    <cellStyle name="Vírgula 2 5 2 4 2" xfId="3265"/>
    <cellStyle name="Vírgula 2 5 2 4 2 2" xfId="9169"/>
    <cellStyle name="Vírgula 2 5 2 4 2 2 2" xfId="32150"/>
    <cellStyle name="Vírgula 2 5 2 4 2 2 3" xfId="20341"/>
    <cellStyle name="Vírgula 2 5 2 4 2 3" xfId="26246"/>
    <cellStyle name="Vírgula 2 5 2 4 2 4" xfId="16829"/>
    <cellStyle name="Vírgula 2 5 2 4 3" xfId="7413"/>
    <cellStyle name="Vírgula 2 5 2 4 3 2" xfId="10925"/>
    <cellStyle name="Vírgula 2 5 2 4 3 2 2" xfId="33906"/>
    <cellStyle name="Vírgula 2 5 2 4 3 2 3" xfId="22734"/>
    <cellStyle name="Vírgula 2 5 2 4 3 3" xfId="30394"/>
    <cellStyle name="Vírgula 2 5 2 4 3 4" xfId="15073"/>
    <cellStyle name="Vírgula 2 5 2 4 4" xfId="4537"/>
    <cellStyle name="Vírgula 2 5 2 4 4 2" xfId="27518"/>
    <cellStyle name="Vírgula 2 5 2 4 4 3" xfId="18585"/>
    <cellStyle name="Vírgula 2 5 2 4 5" xfId="24490"/>
    <cellStyle name="Vírgula 2 5 2 4 6" xfId="13317"/>
    <cellStyle name="Vírgula 2 5 2 5" xfId="873"/>
    <cellStyle name="Vírgula 2 5 2 5 2" xfId="2629"/>
    <cellStyle name="Vírgula 2 5 2 5 2 2" xfId="8533"/>
    <cellStyle name="Vírgula 2 5 2 5 2 2 2" xfId="31514"/>
    <cellStyle name="Vírgula 2 5 2 5 2 2 3" xfId="19705"/>
    <cellStyle name="Vírgula 2 5 2 5 2 3" xfId="25610"/>
    <cellStyle name="Vírgula 2 5 2 5 2 4" xfId="16193"/>
    <cellStyle name="Vírgula 2 5 2 5 3" xfId="6777"/>
    <cellStyle name="Vírgula 2 5 2 5 3 2" xfId="10289"/>
    <cellStyle name="Vírgula 2 5 2 5 3 2 2" xfId="33270"/>
    <cellStyle name="Vírgula 2 5 2 5 3 2 3" xfId="22098"/>
    <cellStyle name="Vírgula 2 5 2 5 3 3" xfId="29758"/>
    <cellStyle name="Vírgula 2 5 2 5 3 4" xfId="14437"/>
    <cellStyle name="Vírgula 2 5 2 5 4" xfId="5581"/>
    <cellStyle name="Vírgula 2 5 2 5 4 2" xfId="28562"/>
    <cellStyle name="Vírgula 2 5 2 5 4 3" xfId="17949"/>
    <cellStyle name="Vírgula 2 5 2 5 5" xfId="23854"/>
    <cellStyle name="Vírgula 2 5 2 5 6" xfId="12681"/>
    <cellStyle name="Vírgula 2 5 2 6" xfId="2222"/>
    <cellStyle name="Vírgula 2 5 2 6 2" xfId="8126"/>
    <cellStyle name="Vírgula 2 5 2 6 2 2" xfId="31107"/>
    <cellStyle name="Vírgula 2 5 2 6 2 3" xfId="19298"/>
    <cellStyle name="Vírgula 2 5 2 6 3" xfId="25203"/>
    <cellStyle name="Vírgula 2 5 2 6 4" xfId="15786"/>
    <cellStyle name="Vírgula 2 5 2 7" xfId="6370"/>
    <cellStyle name="Vírgula 2 5 2 7 2" xfId="9882"/>
    <cellStyle name="Vírgula 2 5 2 7 2 2" xfId="32863"/>
    <cellStyle name="Vírgula 2 5 2 7 2 3" xfId="21691"/>
    <cellStyle name="Vírgula 2 5 2 7 3" xfId="29351"/>
    <cellStyle name="Vírgula 2 5 2 7 4" xfId="14030"/>
    <cellStyle name="Vírgula 2 5 2 8" xfId="5250"/>
    <cellStyle name="Vírgula 2 5 2 8 2" xfId="21054"/>
    <cellStyle name="Vírgula 2 5 2 8 3" xfId="28231"/>
    <cellStyle name="Vírgula 2 5 2 8 4" xfId="12274"/>
    <cellStyle name="Vírgula 2 5 2 9" xfId="3901"/>
    <cellStyle name="Vírgula 2 5 2 9 2" xfId="26882"/>
    <cellStyle name="Vírgula 2 5 2 9 3" xfId="17542"/>
    <cellStyle name="Vírgula 2 5 3" xfId="378"/>
    <cellStyle name="Vírgula 2 5 3 2" xfId="1662"/>
    <cellStyle name="Vírgula 2 5 3 2 2" xfId="3418"/>
    <cellStyle name="Vírgula 2 5 3 2 2 2" xfId="9322"/>
    <cellStyle name="Vírgula 2 5 3 2 2 2 2" xfId="32303"/>
    <cellStyle name="Vírgula 2 5 3 2 2 2 3" xfId="20494"/>
    <cellStyle name="Vírgula 2 5 3 2 2 3" xfId="26399"/>
    <cellStyle name="Vírgula 2 5 3 2 2 4" xfId="16982"/>
    <cellStyle name="Vírgula 2 5 3 2 3" xfId="7566"/>
    <cellStyle name="Vírgula 2 5 3 2 3 2" xfId="11078"/>
    <cellStyle name="Vírgula 2 5 3 2 3 2 2" xfId="34059"/>
    <cellStyle name="Vírgula 2 5 3 2 3 2 3" xfId="22887"/>
    <cellStyle name="Vírgula 2 5 3 2 3 3" xfId="30547"/>
    <cellStyle name="Vírgula 2 5 3 2 3 4" xfId="15226"/>
    <cellStyle name="Vírgula 2 5 3 2 4" xfId="4690"/>
    <cellStyle name="Vírgula 2 5 3 2 4 2" xfId="27671"/>
    <cellStyle name="Vírgula 2 5 3 2 4 3" xfId="18738"/>
    <cellStyle name="Vírgula 2 5 3 2 5" xfId="24643"/>
    <cellStyle name="Vírgula 2 5 3 2 6" xfId="13470"/>
    <cellStyle name="Vírgula 2 5 3 3" xfId="1026"/>
    <cellStyle name="Vírgula 2 5 3 3 2" xfId="2782"/>
    <cellStyle name="Vírgula 2 5 3 3 2 2" xfId="8686"/>
    <cellStyle name="Vírgula 2 5 3 3 2 2 2" xfId="31667"/>
    <cellStyle name="Vírgula 2 5 3 3 2 2 3" xfId="19858"/>
    <cellStyle name="Vírgula 2 5 3 3 2 3" xfId="25763"/>
    <cellStyle name="Vírgula 2 5 3 3 2 4" xfId="16346"/>
    <cellStyle name="Vírgula 2 5 3 3 3" xfId="6930"/>
    <cellStyle name="Vírgula 2 5 3 3 3 2" xfId="10442"/>
    <cellStyle name="Vírgula 2 5 3 3 3 2 2" xfId="33423"/>
    <cellStyle name="Vírgula 2 5 3 3 3 2 3" xfId="22251"/>
    <cellStyle name="Vírgula 2 5 3 3 3 3" xfId="29911"/>
    <cellStyle name="Vírgula 2 5 3 3 3 4" xfId="14590"/>
    <cellStyle name="Vírgula 2 5 3 3 4" xfId="5734"/>
    <cellStyle name="Vírgula 2 5 3 3 4 2" xfId="28715"/>
    <cellStyle name="Vírgula 2 5 3 3 4 3" xfId="18102"/>
    <cellStyle name="Vírgula 2 5 3 3 5" xfId="24007"/>
    <cellStyle name="Vírgula 2 5 3 3 6" xfId="12834"/>
    <cellStyle name="Vírgula 2 5 3 4" xfId="2137"/>
    <cellStyle name="Vírgula 2 5 3 4 2" xfId="8041"/>
    <cellStyle name="Vírgula 2 5 3 4 2 2" xfId="31022"/>
    <cellStyle name="Vírgula 2 5 3 4 2 3" xfId="19213"/>
    <cellStyle name="Vírgula 2 5 3 4 3" xfId="25118"/>
    <cellStyle name="Vírgula 2 5 3 4 4" xfId="15701"/>
    <cellStyle name="Vírgula 2 5 3 5" xfId="6285"/>
    <cellStyle name="Vírgula 2 5 3 5 2" xfId="9797"/>
    <cellStyle name="Vírgula 2 5 3 5 2 2" xfId="32778"/>
    <cellStyle name="Vírgula 2 5 3 5 2 3" xfId="21606"/>
    <cellStyle name="Vírgula 2 5 3 5 3" xfId="29266"/>
    <cellStyle name="Vírgula 2 5 3 5 4" xfId="13945"/>
    <cellStyle name="Vírgula 2 5 3 6" xfId="5165"/>
    <cellStyle name="Vírgula 2 5 3 6 2" xfId="20969"/>
    <cellStyle name="Vírgula 2 5 3 6 3" xfId="28146"/>
    <cellStyle name="Vírgula 2 5 3 6 4" xfId="12189"/>
    <cellStyle name="Vírgula 2 5 3 7" xfId="4054"/>
    <cellStyle name="Vírgula 2 5 3 7 2" xfId="27035"/>
    <cellStyle name="Vírgula 2 5 3 7 3" xfId="17457"/>
    <cellStyle name="Vírgula 2 5 3 8" xfId="23362"/>
    <cellStyle name="Vírgula 2 5 3 9" xfId="11714"/>
    <cellStyle name="Vírgula 2 5 4" xfId="540"/>
    <cellStyle name="Vírgula 2 5 4 2" xfId="1823"/>
    <cellStyle name="Vírgula 2 5 4 2 2" xfId="3579"/>
    <cellStyle name="Vírgula 2 5 4 2 2 2" xfId="9483"/>
    <cellStyle name="Vírgula 2 5 4 2 2 2 2" xfId="32464"/>
    <cellStyle name="Vírgula 2 5 4 2 2 2 3" xfId="20655"/>
    <cellStyle name="Vírgula 2 5 4 2 2 3" xfId="26560"/>
    <cellStyle name="Vírgula 2 5 4 2 2 4" xfId="17143"/>
    <cellStyle name="Vírgula 2 5 4 2 3" xfId="7727"/>
    <cellStyle name="Vírgula 2 5 4 2 3 2" xfId="11239"/>
    <cellStyle name="Vírgula 2 5 4 2 3 2 2" xfId="34220"/>
    <cellStyle name="Vírgula 2 5 4 2 3 2 3" xfId="23048"/>
    <cellStyle name="Vírgula 2 5 4 2 3 3" xfId="30708"/>
    <cellStyle name="Vírgula 2 5 4 2 3 4" xfId="15387"/>
    <cellStyle name="Vírgula 2 5 4 2 4" xfId="4851"/>
    <cellStyle name="Vírgula 2 5 4 2 4 2" xfId="27832"/>
    <cellStyle name="Vírgula 2 5 4 2 4 3" xfId="18899"/>
    <cellStyle name="Vírgula 2 5 4 2 5" xfId="24804"/>
    <cellStyle name="Vírgula 2 5 4 2 6" xfId="13631"/>
    <cellStyle name="Vírgula 2 5 4 3" xfId="1187"/>
    <cellStyle name="Vírgula 2 5 4 3 2" xfId="2943"/>
    <cellStyle name="Vírgula 2 5 4 3 2 2" xfId="8847"/>
    <cellStyle name="Vírgula 2 5 4 3 2 2 2" xfId="31828"/>
    <cellStyle name="Vírgula 2 5 4 3 2 2 3" xfId="20019"/>
    <cellStyle name="Vírgula 2 5 4 3 2 3" xfId="25924"/>
    <cellStyle name="Vírgula 2 5 4 3 2 4" xfId="16507"/>
    <cellStyle name="Vírgula 2 5 4 3 3" xfId="7091"/>
    <cellStyle name="Vírgula 2 5 4 3 3 2" xfId="10603"/>
    <cellStyle name="Vírgula 2 5 4 3 3 2 2" xfId="33584"/>
    <cellStyle name="Vírgula 2 5 4 3 3 2 3" xfId="22412"/>
    <cellStyle name="Vírgula 2 5 4 3 3 3" xfId="30072"/>
    <cellStyle name="Vírgula 2 5 4 3 3 4" xfId="14751"/>
    <cellStyle name="Vírgula 2 5 4 3 4" xfId="5895"/>
    <cellStyle name="Vírgula 2 5 4 3 4 2" xfId="28876"/>
    <cellStyle name="Vírgula 2 5 4 3 4 3" xfId="18263"/>
    <cellStyle name="Vírgula 2 5 4 3 5" xfId="24168"/>
    <cellStyle name="Vírgula 2 5 4 3 6" xfId="12995"/>
    <cellStyle name="Vírgula 2 5 4 4" xfId="2298"/>
    <cellStyle name="Vírgula 2 5 4 4 2" xfId="8202"/>
    <cellStyle name="Vírgula 2 5 4 4 2 2" xfId="31183"/>
    <cellStyle name="Vírgula 2 5 4 4 2 3" xfId="19374"/>
    <cellStyle name="Vírgula 2 5 4 4 3" xfId="25279"/>
    <cellStyle name="Vírgula 2 5 4 4 4" xfId="15862"/>
    <cellStyle name="Vírgula 2 5 4 5" xfId="6446"/>
    <cellStyle name="Vírgula 2 5 4 5 2" xfId="9958"/>
    <cellStyle name="Vírgula 2 5 4 5 2 2" xfId="32939"/>
    <cellStyle name="Vírgula 2 5 4 5 2 3" xfId="21767"/>
    <cellStyle name="Vírgula 2 5 4 5 3" xfId="29427"/>
    <cellStyle name="Vírgula 2 5 4 5 4" xfId="14106"/>
    <cellStyle name="Vírgula 2 5 4 6" xfId="5326"/>
    <cellStyle name="Vírgula 2 5 4 6 2" xfId="21130"/>
    <cellStyle name="Vírgula 2 5 4 6 3" xfId="28307"/>
    <cellStyle name="Vírgula 2 5 4 6 4" xfId="12350"/>
    <cellStyle name="Vírgula 2 5 4 7" xfId="4215"/>
    <cellStyle name="Vírgula 2 5 4 7 2" xfId="27196"/>
    <cellStyle name="Vírgula 2 5 4 7 3" xfId="17618"/>
    <cellStyle name="Vírgula 2 5 4 8" xfId="23523"/>
    <cellStyle name="Vírgula 2 5 4 9" xfId="11875"/>
    <cellStyle name="Vírgula 2 5 5" xfId="958"/>
    <cellStyle name="Vírgula 2 5 5 2" xfId="1594"/>
    <cellStyle name="Vírgula 2 5 5 2 2" xfId="3350"/>
    <cellStyle name="Vírgula 2 5 5 2 2 2" xfId="9254"/>
    <cellStyle name="Vírgula 2 5 5 2 2 2 2" xfId="32235"/>
    <cellStyle name="Vírgula 2 5 5 2 2 2 3" xfId="20426"/>
    <cellStyle name="Vírgula 2 5 5 2 2 3" xfId="26331"/>
    <cellStyle name="Vírgula 2 5 5 2 2 4" xfId="16914"/>
    <cellStyle name="Vírgula 2 5 5 2 3" xfId="7498"/>
    <cellStyle name="Vírgula 2 5 5 2 3 2" xfId="11010"/>
    <cellStyle name="Vírgula 2 5 5 2 3 2 2" xfId="33991"/>
    <cellStyle name="Vírgula 2 5 5 2 3 2 3" xfId="22819"/>
    <cellStyle name="Vírgula 2 5 5 2 3 3" xfId="30479"/>
    <cellStyle name="Vírgula 2 5 5 2 3 4" xfId="15158"/>
    <cellStyle name="Vírgula 2 5 5 2 4" xfId="4622"/>
    <cellStyle name="Vírgula 2 5 5 2 4 2" xfId="27603"/>
    <cellStyle name="Vírgula 2 5 5 2 4 3" xfId="18670"/>
    <cellStyle name="Vírgula 2 5 5 2 5" xfId="24575"/>
    <cellStyle name="Vírgula 2 5 5 2 6" xfId="13402"/>
    <cellStyle name="Vírgula 2 5 5 3" xfId="2714"/>
    <cellStyle name="Vírgula 2 5 5 3 2" xfId="8618"/>
    <cellStyle name="Vírgula 2 5 5 3 2 2" xfId="31599"/>
    <cellStyle name="Vírgula 2 5 5 3 2 3" xfId="19790"/>
    <cellStyle name="Vírgula 2 5 5 3 3" xfId="25695"/>
    <cellStyle name="Vírgula 2 5 5 3 4" xfId="16278"/>
    <cellStyle name="Vírgula 2 5 5 4" xfId="6862"/>
    <cellStyle name="Vírgula 2 5 5 4 2" xfId="10374"/>
    <cellStyle name="Vírgula 2 5 5 4 2 2" xfId="33355"/>
    <cellStyle name="Vírgula 2 5 5 4 2 3" xfId="22183"/>
    <cellStyle name="Vírgula 2 5 5 4 3" xfId="29843"/>
    <cellStyle name="Vírgula 2 5 5 4 4" xfId="14522"/>
    <cellStyle name="Vírgula 2 5 5 5" xfId="5666"/>
    <cellStyle name="Vírgula 2 5 5 5 2" xfId="21300"/>
    <cellStyle name="Vírgula 2 5 5 5 3" xfId="28647"/>
    <cellStyle name="Vírgula 2 5 5 5 4" xfId="12766"/>
    <cellStyle name="Vírgula 2 5 5 6" xfId="3986"/>
    <cellStyle name="Vírgula 2 5 5 6 2" xfId="26967"/>
    <cellStyle name="Vírgula 2 5 5 6 3" xfId="18034"/>
    <cellStyle name="Vírgula 2 5 5 7" xfId="23939"/>
    <cellStyle name="Vírgula 2 5 5 8" xfId="11646"/>
    <cellStyle name="Vírgula 2 5 6" xfId="1348"/>
    <cellStyle name="Vírgula 2 5 6 2" xfId="1984"/>
    <cellStyle name="Vírgula 2 5 6 2 2" xfId="3740"/>
    <cellStyle name="Vírgula 2 5 6 2 2 2" xfId="9644"/>
    <cellStyle name="Vírgula 2 5 6 2 2 2 2" xfId="32625"/>
    <cellStyle name="Vírgula 2 5 6 2 2 2 3" xfId="20816"/>
    <cellStyle name="Vírgula 2 5 6 2 2 3" xfId="26721"/>
    <cellStyle name="Vírgula 2 5 6 2 2 4" xfId="17304"/>
    <cellStyle name="Vírgula 2 5 6 2 3" xfId="7888"/>
    <cellStyle name="Vírgula 2 5 6 2 3 2" xfId="11400"/>
    <cellStyle name="Vírgula 2 5 6 2 3 2 2" xfId="34381"/>
    <cellStyle name="Vírgula 2 5 6 2 3 2 3" xfId="23209"/>
    <cellStyle name="Vírgula 2 5 6 2 3 3" xfId="30869"/>
    <cellStyle name="Vírgula 2 5 6 2 3 4" xfId="15548"/>
    <cellStyle name="Vírgula 2 5 6 2 4" xfId="5012"/>
    <cellStyle name="Vírgula 2 5 6 2 4 2" xfId="27993"/>
    <cellStyle name="Vírgula 2 5 6 2 4 3" xfId="19060"/>
    <cellStyle name="Vírgula 2 5 6 2 5" xfId="24965"/>
    <cellStyle name="Vírgula 2 5 6 2 6" xfId="13792"/>
    <cellStyle name="Vírgula 2 5 6 3" xfId="3104"/>
    <cellStyle name="Vírgula 2 5 6 3 2" xfId="9008"/>
    <cellStyle name="Vírgula 2 5 6 3 2 2" xfId="31989"/>
    <cellStyle name="Vírgula 2 5 6 3 2 3" xfId="20180"/>
    <cellStyle name="Vírgula 2 5 6 3 3" xfId="26085"/>
    <cellStyle name="Vírgula 2 5 6 3 4" xfId="16668"/>
    <cellStyle name="Vírgula 2 5 6 4" xfId="7252"/>
    <cellStyle name="Vírgula 2 5 6 4 2" xfId="10764"/>
    <cellStyle name="Vírgula 2 5 6 4 2 2" xfId="33745"/>
    <cellStyle name="Vírgula 2 5 6 4 2 3" xfId="22573"/>
    <cellStyle name="Vírgula 2 5 6 4 3" xfId="30233"/>
    <cellStyle name="Vírgula 2 5 6 4 4" xfId="14912"/>
    <cellStyle name="Vírgula 2 5 6 5" xfId="6056"/>
    <cellStyle name="Vírgula 2 5 6 5 2" xfId="21453"/>
    <cellStyle name="Vírgula 2 5 6 5 3" xfId="29037"/>
    <cellStyle name="Vírgula 2 5 6 5 4" xfId="13156"/>
    <cellStyle name="Vírgula 2 5 6 6" xfId="4376"/>
    <cellStyle name="Vírgula 2 5 6 6 2" xfId="27357"/>
    <cellStyle name="Vírgula 2 5 6 6 3" xfId="18424"/>
    <cellStyle name="Vírgula 2 5 6 7" xfId="24329"/>
    <cellStyle name="Vírgula 2 5 6 8" xfId="12036"/>
    <cellStyle name="Vírgula 2 5 7" xfId="788"/>
    <cellStyle name="Vírgula 2 5 7 2" xfId="2544"/>
    <cellStyle name="Vírgula 2 5 7 2 2" xfId="8448"/>
    <cellStyle name="Vírgula 2 5 7 2 2 2" xfId="31429"/>
    <cellStyle name="Vírgula 2 5 7 2 2 3" xfId="19620"/>
    <cellStyle name="Vírgula 2 5 7 2 3" xfId="25525"/>
    <cellStyle name="Vírgula 2 5 7 2 4" xfId="16108"/>
    <cellStyle name="Vírgula 2 5 7 3" xfId="6692"/>
    <cellStyle name="Vírgula 2 5 7 3 2" xfId="10204"/>
    <cellStyle name="Vírgula 2 5 7 3 2 2" xfId="33185"/>
    <cellStyle name="Vírgula 2 5 7 3 2 3" xfId="22013"/>
    <cellStyle name="Vírgula 2 5 7 3 3" xfId="29673"/>
    <cellStyle name="Vírgula 2 5 7 3 4" xfId="14352"/>
    <cellStyle name="Vírgula 2 5 7 4" xfId="4452"/>
    <cellStyle name="Vírgula 2 5 7 4 2" xfId="27433"/>
    <cellStyle name="Vírgula 2 5 7 4 3" xfId="17864"/>
    <cellStyle name="Vírgula 2 5 7 5" xfId="23769"/>
    <cellStyle name="Vírgula 2 5 7 6" xfId="12596"/>
    <cellStyle name="Vírgula 2 5 8" xfId="1424"/>
    <cellStyle name="Vírgula 2 5 8 2" xfId="3180"/>
    <cellStyle name="Vírgula 2 5 8 2 2" xfId="9084"/>
    <cellStyle name="Vírgula 2 5 8 2 2 2" xfId="32065"/>
    <cellStyle name="Vírgula 2 5 8 2 2 3" xfId="20256"/>
    <cellStyle name="Vírgula 2 5 8 2 3" xfId="26161"/>
    <cellStyle name="Vírgula 2 5 8 2 4" xfId="16744"/>
    <cellStyle name="Vírgula 2 5 8 3" xfId="7328"/>
    <cellStyle name="Vírgula 2 5 8 3 2" xfId="10840"/>
    <cellStyle name="Vírgula 2 5 8 3 2 2" xfId="33821"/>
    <cellStyle name="Vírgula 2 5 8 3 2 3" xfId="22649"/>
    <cellStyle name="Vírgula 2 5 8 3 3" xfId="30309"/>
    <cellStyle name="Vírgula 2 5 8 3 4" xfId="14988"/>
    <cellStyle name="Vírgula 2 5 8 4" xfId="6132"/>
    <cellStyle name="Vírgula 2 5 8 4 2" xfId="29113"/>
    <cellStyle name="Vírgula 2 5 8 4 3" xfId="18500"/>
    <cellStyle name="Vírgula 2 5 8 5" xfId="24405"/>
    <cellStyle name="Vírgula 2 5 8 6" xfId="13232"/>
    <cellStyle name="Vírgula 2 5 9" xfId="711"/>
    <cellStyle name="Vírgula 2 5 9 2" xfId="2468"/>
    <cellStyle name="Vírgula 2 5 9 2 2" xfId="8372"/>
    <cellStyle name="Vírgula 2 5 9 2 2 2" xfId="31353"/>
    <cellStyle name="Vírgula 2 5 9 2 2 3" xfId="19544"/>
    <cellStyle name="Vírgula 2 5 9 2 3" xfId="25449"/>
    <cellStyle name="Vírgula 2 5 9 2 4" xfId="16032"/>
    <cellStyle name="Vírgula 2 5 9 3" xfId="6616"/>
    <cellStyle name="Vírgula 2 5 9 3 2" xfId="10128"/>
    <cellStyle name="Vírgula 2 5 9 3 2 2" xfId="33109"/>
    <cellStyle name="Vírgula 2 5 9 3 2 3" xfId="21937"/>
    <cellStyle name="Vírgula 2 5 9 3 3" xfId="29597"/>
    <cellStyle name="Vírgula 2 5 9 3 4" xfId="14276"/>
    <cellStyle name="Vírgula 2 5 9 4" xfId="5496"/>
    <cellStyle name="Vírgula 2 5 9 4 2" xfId="28477"/>
    <cellStyle name="Vírgula 2 5 9 4 3" xfId="17788"/>
    <cellStyle name="Vírgula 2 5 9 5" xfId="23693"/>
    <cellStyle name="Vírgula 2 5 9 6" xfId="12520"/>
    <cellStyle name="Vírgula 2 6" xfId="316"/>
    <cellStyle name="Vírgula 2 6 10" xfId="2075"/>
    <cellStyle name="Vírgula 2 6 10 2" xfId="7979"/>
    <cellStyle name="Vírgula 2 6 10 2 2" xfId="30960"/>
    <cellStyle name="Vírgula 2 6 10 2 3" xfId="19151"/>
    <cellStyle name="Vírgula 2 6 10 3" xfId="25056"/>
    <cellStyle name="Vírgula 2 6 10 4" xfId="15639"/>
    <cellStyle name="Vírgula 2 6 11" xfId="6223"/>
    <cellStyle name="Vírgula 2 6 11 2" xfId="9735"/>
    <cellStyle name="Vírgula 2 6 11 2 2" xfId="32716"/>
    <cellStyle name="Vírgula 2 6 11 2 3" xfId="21544"/>
    <cellStyle name="Vírgula 2 6 11 3" xfId="29204"/>
    <cellStyle name="Vírgula 2 6 11 4" xfId="13883"/>
    <cellStyle name="Vírgula 2 6 12" xfId="5103"/>
    <cellStyle name="Vírgula 2 6 12 2" xfId="20907"/>
    <cellStyle name="Vírgula 2 6 12 3" xfId="28084"/>
    <cellStyle name="Vírgula 2 6 12 4" xfId="12127"/>
    <cellStyle name="Vírgula 2 6 13" xfId="3822"/>
    <cellStyle name="Vírgula 2 6 13 2" xfId="26803"/>
    <cellStyle name="Vírgula 2 6 13 3" xfId="17395"/>
    <cellStyle name="Vírgula 2 6 14" xfId="23300"/>
    <cellStyle name="Vírgula 2 6 15" xfId="11482"/>
    <cellStyle name="Vírgula 2 6 2" xfId="470"/>
    <cellStyle name="Vírgula 2 6 2 10" xfId="23453"/>
    <cellStyle name="Vírgula 2 6 2 11" xfId="11567"/>
    <cellStyle name="Vírgula 2 6 2 2" xfId="631"/>
    <cellStyle name="Vírgula 2 6 2 2 2" xfId="1914"/>
    <cellStyle name="Vírgula 2 6 2 2 2 2" xfId="3670"/>
    <cellStyle name="Vírgula 2 6 2 2 2 2 2" xfId="9574"/>
    <cellStyle name="Vírgula 2 6 2 2 2 2 2 2" xfId="32555"/>
    <cellStyle name="Vírgula 2 6 2 2 2 2 2 3" xfId="20746"/>
    <cellStyle name="Vírgula 2 6 2 2 2 2 3" xfId="26651"/>
    <cellStyle name="Vírgula 2 6 2 2 2 2 4" xfId="17234"/>
    <cellStyle name="Vírgula 2 6 2 2 2 3" xfId="7818"/>
    <cellStyle name="Vírgula 2 6 2 2 2 3 2" xfId="11330"/>
    <cellStyle name="Vírgula 2 6 2 2 2 3 2 2" xfId="34311"/>
    <cellStyle name="Vírgula 2 6 2 2 2 3 2 3" xfId="23139"/>
    <cellStyle name="Vírgula 2 6 2 2 2 3 3" xfId="30799"/>
    <cellStyle name="Vírgula 2 6 2 2 2 3 4" xfId="15478"/>
    <cellStyle name="Vírgula 2 6 2 2 2 4" xfId="4942"/>
    <cellStyle name="Vírgula 2 6 2 2 2 4 2" xfId="27923"/>
    <cellStyle name="Vírgula 2 6 2 2 2 4 3" xfId="18990"/>
    <cellStyle name="Vírgula 2 6 2 2 2 5" xfId="24895"/>
    <cellStyle name="Vírgula 2 6 2 2 2 6" xfId="13722"/>
    <cellStyle name="Vírgula 2 6 2 2 3" xfId="1278"/>
    <cellStyle name="Vírgula 2 6 2 2 3 2" xfId="3034"/>
    <cellStyle name="Vírgula 2 6 2 2 3 2 2" xfId="8938"/>
    <cellStyle name="Vírgula 2 6 2 2 3 2 2 2" xfId="31919"/>
    <cellStyle name="Vírgula 2 6 2 2 3 2 2 3" xfId="20110"/>
    <cellStyle name="Vírgula 2 6 2 2 3 2 3" xfId="26015"/>
    <cellStyle name="Vírgula 2 6 2 2 3 2 4" xfId="16598"/>
    <cellStyle name="Vírgula 2 6 2 2 3 3" xfId="7182"/>
    <cellStyle name="Vírgula 2 6 2 2 3 3 2" xfId="10694"/>
    <cellStyle name="Vírgula 2 6 2 2 3 3 2 2" xfId="33675"/>
    <cellStyle name="Vírgula 2 6 2 2 3 3 2 3" xfId="22503"/>
    <cellStyle name="Vírgula 2 6 2 2 3 3 3" xfId="30163"/>
    <cellStyle name="Vírgula 2 6 2 2 3 3 4" xfId="14842"/>
    <cellStyle name="Vírgula 2 6 2 2 3 4" xfId="5986"/>
    <cellStyle name="Vírgula 2 6 2 2 3 4 2" xfId="28967"/>
    <cellStyle name="Vírgula 2 6 2 2 3 4 3" xfId="18354"/>
    <cellStyle name="Vírgula 2 6 2 2 3 5" xfId="24259"/>
    <cellStyle name="Vírgula 2 6 2 2 3 6" xfId="13086"/>
    <cellStyle name="Vírgula 2 6 2 2 4" xfId="2389"/>
    <cellStyle name="Vírgula 2 6 2 2 4 2" xfId="8293"/>
    <cellStyle name="Vírgula 2 6 2 2 4 2 2" xfId="31274"/>
    <cellStyle name="Vírgula 2 6 2 2 4 2 3" xfId="19465"/>
    <cellStyle name="Vírgula 2 6 2 2 4 3" xfId="25370"/>
    <cellStyle name="Vírgula 2 6 2 2 4 4" xfId="15953"/>
    <cellStyle name="Vírgula 2 6 2 2 5" xfId="6537"/>
    <cellStyle name="Vírgula 2 6 2 2 5 2" xfId="10049"/>
    <cellStyle name="Vírgula 2 6 2 2 5 2 2" xfId="33030"/>
    <cellStyle name="Vírgula 2 6 2 2 5 2 3" xfId="21858"/>
    <cellStyle name="Vírgula 2 6 2 2 5 3" xfId="29518"/>
    <cellStyle name="Vírgula 2 6 2 2 5 4" xfId="14197"/>
    <cellStyle name="Vírgula 2 6 2 2 6" xfId="5417"/>
    <cellStyle name="Vírgula 2 6 2 2 6 2" xfId="21221"/>
    <cellStyle name="Vírgula 2 6 2 2 6 3" xfId="28398"/>
    <cellStyle name="Vírgula 2 6 2 2 6 4" xfId="12441"/>
    <cellStyle name="Vírgula 2 6 2 2 7" xfId="4306"/>
    <cellStyle name="Vírgula 2 6 2 2 7 2" xfId="27287"/>
    <cellStyle name="Vírgula 2 6 2 2 7 3" xfId="17709"/>
    <cellStyle name="Vírgula 2 6 2 2 8" xfId="23614"/>
    <cellStyle name="Vírgula 2 6 2 2 9" xfId="11966"/>
    <cellStyle name="Vírgula 2 6 2 3" xfId="1117"/>
    <cellStyle name="Vírgula 2 6 2 3 2" xfId="1753"/>
    <cellStyle name="Vírgula 2 6 2 3 2 2" xfId="3509"/>
    <cellStyle name="Vírgula 2 6 2 3 2 2 2" xfId="9413"/>
    <cellStyle name="Vírgula 2 6 2 3 2 2 2 2" xfId="32394"/>
    <cellStyle name="Vírgula 2 6 2 3 2 2 2 3" xfId="20585"/>
    <cellStyle name="Vírgula 2 6 2 3 2 2 3" xfId="26490"/>
    <cellStyle name="Vírgula 2 6 2 3 2 2 4" xfId="17073"/>
    <cellStyle name="Vírgula 2 6 2 3 2 3" xfId="7657"/>
    <cellStyle name="Vírgula 2 6 2 3 2 3 2" xfId="11169"/>
    <cellStyle name="Vírgula 2 6 2 3 2 3 2 2" xfId="34150"/>
    <cellStyle name="Vírgula 2 6 2 3 2 3 2 3" xfId="22978"/>
    <cellStyle name="Vírgula 2 6 2 3 2 3 3" xfId="30638"/>
    <cellStyle name="Vírgula 2 6 2 3 2 3 4" xfId="15317"/>
    <cellStyle name="Vírgula 2 6 2 3 2 4" xfId="4781"/>
    <cellStyle name="Vírgula 2 6 2 3 2 4 2" xfId="27762"/>
    <cellStyle name="Vírgula 2 6 2 3 2 4 3" xfId="18829"/>
    <cellStyle name="Vírgula 2 6 2 3 2 5" xfId="24734"/>
    <cellStyle name="Vírgula 2 6 2 3 2 6" xfId="13561"/>
    <cellStyle name="Vírgula 2 6 2 3 3" xfId="2873"/>
    <cellStyle name="Vírgula 2 6 2 3 3 2" xfId="8777"/>
    <cellStyle name="Vírgula 2 6 2 3 3 2 2" xfId="31758"/>
    <cellStyle name="Vírgula 2 6 2 3 3 2 3" xfId="19949"/>
    <cellStyle name="Vírgula 2 6 2 3 3 3" xfId="25854"/>
    <cellStyle name="Vírgula 2 6 2 3 3 4" xfId="16437"/>
    <cellStyle name="Vírgula 2 6 2 3 4" xfId="7021"/>
    <cellStyle name="Vírgula 2 6 2 3 4 2" xfId="10533"/>
    <cellStyle name="Vírgula 2 6 2 3 4 2 2" xfId="33514"/>
    <cellStyle name="Vírgula 2 6 2 3 4 2 3" xfId="22342"/>
    <cellStyle name="Vírgula 2 6 2 3 4 3" xfId="30002"/>
    <cellStyle name="Vírgula 2 6 2 3 4 4" xfId="14681"/>
    <cellStyle name="Vírgula 2 6 2 3 5" xfId="5825"/>
    <cellStyle name="Vírgula 2 6 2 3 5 2" xfId="21383"/>
    <cellStyle name="Vírgula 2 6 2 3 5 3" xfId="28806"/>
    <cellStyle name="Vírgula 2 6 2 3 5 4" xfId="12925"/>
    <cellStyle name="Vírgula 2 6 2 3 6" xfId="4145"/>
    <cellStyle name="Vírgula 2 6 2 3 6 2" xfId="27126"/>
    <cellStyle name="Vírgula 2 6 2 3 6 3" xfId="18193"/>
    <cellStyle name="Vírgula 2 6 2 3 7" xfId="24098"/>
    <cellStyle name="Vírgula 2 6 2 3 8" xfId="11805"/>
    <cellStyle name="Vírgula 2 6 2 4" xfId="1515"/>
    <cellStyle name="Vírgula 2 6 2 4 2" xfId="3271"/>
    <cellStyle name="Vírgula 2 6 2 4 2 2" xfId="9175"/>
    <cellStyle name="Vírgula 2 6 2 4 2 2 2" xfId="32156"/>
    <cellStyle name="Vírgula 2 6 2 4 2 2 3" xfId="20347"/>
    <cellStyle name="Vírgula 2 6 2 4 2 3" xfId="26252"/>
    <cellStyle name="Vírgula 2 6 2 4 2 4" xfId="16835"/>
    <cellStyle name="Vírgula 2 6 2 4 3" xfId="7419"/>
    <cellStyle name="Vírgula 2 6 2 4 3 2" xfId="10931"/>
    <cellStyle name="Vírgula 2 6 2 4 3 2 2" xfId="33912"/>
    <cellStyle name="Vírgula 2 6 2 4 3 2 3" xfId="22740"/>
    <cellStyle name="Vírgula 2 6 2 4 3 3" xfId="30400"/>
    <cellStyle name="Vírgula 2 6 2 4 3 4" xfId="15079"/>
    <cellStyle name="Vírgula 2 6 2 4 4" xfId="4543"/>
    <cellStyle name="Vírgula 2 6 2 4 4 2" xfId="27524"/>
    <cellStyle name="Vírgula 2 6 2 4 4 3" xfId="18591"/>
    <cellStyle name="Vírgula 2 6 2 4 5" xfId="24496"/>
    <cellStyle name="Vírgula 2 6 2 4 6" xfId="13323"/>
    <cellStyle name="Vírgula 2 6 2 5" xfId="879"/>
    <cellStyle name="Vírgula 2 6 2 5 2" xfId="2635"/>
    <cellStyle name="Vírgula 2 6 2 5 2 2" xfId="8539"/>
    <cellStyle name="Vírgula 2 6 2 5 2 2 2" xfId="31520"/>
    <cellStyle name="Vírgula 2 6 2 5 2 2 3" xfId="19711"/>
    <cellStyle name="Vírgula 2 6 2 5 2 3" xfId="25616"/>
    <cellStyle name="Vírgula 2 6 2 5 2 4" xfId="16199"/>
    <cellStyle name="Vírgula 2 6 2 5 3" xfId="6783"/>
    <cellStyle name="Vírgula 2 6 2 5 3 2" xfId="10295"/>
    <cellStyle name="Vírgula 2 6 2 5 3 2 2" xfId="33276"/>
    <cellStyle name="Vírgula 2 6 2 5 3 2 3" xfId="22104"/>
    <cellStyle name="Vírgula 2 6 2 5 3 3" xfId="29764"/>
    <cellStyle name="Vírgula 2 6 2 5 3 4" xfId="14443"/>
    <cellStyle name="Vírgula 2 6 2 5 4" xfId="5587"/>
    <cellStyle name="Vírgula 2 6 2 5 4 2" xfId="28568"/>
    <cellStyle name="Vírgula 2 6 2 5 4 3" xfId="17955"/>
    <cellStyle name="Vírgula 2 6 2 5 5" xfId="23860"/>
    <cellStyle name="Vírgula 2 6 2 5 6" xfId="12687"/>
    <cellStyle name="Vírgula 2 6 2 6" xfId="2228"/>
    <cellStyle name="Vírgula 2 6 2 6 2" xfId="8132"/>
    <cellStyle name="Vírgula 2 6 2 6 2 2" xfId="31113"/>
    <cellStyle name="Vírgula 2 6 2 6 2 3" xfId="19304"/>
    <cellStyle name="Vírgula 2 6 2 6 3" xfId="25209"/>
    <cellStyle name="Vírgula 2 6 2 6 4" xfId="15792"/>
    <cellStyle name="Vírgula 2 6 2 7" xfId="6376"/>
    <cellStyle name="Vírgula 2 6 2 7 2" xfId="9888"/>
    <cellStyle name="Vírgula 2 6 2 7 2 2" xfId="32869"/>
    <cellStyle name="Vírgula 2 6 2 7 2 3" xfId="21697"/>
    <cellStyle name="Vírgula 2 6 2 7 3" xfId="29357"/>
    <cellStyle name="Vírgula 2 6 2 7 4" xfId="14036"/>
    <cellStyle name="Vírgula 2 6 2 8" xfId="5256"/>
    <cellStyle name="Vírgula 2 6 2 8 2" xfId="21060"/>
    <cellStyle name="Vírgula 2 6 2 8 3" xfId="28237"/>
    <cellStyle name="Vírgula 2 6 2 8 4" xfId="12280"/>
    <cellStyle name="Vírgula 2 6 2 9" xfId="3907"/>
    <cellStyle name="Vírgula 2 6 2 9 2" xfId="26888"/>
    <cellStyle name="Vírgula 2 6 2 9 3" xfId="17548"/>
    <cellStyle name="Vírgula 2 6 3" xfId="384"/>
    <cellStyle name="Vírgula 2 6 3 2" xfId="1668"/>
    <cellStyle name="Vírgula 2 6 3 2 2" xfId="3424"/>
    <cellStyle name="Vírgula 2 6 3 2 2 2" xfId="9328"/>
    <cellStyle name="Vírgula 2 6 3 2 2 2 2" xfId="32309"/>
    <cellStyle name="Vírgula 2 6 3 2 2 2 3" xfId="20500"/>
    <cellStyle name="Vírgula 2 6 3 2 2 3" xfId="26405"/>
    <cellStyle name="Vírgula 2 6 3 2 2 4" xfId="16988"/>
    <cellStyle name="Vírgula 2 6 3 2 3" xfId="7572"/>
    <cellStyle name="Vírgula 2 6 3 2 3 2" xfId="11084"/>
    <cellStyle name="Vírgula 2 6 3 2 3 2 2" xfId="34065"/>
    <cellStyle name="Vírgula 2 6 3 2 3 2 3" xfId="22893"/>
    <cellStyle name="Vírgula 2 6 3 2 3 3" xfId="30553"/>
    <cellStyle name="Vírgula 2 6 3 2 3 4" xfId="15232"/>
    <cellStyle name="Vírgula 2 6 3 2 4" xfId="4696"/>
    <cellStyle name="Vírgula 2 6 3 2 4 2" xfId="27677"/>
    <cellStyle name="Vírgula 2 6 3 2 4 3" xfId="18744"/>
    <cellStyle name="Vírgula 2 6 3 2 5" xfId="24649"/>
    <cellStyle name="Vírgula 2 6 3 2 6" xfId="13476"/>
    <cellStyle name="Vírgula 2 6 3 3" xfId="1032"/>
    <cellStyle name="Vírgula 2 6 3 3 2" xfId="2788"/>
    <cellStyle name="Vírgula 2 6 3 3 2 2" xfId="8692"/>
    <cellStyle name="Vírgula 2 6 3 3 2 2 2" xfId="31673"/>
    <cellStyle name="Vírgula 2 6 3 3 2 2 3" xfId="19864"/>
    <cellStyle name="Vírgula 2 6 3 3 2 3" xfId="25769"/>
    <cellStyle name="Vírgula 2 6 3 3 2 4" xfId="16352"/>
    <cellStyle name="Vírgula 2 6 3 3 3" xfId="6936"/>
    <cellStyle name="Vírgula 2 6 3 3 3 2" xfId="10448"/>
    <cellStyle name="Vírgula 2 6 3 3 3 2 2" xfId="33429"/>
    <cellStyle name="Vírgula 2 6 3 3 3 2 3" xfId="22257"/>
    <cellStyle name="Vírgula 2 6 3 3 3 3" xfId="29917"/>
    <cellStyle name="Vírgula 2 6 3 3 3 4" xfId="14596"/>
    <cellStyle name="Vírgula 2 6 3 3 4" xfId="5740"/>
    <cellStyle name="Vírgula 2 6 3 3 4 2" xfId="28721"/>
    <cellStyle name="Vírgula 2 6 3 3 4 3" xfId="18108"/>
    <cellStyle name="Vírgula 2 6 3 3 5" xfId="24013"/>
    <cellStyle name="Vírgula 2 6 3 3 6" xfId="12840"/>
    <cellStyle name="Vírgula 2 6 3 4" xfId="2143"/>
    <cellStyle name="Vírgula 2 6 3 4 2" xfId="8047"/>
    <cellStyle name="Vírgula 2 6 3 4 2 2" xfId="31028"/>
    <cellStyle name="Vírgula 2 6 3 4 2 3" xfId="19219"/>
    <cellStyle name="Vírgula 2 6 3 4 3" xfId="25124"/>
    <cellStyle name="Vírgula 2 6 3 4 4" xfId="15707"/>
    <cellStyle name="Vírgula 2 6 3 5" xfId="6291"/>
    <cellStyle name="Vírgula 2 6 3 5 2" xfId="9803"/>
    <cellStyle name="Vírgula 2 6 3 5 2 2" xfId="32784"/>
    <cellStyle name="Vírgula 2 6 3 5 2 3" xfId="21612"/>
    <cellStyle name="Vírgula 2 6 3 5 3" xfId="29272"/>
    <cellStyle name="Vírgula 2 6 3 5 4" xfId="13951"/>
    <cellStyle name="Vírgula 2 6 3 6" xfId="5171"/>
    <cellStyle name="Vírgula 2 6 3 6 2" xfId="20975"/>
    <cellStyle name="Vírgula 2 6 3 6 3" xfId="28152"/>
    <cellStyle name="Vírgula 2 6 3 6 4" xfId="12195"/>
    <cellStyle name="Vírgula 2 6 3 7" xfId="4060"/>
    <cellStyle name="Vírgula 2 6 3 7 2" xfId="27041"/>
    <cellStyle name="Vírgula 2 6 3 7 3" xfId="17463"/>
    <cellStyle name="Vírgula 2 6 3 8" xfId="23368"/>
    <cellStyle name="Vírgula 2 6 3 9" xfId="11720"/>
    <cellStyle name="Vírgula 2 6 4" xfId="546"/>
    <cellStyle name="Vírgula 2 6 4 2" xfId="1829"/>
    <cellStyle name="Vírgula 2 6 4 2 2" xfId="3585"/>
    <cellStyle name="Vírgula 2 6 4 2 2 2" xfId="9489"/>
    <cellStyle name="Vírgula 2 6 4 2 2 2 2" xfId="32470"/>
    <cellStyle name="Vírgula 2 6 4 2 2 2 3" xfId="20661"/>
    <cellStyle name="Vírgula 2 6 4 2 2 3" xfId="26566"/>
    <cellStyle name="Vírgula 2 6 4 2 2 4" xfId="17149"/>
    <cellStyle name="Vírgula 2 6 4 2 3" xfId="7733"/>
    <cellStyle name="Vírgula 2 6 4 2 3 2" xfId="11245"/>
    <cellStyle name="Vírgula 2 6 4 2 3 2 2" xfId="34226"/>
    <cellStyle name="Vírgula 2 6 4 2 3 2 3" xfId="23054"/>
    <cellStyle name="Vírgula 2 6 4 2 3 3" xfId="30714"/>
    <cellStyle name="Vírgula 2 6 4 2 3 4" xfId="15393"/>
    <cellStyle name="Vírgula 2 6 4 2 4" xfId="4857"/>
    <cellStyle name="Vírgula 2 6 4 2 4 2" xfId="27838"/>
    <cellStyle name="Vírgula 2 6 4 2 4 3" xfId="18905"/>
    <cellStyle name="Vírgula 2 6 4 2 5" xfId="24810"/>
    <cellStyle name="Vírgula 2 6 4 2 6" xfId="13637"/>
    <cellStyle name="Vírgula 2 6 4 3" xfId="1193"/>
    <cellStyle name="Vírgula 2 6 4 3 2" xfId="2949"/>
    <cellStyle name="Vírgula 2 6 4 3 2 2" xfId="8853"/>
    <cellStyle name="Vírgula 2 6 4 3 2 2 2" xfId="31834"/>
    <cellStyle name="Vírgula 2 6 4 3 2 2 3" xfId="20025"/>
    <cellStyle name="Vírgula 2 6 4 3 2 3" xfId="25930"/>
    <cellStyle name="Vírgula 2 6 4 3 2 4" xfId="16513"/>
    <cellStyle name="Vírgula 2 6 4 3 3" xfId="7097"/>
    <cellStyle name="Vírgula 2 6 4 3 3 2" xfId="10609"/>
    <cellStyle name="Vírgula 2 6 4 3 3 2 2" xfId="33590"/>
    <cellStyle name="Vírgula 2 6 4 3 3 2 3" xfId="22418"/>
    <cellStyle name="Vírgula 2 6 4 3 3 3" xfId="30078"/>
    <cellStyle name="Vírgula 2 6 4 3 3 4" xfId="14757"/>
    <cellStyle name="Vírgula 2 6 4 3 4" xfId="5901"/>
    <cellStyle name="Vírgula 2 6 4 3 4 2" xfId="28882"/>
    <cellStyle name="Vírgula 2 6 4 3 4 3" xfId="18269"/>
    <cellStyle name="Vírgula 2 6 4 3 5" xfId="24174"/>
    <cellStyle name="Vírgula 2 6 4 3 6" xfId="13001"/>
    <cellStyle name="Vírgula 2 6 4 4" xfId="2304"/>
    <cellStyle name="Vírgula 2 6 4 4 2" xfId="8208"/>
    <cellStyle name="Vírgula 2 6 4 4 2 2" xfId="31189"/>
    <cellStyle name="Vírgula 2 6 4 4 2 3" xfId="19380"/>
    <cellStyle name="Vírgula 2 6 4 4 3" xfId="25285"/>
    <cellStyle name="Vírgula 2 6 4 4 4" xfId="15868"/>
    <cellStyle name="Vírgula 2 6 4 5" xfId="6452"/>
    <cellStyle name="Vírgula 2 6 4 5 2" xfId="9964"/>
    <cellStyle name="Vírgula 2 6 4 5 2 2" xfId="32945"/>
    <cellStyle name="Vírgula 2 6 4 5 2 3" xfId="21773"/>
    <cellStyle name="Vírgula 2 6 4 5 3" xfId="29433"/>
    <cellStyle name="Vírgula 2 6 4 5 4" xfId="14112"/>
    <cellStyle name="Vírgula 2 6 4 6" xfId="5332"/>
    <cellStyle name="Vírgula 2 6 4 6 2" xfId="21136"/>
    <cellStyle name="Vírgula 2 6 4 6 3" xfId="28313"/>
    <cellStyle name="Vírgula 2 6 4 6 4" xfId="12356"/>
    <cellStyle name="Vírgula 2 6 4 7" xfId="4221"/>
    <cellStyle name="Vírgula 2 6 4 7 2" xfId="27202"/>
    <cellStyle name="Vírgula 2 6 4 7 3" xfId="17624"/>
    <cellStyle name="Vírgula 2 6 4 8" xfId="23529"/>
    <cellStyle name="Vírgula 2 6 4 9" xfId="11881"/>
    <cellStyle name="Vírgula 2 6 5" xfId="964"/>
    <cellStyle name="Vírgula 2 6 5 2" xfId="1600"/>
    <cellStyle name="Vírgula 2 6 5 2 2" xfId="3356"/>
    <cellStyle name="Vírgula 2 6 5 2 2 2" xfId="9260"/>
    <cellStyle name="Vírgula 2 6 5 2 2 2 2" xfId="32241"/>
    <cellStyle name="Vírgula 2 6 5 2 2 2 3" xfId="20432"/>
    <cellStyle name="Vírgula 2 6 5 2 2 3" xfId="26337"/>
    <cellStyle name="Vírgula 2 6 5 2 2 4" xfId="16920"/>
    <cellStyle name="Vírgula 2 6 5 2 3" xfId="7504"/>
    <cellStyle name="Vírgula 2 6 5 2 3 2" xfId="11016"/>
    <cellStyle name="Vírgula 2 6 5 2 3 2 2" xfId="33997"/>
    <cellStyle name="Vírgula 2 6 5 2 3 2 3" xfId="22825"/>
    <cellStyle name="Vírgula 2 6 5 2 3 3" xfId="30485"/>
    <cellStyle name="Vírgula 2 6 5 2 3 4" xfId="15164"/>
    <cellStyle name="Vírgula 2 6 5 2 4" xfId="4628"/>
    <cellStyle name="Vírgula 2 6 5 2 4 2" xfId="27609"/>
    <cellStyle name="Vírgula 2 6 5 2 4 3" xfId="18676"/>
    <cellStyle name="Vírgula 2 6 5 2 5" xfId="24581"/>
    <cellStyle name="Vírgula 2 6 5 2 6" xfId="13408"/>
    <cellStyle name="Vírgula 2 6 5 3" xfId="2720"/>
    <cellStyle name="Vírgula 2 6 5 3 2" xfId="8624"/>
    <cellStyle name="Vírgula 2 6 5 3 2 2" xfId="31605"/>
    <cellStyle name="Vírgula 2 6 5 3 2 3" xfId="19796"/>
    <cellStyle name="Vírgula 2 6 5 3 3" xfId="25701"/>
    <cellStyle name="Vírgula 2 6 5 3 4" xfId="16284"/>
    <cellStyle name="Vírgula 2 6 5 4" xfId="6868"/>
    <cellStyle name="Vírgula 2 6 5 4 2" xfId="10380"/>
    <cellStyle name="Vírgula 2 6 5 4 2 2" xfId="33361"/>
    <cellStyle name="Vírgula 2 6 5 4 2 3" xfId="22189"/>
    <cellStyle name="Vírgula 2 6 5 4 3" xfId="29849"/>
    <cellStyle name="Vírgula 2 6 5 4 4" xfId="14528"/>
    <cellStyle name="Vírgula 2 6 5 5" xfId="5672"/>
    <cellStyle name="Vírgula 2 6 5 5 2" xfId="21306"/>
    <cellStyle name="Vírgula 2 6 5 5 3" xfId="28653"/>
    <cellStyle name="Vírgula 2 6 5 5 4" xfId="12772"/>
    <cellStyle name="Vírgula 2 6 5 6" xfId="3992"/>
    <cellStyle name="Vírgula 2 6 5 6 2" xfId="26973"/>
    <cellStyle name="Vírgula 2 6 5 6 3" xfId="18040"/>
    <cellStyle name="Vírgula 2 6 5 7" xfId="23945"/>
    <cellStyle name="Vírgula 2 6 5 8" xfId="11652"/>
    <cellStyle name="Vírgula 2 6 6" xfId="1354"/>
    <cellStyle name="Vírgula 2 6 6 2" xfId="1990"/>
    <cellStyle name="Vírgula 2 6 6 2 2" xfId="3746"/>
    <cellStyle name="Vírgula 2 6 6 2 2 2" xfId="9650"/>
    <cellStyle name="Vírgula 2 6 6 2 2 2 2" xfId="32631"/>
    <cellStyle name="Vírgula 2 6 6 2 2 2 3" xfId="20822"/>
    <cellStyle name="Vírgula 2 6 6 2 2 3" xfId="26727"/>
    <cellStyle name="Vírgula 2 6 6 2 2 4" xfId="17310"/>
    <cellStyle name="Vírgula 2 6 6 2 3" xfId="7894"/>
    <cellStyle name="Vírgula 2 6 6 2 3 2" xfId="11406"/>
    <cellStyle name="Vírgula 2 6 6 2 3 2 2" xfId="34387"/>
    <cellStyle name="Vírgula 2 6 6 2 3 2 3" xfId="23215"/>
    <cellStyle name="Vírgula 2 6 6 2 3 3" xfId="30875"/>
    <cellStyle name="Vírgula 2 6 6 2 3 4" xfId="15554"/>
    <cellStyle name="Vírgula 2 6 6 2 4" xfId="5018"/>
    <cellStyle name="Vírgula 2 6 6 2 4 2" xfId="27999"/>
    <cellStyle name="Vírgula 2 6 6 2 4 3" xfId="19066"/>
    <cellStyle name="Vírgula 2 6 6 2 5" xfId="24971"/>
    <cellStyle name="Vírgula 2 6 6 2 6" xfId="13798"/>
    <cellStyle name="Vírgula 2 6 6 3" xfId="3110"/>
    <cellStyle name="Vírgula 2 6 6 3 2" xfId="9014"/>
    <cellStyle name="Vírgula 2 6 6 3 2 2" xfId="31995"/>
    <cellStyle name="Vírgula 2 6 6 3 2 3" xfId="20186"/>
    <cellStyle name="Vírgula 2 6 6 3 3" xfId="26091"/>
    <cellStyle name="Vírgula 2 6 6 3 4" xfId="16674"/>
    <cellStyle name="Vírgula 2 6 6 4" xfId="7258"/>
    <cellStyle name="Vírgula 2 6 6 4 2" xfId="10770"/>
    <cellStyle name="Vírgula 2 6 6 4 2 2" xfId="33751"/>
    <cellStyle name="Vírgula 2 6 6 4 2 3" xfId="22579"/>
    <cellStyle name="Vírgula 2 6 6 4 3" xfId="30239"/>
    <cellStyle name="Vírgula 2 6 6 4 4" xfId="14918"/>
    <cellStyle name="Vírgula 2 6 6 5" xfId="6062"/>
    <cellStyle name="Vírgula 2 6 6 5 2" xfId="21459"/>
    <cellStyle name="Vírgula 2 6 6 5 3" xfId="29043"/>
    <cellStyle name="Vírgula 2 6 6 5 4" xfId="13162"/>
    <cellStyle name="Vírgula 2 6 6 6" xfId="4382"/>
    <cellStyle name="Vírgula 2 6 6 6 2" xfId="27363"/>
    <cellStyle name="Vírgula 2 6 6 6 3" xfId="18430"/>
    <cellStyle name="Vírgula 2 6 6 7" xfId="24335"/>
    <cellStyle name="Vírgula 2 6 6 8" xfId="12042"/>
    <cellStyle name="Vírgula 2 6 7" xfId="794"/>
    <cellStyle name="Vírgula 2 6 7 2" xfId="2550"/>
    <cellStyle name="Vírgula 2 6 7 2 2" xfId="8454"/>
    <cellStyle name="Vírgula 2 6 7 2 2 2" xfId="31435"/>
    <cellStyle name="Vírgula 2 6 7 2 2 3" xfId="19626"/>
    <cellStyle name="Vírgula 2 6 7 2 3" xfId="25531"/>
    <cellStyle name="Vírgula 2 6 7 2 4" xfId="16114"/>
    <cellStyle name="Vírgula 2 6 7 3" xfId="6698"/>
    <cellStyle name="Vírgula 2 6 7 3 2" xfId="10210"/>
    <cellStyle name="Vírgula 2 6 7 3 2 2" xfId="33191"/>
    <cellStyle name="Vírgula 2 6 7 3 2 3" xfId="22019"/>
    <cellStyle name="Vírgula 2 6 7 3 3" xfId="29679"/>
    <cellStyle name="Vírgula 2 6 7 3 4" xfId="14358"/>
    <cellStyle name="Vírgula 2 6 7 4" xfId="4458"/>
    <cellStyle name="Vírgula 2 6 7 4 2" xfId="27439"/>
    <cellStyle name="Vírgula 2 6 7 4 3" xfId="17870"/>
    <cellStyle name="Vírgula 2 6 7 5" xfId="23775"/>
    <cellStyle name="Vírgula 2 6 7 6" xfId="12602"/>
    <cellStyle name="Vírgula 2 6 8" xfId="1430"/>
    <cellStyle name="Vírgula 2 6 8 2" xfId="3186"/>
    <cellStyle name="Vírgula 2 6 8 2 2" xfId="9090"/>
    <cellStyle name="Vírgula 2 6 8 2 2 2" xfId="32071"/>
    <cellStyle name="Vírgula 2 6 8 2 2 3" xfId="20262"/>
    <cellStyle name="Vírgula 2 6 8 2 3" xfId="26167"/>
    <cellStyle name="Vírgula 2 6 8 2 4" xfId="16750"/>
    <cellStyle name="Vírgula 2 6 8 3" xfId="7334"/>
    <cellStyle name="Vírgula 2 6 8 3 2" xfId="10846"/>
    <cellStyle name="Vírgula 2 6 8 3 2 2" xfId="33827"/>
    <cellStyle name="Vírgula 2 6 8 3 2 3" xfId="22655"/>
    <cellStyle name="Vírgula 2 6 8 3 3" xfId="30315"/>
    <cellStyle name="Vírgula 2 6 8 3 4" xfId="14994"/>
    <cellStyle name="Vírgula 2 6 8 4" xfId="6138"/>
    <cellStyle name="Vírgula 2 6 8 4 2" xfId="29119"/>
    <cellStyle name="Vírgula 2 6 8 4 3" xfId="18506"/>
    <cellStyle name="Vírgula 2 6 8 5" xfId="24411"/>
    <cellStyle name="Vírgula 2 6 8 6" xfId="13238"/>
    <cellStyle name="Vírgula 2 6 9" xfId="717"/>
    <cellStyle name="Vírgula 2 6 9 2" xfId="2474"/>
    <cellStyle name="Vírgula 2 6 9 2 2" xfId="8378"/>
    <cellStyle name="Vírgula 2 6 9 2 2 2" xfId="31359"/>
    <cellStyle name="Vírgula 2 6 9 2 2 3" xfId="19550"/>
    <cellStyle name="Vírgula 2 6 9 2 3" xfId="25455"/>
    <cellStyle name="Vírgula 2 6 9 2 4" xfId="16038"/>
    <cellStyle name="Vírgula 2 6 9 3" xfId="6622"/>
    <cellStyle name="Vírgula 2 6 9 3 2" xfId="10134"/>
    <cellStyle name="Vírgula 2 6 9 3 2 2" xfId="33115"/>
    <cellStyle name="Vírgula 2 6 9 3 2 3" xfId="21943"/>
    <cellStyle name="Vírgula 2 6 9 3 3" xfId="29603"/>
    <cellStyle name="Vírgula 2 6 9 3 4" xfId="14282"/>
    <cellStyle name="Vírgula 2 6 9 4" xfId="5502"/>
    <cellStyle name="Vírgula 2 6 9 4 2" xfId="28483"/>
    <cellStyle name="Vírgula 2 6 9 4 3" xfId="17794"/>
    <cellStyle name="Vírgula 2 6 9 5" xfId="23699"/>
    <cellStyle name="Vírgula 2 6 9 6" xfId="12526"/>
    <cellStyle name="Vírgula 2 7" xfId="321"/>
    <cellStyle name="Vírgula 2 7 10" xfId="2080"/>
    <cellStyle name="Vírgula 2 7 10 2" xfId="7984"/>
    <cellStyle name="Vírgula 2 7 10 2 2" xfId="30965"/>
    <cellStyle name="Vírgula 2 7 10 2 3" xfId="19156"/>
    <cellStyle name="Vírgula 2 7 10 3" xfId="25061"/>
    <cellStyle name="Vírgula 2 7 10 4" xfId="15644"/>
    <cellStyle name="Vírgula 2 7 11" xfId="6228"/>
    <cellStyle name="Vírgula 2 7 11 2" xfId="9740"/>
    <cellStyle name="Vírgula 2 7 11 2 2" xfId="32721"/>
    <cellStyle name="Vírgula 2 7 11 2 3" xfId="21549"/>
    <cellStyle name="Vírgula 2 7 11 3" xfId="29209"/>
    <cellStyle name="Vírgula 2 7 11 4" xfId="13888"/>
    <cellStyle name="Vírgula 2 7 12" xfId="5108"/>
    <cellStyle name="Vírgula 2 7 12 2" xfId="20912"/>
    <cellStyle name="Vírgula 2 7 12 3" xfId="28089"/>
    <cellStyle name="Vírgula 2 7 12 4" xfId="12132"/>
    <cellStyle name="Vírgula 2 7 13" xfId="3827"/>
    <cellStyle name="Vírgula 2 7 13 2" xfId="26808"/>
    <cellStyle name="Vírgula 2 7 13 3" xfId="17400"/>
    <cellStyle name="Vírgula 2 7 14" xfId="23305"/>
    <cellStyle name="Vírgula 2 7 15" xfId="11487"/>
    <cellStyle name="Vírgula 2 7 2" xfId="475"/>
    <cellStyle name="Vírgula 2 7 2 10" xfId="23458"/>
    <cellStyle name="Vírgula 2 7 2 11" xfId="11572"/>
    <cellStyle name="Vírgula 2 7 2 2" xfId="636"/>
    <cellStyle name="Vírgula 2 7 2 2 2" xfId="1919"/>
    <cellStyle name="Vírgula 2 7 2 2 2 2" xfId="3675"/>
    <cellStyle name="Vírgula 2 7 2 2 2 2 2" xfId="9579"/>
    <cellStyle name="Vírgula 2 7 2 2 2 2 2 2" xfId="32560"/>
    <cellStyle name="Vírgula 2 7 2 2 2 2 2 3" xfId="20751"/>
    <cellStyle name="Vírgula 2 7 2 2 2 2 3" xfId="26656"/>
    <cellStyle name="Vírgula 2 7 2 2 2 2 4" xfId="17239"/>
    <cellStyle name="Vírgula 2 7 2 2 2 3" xfId="7823"/>
    <cellStyle name="Vírgula 2 7 2 2 2 3 2" xfId="11335"/>
    <cellStyle name="Vírgula 2 7 2 2 2 3 2 2" xfId="34316"/>
    <cellStyle name="Vírgula 2 7 2 2 2 3 2 3" xfId="23144"/>
    <cellStyle name="Vírgula 2 7 2 2 2 3 3" xfId="30804"/>
    <cellStyle name="Vírgula 2 7 2 2 2 3 4" xfId="15483"/>
    <cellStyle name="Vírgula 2 7 2 2 2 4" xfId="4947"/>
    <cellStyle name="Vírgula 2 7 2 2 2 4 2" xfId="27928"/>
    <cellStyle name="Vírgula 2 7 2 2 2 4 3" xfId="18995"/>
    <cellStyle name="Vírgula 2 7 2 2 2 5" xfId="24900"/>
    <cellStyle name="Vírgula 2 7 2 2 2 6" xfId="13727"/>
    <cellStyle name="Vírgula 2 7 2 2 3" xfId="1283"/>
    <cellStyle name="Vírgula 2 7 2 2 3 2" xfId="3039"/>
    <cellStyle name="Vírgula 2 7 2 2 3 2 2" xfId="8943"/>
    <cellStyle name="Vírgula 2 7 2 2 3 2 2 2" xfId="31924"/>
    <cellStyle name="Vírgula 2 7 2 2 3 2 2 3" xfId="20115"/>
    <cellStyle name="Vírgula 2 7 2 2 3 2 3" xfId="26020"/>
    <cellStyle name="Vírgula 2 7 2 2 3 2 4" xfId="16603"/>
    <cellStyle name="Vírgula 2 7 2 2 3 3" xfId="7187"/>
    <cellStyle name="Vírgula 2 7 2 2 3 3 2" xfId="10699"/>
    <cellStyle name="Vírgula 2 7 2 2 3 3 2 2" xfId="33680"/>
    <cellStyle name="Vírgula 2 7 2 2 3 3 2 3" xfId="22508"/>
    <cellStyle name="Vírgula 2 7 2 2 3 3 3" xfId="30168"/>
    <cellStyle name="Vírgula 2 7 2 2 3 3 4" xfId="14847"/>
    <cellStyle name="Vírgula 2 7 2 2 3 4" xfId="5991"/>
    <cellStyle name="Vírgula 2 7 2 2 3 4 2" xfId="28972"/>
    <cellStyle name="Vírgula 2 7 2 2 3 4 3" xfId="18359"/>
    <cellStyle name="Vírgula 2 7 2 2 3 5" xfId="24264"/>
    <cellStyle name="Vírgula 2 7 2 2 3 6" xfId="13091"/>
    <cellStyle name="Vírgula 2 7 2 2 4" xfId="2394"/>
    <cellStyle name="Vírgula 2 7 2 2 4 2" xfId="8298"/>
    <cellStyle name="Vírgula 2 7 2 2 4 2 2" xfId="31279"/>
    <cellStyle name="Vírgula 2 7 2 2 4 2 3" xfId="19470"/>
    <cellStyle name="Vírgula 2 7 2 2 4 3" xfId="25375"/>
    <cellStyle name="Vírgula 2 7 2 2 4 4" xfId="15958"/>
    <cellStyle name="Vírgula 2 7 2 2 5" xfId="6542"/>
    <cellStyle name="Vírgula 2 7 2 2 5 2" xfId="10054"/>
    <cellStyle name="Vírgula 2 7 2 2 5 2 2" xfId="33035"/>
    <cellStyle name="Vírgula 2 7 2 2 5 2 3" xfId="21863"/>
    <cellStyle name="Vírgula 2 7 2 2 5 3" xfId="29523"/>
    <cellStyle name="Vírgula 2 7 2 2 5 4" xfId="14202"/>
    <cellStyle name="Vírgula 2 7 2 2 6" xfId="5422"/>
    <cellStyle name="Vírgula 2 7 2 2 6 2" xfId="21226"/>
    <cellStyle name="Vírgula 2 7 2 2 6 3" xfId="28403"/>
    <cellStyle name="Vírgula 2 7 2 2 6 4" xfId="12446"/>
    <cellStyle name="Vírgula 2 7 2 2 7" xfId="4311"/>
    <cellStyle name="Vírgula 2 7 2 2 7 2" xfId="27292"/>
    <cellStyle name="Vírgula 2 7 2 2 7 3" xfId="17714"/>
    <cellStyle name="Vírgula 2 7 2 2 8" xfId="23619"/>
    <cellStyle name="Vírgula 2 7 2 2 9" xfId="11971"/>
    <cellStyle name="Vírgula 2 7 2 3" xfId="1122"/>
    <cellStyle name="Vírgula 2 7 2 3 2" xfId="1758"/>
    <cellStyle name="Vírgula 2 7 2 3 2 2" xfId="3514"/>
    <cellStyle name="Vírgula 2 7 2 3 2 2 2" xfId="9418"/>
    <cellStyle name="Vírgula 2 7 2 3 2 2 2 2" xfId="32399"/>
    <cellStyle name="Vírgula 2 7 2 3 2 2 2 3" xfId="20590"/>
    <cellStyle name="Vírgula 2 7 2 3 2 2 3" xfId="26495"/>
    <cellStyle name="Vírgula 2 7 2 3 2 2 4" xfId="17078"/>
    <cellStyle name="Vírgula 2 7 2 3 2 3" xfId="7662"/>
    <cellStyle name="Vírgula 2 7 2 3 2 3 2" xfId="11174"/>
    <cellStyle name="Vírgula 2 7 2 3 2 3 2 2" xfId="34155"/>
    <cellStyle name="Vírgula 2 7 2 3 2 3 2 3" xfId="22983"/>
    <cellStyle name="Vírgula 2 7 2 3 2 3 3" xfId="30643"/>
    <cellStyle name="Vírgula 2 7 2 3 2 3 4" xfId="15322"/>
    <cellStyle name="Vírgula 2 7 2 3 2 4" xfId="4786"/>
    <cellStyle name="Vírgula 2 7 2 3 2 4 2" xfId="27767"/>
    <cellStyle name="Vírgula 2 7 2 3 2 4 3" xfId="18834"/>
    <cellStyle name="Vírgula 2 7 2 3 2 5" xfId="24739"/>
    <cellStyle name="Vírgula 2 7 2 3 2 6" xfId="13566"/>
    <cellStyle name="Vírgula 2 7 2 3 3" xfId="2878"/>
    <cellStyle name="Vírgula 2 7 2 3 3 2" xfId="8782"/>
    <cellStyle name="Vírgula 2 7 2 3 3 2 2" xfId="31763"/>
    <cellStyle name="Vírgula 2 7 2 3 3 2 3" xfId="19954"/>
    <cellStyle name="Vírgula 2 7 2 3 3 3" xfId="25859"/>
    <cellStyle name="Vírgula 2 7 2 3 3 4" xfId="16442"/>
    <cellStyle name="Vírgula 2 7 2 3 4" xfId="7026"/>
    <cellStyle name="Vírgula 2 7 2 3 4 2" xfId="10538"/>
    <cellStyle name="Vírgula 2 7 2 3 4 2 2" xfId="33519"/>
    <cellStyle name="Vírgula 2 7 2 3 4 2 3" xfId="22347"/>
    <cellStyle name="Vírgula 2 7 2 3 4 3" xfId="30007"/>
    <cellStyle name="Vírgula 2 7 2 3 4 4" xfId="14686"/>
    <cellStyle name="Vírgula 2 7 2 3 5" xfId="5830"/>
    <cellStyle name="Vírgula 2 7 2 3 5 2" xfId="21388"/>
    <cellStyle name="Vírgula 2 7 2 3 5 3" xfId="28811"/>
    <cellStyle name="Vírgula 2 7 2 3 5 4" xfId="12930"/>
    <cellStyle name="Vírgula 2 7 2 3 6" xfId="4150"/>
    <cellStyle name="Vírgula 2 7 2 3 6 2" xfId="27131"/>
    <cellStyle name="Vírgula 2 7 2 3 6 3" xfId="18198"/>
    <cellStyle name="Vírgula 2 7 2 3 7" xfId="24103"/>
    <cellStyle name="Vírgula 2 7 2 3 8" xfId="11810"/>
    <cellStyle name="Vírgula 2 7 2 4" xfId="1520"/>
    <cellStyle name="Vírgula 2 7 2 4 2" xfId="3276"/>
    <cellStyle name="Vírgula 2 7 2 4 2 2" xfId="9180"/>
    <cellStyle name="Vírgula 2 7 2 4 2 2 2" xfId="32161"/>
    <cellStyle name="Vírgula 2 7 2 4 2 2 3" xfId="20352"/>
    <cellStyle name="Vírgula 2 7 2 4 2 3" xfId="26257"/>
    <cellStyle name="Vírgula 2 7 2 4 2 4" xfId="16840"/>
    <cellStyle name="Vírgula 2 7 2 4 3" xfId="7424"/>
    <cellStyle name="Vírgula 2 7 2 4 3 2" xfId="10936"/>
    <cellStyle name="Vírgula 2 7 2 4 3 2 2" xfId="33917"/>
    <cellStyle name="Vírgula 2 7 2 4 3 2 3" xfId="22745"/>
    <cellStyle name="Vírgula 2 7 2 4 3 3" xfId="30405"/>
    <cellStyle name="Vírgula 2 7 2 4 3 4" xfId="15084"/>
    <cellStyle name="Vírgula 2 7 2 4 4" xfId="4548"/>
    <cellStyle name="Vírgula 2 7 2 4 4 2" xfId="27529"/>
    <cellStyle name="Vírgula 2 7 2 4 4 3" xfId="18596"/>
    <cellStyle name="Vírgula 2 7 2 4 5" xfId="24501"/>
    <cellStyle name="Vírgula 2 7 2 4 6" xfId="13328"/>
    <cellStyle name="Vírgula 2 7 2 5" xfId="884"/>
    <cellStyle name="Vírgula 2 7 2 5 2" xfId="2640"/>
    <cellStyle name="Vírgula 2 7 2 5 2 2" xfId="8544"/>
    <cellStyle name="Vírgula 2 7 2 5 2 2 2" xfId="31525"/>
    <cellStyle name="Vírgula 2 7 2 5 2 2 3" xfId="19716"/>
    <cellStyle name="Vírgula 2 7 2 5 2 3" xfId="25621"/>
    <cellStyle name="Vírgula 2 7 2 5 2 4" xfId="16204"/>
    <cellStyle name="Vírgula 2 7 2 5 3" xfId="6788"/>
    <cellStyle name="Vírgula 2 7 2 5 3 2" xfId="10300"/>
    <cellStyle name="Vírgula 2 7 2 5 3 2 2" xfId="33281"/>
    <cellStyle name="Vírgula 2 7 2 5 3 2 3" xfId="22109"/>
    <cellStyle name="Vírgula 2 7 2 5 3 3" xfId="29769"/>
    <cellStyle name="Vírgula 2 7 2 5 3 4" xfId="14448"/>
    <cellStyle name="Vírgula 2 7 2 5 4" xfId="5592"/>
    <cellStyle name="Vírgula 2 7 2 5 4 2" xfId="28573"/>
    <cellStyle name="Vírgula 2 7 2 5 4 3" xfId="17960"/>
    <cellStyle name="Vírgula 2 7 2 5 5" xfId="23865"/>
    <cellStyle name="Vírgula 2 7 2 5 6" xfId="12692"/>
    <cellStyle name="Vírgula 2 7 2 6" xfId="2233"/>
    <cellStyle name="Vírgula 2 7 2 6 2" xfId="8137"/>
    <cellStyle name="Vírgula 2 7 2 6 2 2" xfId="31118"/>
    <cellStyle name="Vírgula 2 7 2 6 2 3" xfId="19309"/>
    <cellStyle name="Vírgula 2 7 2 6 3" xfId="25214"/>
    <cellStyle name="Vírgula 2 7 2 6 4" xfId="15797"/>
    <cellStyle name="Vírgula 2 7 2 7" xfId="6381"/>
    <cellStyle name="Vírgula 2 7 2 7 2" xfId="9893"/>
    <cellStyle name="Vírgula 2 7 2 7 2 2" xfId="32874"/>
    <cellStyle name="Vírgula 2 7 2 7 2 3" xfId="21702"/>
    <cellStyle name="Vírgula 2 7 2 7 3" xfId="29362"/>
    <cellStyle name="Vírgula 2 7 2 7 4" xfId="14041"/>
    <cellStyle name="Vírgula 2 7 2 8" xfId="5261"/>
    <cellStyle name="Vírgula 2 7 2 8 2" xfId="21065"/>
    <cellStyle name="Vírgula 2 7 2 8 3" xfId="28242"/>
    <cellStyle name="Vírgula 2 7 2 8 4" xfId="12285"/>
    <cellStyle name="Vírgula 2 7 2 9" xfId="3912"/>
    <cellStyle name="Vírgula 2 7 2 9 2" xfId="26893"/>
    <cellStyle name="Vírgula 2 7 2 9 3" xfId="17553"/>
    <cellStyle name="Vírgula 2 7 3" xfId="389"/>
    <cellStyle name="Vírgula 2 7 3 2" xfId="1673"/>
    <cellStyle name="Vírgula 2 7 3 2 2" xfId="3429"/>
    <cellStyle name="Vírgula 2 7 3 2 2 2" xfId="9333"/>
    <cellStyle name="Vírgula 2 7 3 2 2 2 2" xfId="32314"/>
    <cellStyle name="Vírgula 2 7 3 2 2 2 3" xfId="20505"/>
    <cellStyle name="Vírgula 2 7 3 2 2 3" xfId="26410"/>
    <cellStyle name="Vírgula 2 7 3 2 2 4" xfId="16993"/>
    <cellStyle name="Vírgula 2 7 3 2 3" xfId="7577"/>
    <cellStyle name="Vírgula 2 7 3 2 3 2" xfId="11089"/>
    <cellStyle name="Vírgula 2 7 3 2 3 2 2" xfId="34070"/>
    <cellStyle name="Vírgula 2 7 3 2 3 2 3" xfId="22898"/>
    <cellStyle name="Vírgula 2 7 3 2 3 3" xfId="30558"/>
    <cellStyle name="Vírgula 2 7 3 2 3 4" xfId="15237"/>
    <cellStyle name="Vírgula 2 7 3 2 4" xfId="4701"/>
    <cellStyle name="Vírgula 2 7 3 2 4 2" xfId="27682"/>
    <cellStyle name="Vírgula 2 7 3 2 4 3" xfId="18749"/>
    <cellStyle name="Vírgula 2 7 3 2 5" xfId="24654"/>
    <cellStyle name="Vírgula 2 7 3 2 6" xfId="13481"/>
    <cellStyle name="Vírgula 2 7 3 3" xfId="1037"/>
    <cellStyle name="Vírgula 2 7 3 3 2" xfId="2793"/>
    <cellStyle name="Vírgula 2 7 3 3 2 2" xfId="8697"/>
    <cellStyle name="Vírgula 2 7 3 3 2 2 2" xfId="31678"/>
    <cellStyle name="Vírgula 2 7 3 3 2 2 3" xfId="19869"/>
    <cellStyle name="Vírgula 2 7 3 3 2 3" xfId="25774"/>
    <cellStyle name="Vírgula 2 7 3 3 2 4" xfId="16357"/>
    <cellStyle name="Vírgula 2 7 3 3 3" xfId="6941"/>
    <cellStyle name="Vírgula 2 7 3 3 3 2" xfId="10453"/>
    <cellStyle name="Vírgula 2 7 3 3 3 2 2" xfId="33434"/>
    <cellStyle name="Vírgula 2 7 3 3 3 2 3" xfId="22262"/>
    <cellStyle name="Vírgula 2 7 3 3 3 3" xfId="29922"/>
    <cellStyle name="Vírgula 2 7 3 3 3 4" xfId="14601"/>
    <cellStyle name="Vírgula 2 7 3 3 4" xfId="5745"/>
    <cellStyle name="Vírgula 2 7 3 3 4 2" xfId="28726"/>
    <cellStyle name="Vírgula 2 7 3 3 4 3" xfId="18113"/>
    <cellStyle name="Vírgula 2 7 3 3 5" xfId="24018"/>
    <cellStyle name="Vírgula 2 7 3 3 6" xfId="12845"/>
    <cellStyle name="Vírgula 2 7 3 4" xfId="2148"/>
    <cellStyle name="Vírgula 2 7 3 4 2" xfId="8052"/>
    <cellStyle name="Vírgula 2 7 3 4 2 2" xfId="31033"/>
    <cellStyle name="Vírgula 2 7 3 4 2 3" xfId="19224"/>
    <cellStyle name="Vírgula 2 7 3 4 3" xfId="25129"/>
    <cellStyle name="Vírgula 2 7 3 4 4" xfId="15712"/>
    <cellStyle name="Vírgula 2 7 3 5" xfId="6296"/>
    <cellStyle name="Vírgula 2 7 3 5 2" xfId="9808"/>
    <cellStyle name="Vírgula 2 7 3 5 2 2" xfId="32789"/>
    <cellStyle name="Vírgula 2 7 3 5 2 3" xfId="21617"/>
    <cellStyle name="Vírgula 2 7 3 5 3" xfId="29277"/>
    <cellStyle name="Vírgula 2 7 3 5 4" xfId="13956"/>
    <cellStyle name="Vírgula 2 7 3 6" xfId="5176"/>
    <cellStyle name="Vírgula 2 7 3 6 2" xfId="20980"/>
    <cellStyle name="Vírgula 2 7 3 6 3" xfId="28157"/>
    <cellStyle name="Vírgula 2 7 3 6 4" xfId="12200"/>
    <cellStyle name="Vírgula 2 7 3 7" xfId="4065"/>
    <cellStyle name="Vírgula 2 7 3 7 2" xfId="27046"/>
    <cellStyle name="Vírgula 2 7 3 7 3" xfId="17468"/>
    <cellStyle name="Vírgula 2 7 3 8" xfId="23373"/>
    <cellStyle name="Vírgula 2 7 3 9" xfId="11725"/>
    <cellStyle name="Vírgula 2 7 4" xfId="551"/>
    <cellStyle name="Vírgula 2 7 4 2" xfId="1834"/>
    <cellStyle name="Vírgula 2 7 4 2 2" xfId="3590"/>
    <cellStyle name="Vírgula 2 7 4 2 2 2" xfId="9494"/>
    <cellStyle name="Vírgula 2 7 4 2 2 2 2" xfId="32475"/>
    <cellStyle name="Vírgula 2 7 4 2 2 2 3" xfId="20666"/>
    <cellStyle name="Vírgula 2 7 4 2 2 3" xfId="26571"/>
    <cellStyle name="Vírgula 2 7 4 2 2 4" xfId="17154"/>
    <cellStyle name="Vírgula 2 7 4 2 3" xfId="7738"/>
    <cellStyle name="Vírgula 2 7 4 2 3 2" xfId="11250"/>
    <cellStyle name="Vírgula 2 7 4 2 3 2 2" xfId="34231"/>
    <cellStyle name="Vírgula 2 7 4 2 3 2 3" xfId="23059"/>
    <cellStyle name="Vírgula 2 7 4 2 3 3" xfId="30719"/>
    <cellStyle name="Vírgula 2 7 4 2 3 4" xfId="15398"/>
    <cellStyle name="Vírgula 2 7 4 2 4" xfId="4862"/>
    <cellStyle name="Vírgula 2 7 4 2 4 2" xfId="27843"/>
    <cellStyle name="Vírgula 2 7 4 2 4 3" xfId="18910"/>
    <cellStyle name="Vírgula 2 7 4 2 5" xfId="24815"/>
    <cellStyle name="Vírgula 2 7 4 2 6" xfId="13642"/>
    <cellStyle name="Vírgula 2 7 4 3" xfId="1198"/>
    <cellStyle name="Vírgula 2 7 4 3 2" xfId="2954"/>
    <cellStyle name="Vírgula 2 7 4 3 2 2" xfId="8858"/>
    <cellStyle name="Vírgula 2 7 4 3 2 2 2" xfId="31839"/>
    <cellStyle name="Vírgula 2 7 4 3 2 2 3" xfId="20030"/>
    <cellStyle name="Vírgula 2 7 4 3 2 3" xfId="25935"/>
    <cellStyle name="Vírgula 2 7 4 3 2 4" xfId="16518"/>
    <cellStyle name="Vírgula 2 7 4 3 3" xfId="7102"/>
    <cellStyle name="Vírgula 2 7 4 3 3 2" xfId="10614"/>
    <cellStyle name="Vírgula 2 7 4 3 3 2 2" xfId="33595"/>
    <cellStyle name="Vírgula 2 7 4 3 3 2 3" xfId="22423"/>
    <cellStyle name="Vírgula 2 7 4 3 3 3" xfId="30083"/>
    <cellStyle name="Vírgula 2 7 4 3 3 4" xfId="14762"/>
    <cellStyle name="Vírgula 2 7 4 3 4" xfId="5906"/>
    <cellStyle name="Vírgula 2 7 4 3 4 2" xfId="28887"/>
    <cellStyle name="Vírgula 2 7 4 3 4 3" xfId="18274"/>
    <cellStyle name="Vírgula 2 7 4 3 5" xfId="24179"/>
    <cellStyle name="Vírgula 2 7 4 3 6" xfId="13006"/>
    <cellStyle name="Vírgula 2 7 4 4" xfId="2309"/>
    <cellStyle name="Vírgula 2 7 4 4 2" xfId="8213"/>
    <cellStyle name="Vírgula 2 7 4 4 2 2" xfId="31194"/>
    <cellStyle name="Vírgula 2 7 4 4 2 3" xfId="19385"/>
    <cellStyle name="Vírgula 2 7 4 4 3" xfId="25290"/>
    <cellStyle name="Vírgula 2 7 4 4 4" xfId="15873"/>
    <cellStyle name="Vírgula 2 7 4 5" xfId="6457"/>
    <cellStyle name="Vírgula 2 7 4 5 2" xfId="9969"/>
    <cellStyle name="Vírgula 2 7 4 5 2 2" xfId="32950"/>
    <cellStyle name="Vírgula 2 7 4 5 2 3" xfId="21778"/>
    <cellStyle name="Vírgula 2 7 4 5 3" xfId="29438"/>
    <cellStyle name="Vírgula 2 7 4 5 4" xfId="14117"/>
    <cellStyle name="Vírgula 2 7 4 6" xfId="5337"/>
    <cellStyle name="Vírgula 2 7 4 6 2" xfId="21141"/>
    <cellStyle name="Vírgula 2 7 4 6 3" xfId="28318"/>
    <cellStyle name="Vírgula 2 7 4 6 4" xfId="12361"/>
    <cellStyle name="Vírgula 2 7 4 7" xfId="4226"/>
    <cellStyle name="Vírgula 2 7 4 7 2" xfId="27207"/>
    <cellStyle name="Vírgula 2 7 4 7 3" xfId="17629"/>
    <cellStyle name="Vírgula 2 7 4 8" xfId="23534"/>
    <cellStyle name="Vírgula 2 7 4 9" xfId="11886"/>
    <cellStyle name="Vírgula 2 7 5" xfId="969"/>
    <cellStyle name="Vírgula 2 7 5 2" xfId="1605"/>
    <cellStyle name="Vírgula 2 7 5 2 2" xfId="3361"/>
    <cellStyle name="Vírgula 2 7 5 2 2 2" xfId="9265"/>
    <cellStyle name="Vírgula 2 7 5 2 2 2 2" xfId="32246"/>
    <cellStyle name="Vírgula 2 7 5 2 2 2 3" xfId="20437"/>
    <cellStyle name="Vírgula 2 7 5 2 2 3" xfId="26342"/>
    <cellStyle name="Vírgula 2 7 5 2 2 4" xfId="16925"/>
    <cellStyle name="Vírgula 2 7 5 2 3" xfId="7509"/>
    <cellStyle name="Vírgula 2 7 5 2 3 2" xfId="11021"/>
    <cellStyle name="Vírgula 2 7 5 2 3 2 2" xfId="34002"/>
    <cellStyle name="Vírgula 2 7 5 2 3 2 3" xfId="22830"/>
    <cellStyle name="Vírgula 2 7 5 2 3 3" xfId="30490"/>
    <cellStyle name="Vírgula 2 7 5 2 3 4" xfId="15169"/>
    <cellStyle name="Vírgula 2 7 5 2 4" xfId="4633"/>
    <cellStyle name="Vírgula 2 7 5 2 4 2" xfId="27614"/>
    <cellStyle name="Vírgula 2 7 5 2 4 3" xfId="18681"/>
    <cellStyle name="Vírgula 2 7 5 2 5" xfId="24586"/>
    <cellStyle name="Vírgula 2 7 5 2 6" xfId="13413"/>
    <cellStyle name="Vírgula 2 7 5 3" xfId="2725"/>
    <cellStyle name="Vírgula 2 7 5 3 2" xfId="8629"/>
    <cellStyle name="Vírgula 2 7 5 3 2 2" xfId="31610"/>
    <cellStyle name="Vírgula 2 7 5 3 2 3" xfId="19801"/>
    <cellStyle name="Vírgula 2 7 5 3 3" xfId="25706"/>
    <cellStyle name="Vírgula 2 7 5 3 4" xfId="16289"/>
    <cellStyle name="Vírgula 2 7 5 4" xfId="6873"/>
    <cellStyle name="Vírgula 2 7 5 4 2" xfId="10385"/>
    <cellStyle name="Vírgula 2 7 5 4 2 2" xfId="33366"/>
    <cellStyle name="Vírgula 2 7 5 4 2 3" xfId="22194"/>
    <cellStyle name="Vírgula 2 7 5 4 3" xfId="29854"/>
    <cellStyle name="Vírgula 2 7 5 4 4" xfId="14533"/>
    <cellStyle name="Vírgula 2 7 5 5" xfId="5677"/>
    <cellStyle name="Vírgula 2 7 5 5 2" xfId="21311"/>
    <cellStyle name="Vírgula 2 7 5 5 3" xfId="28658"/>
    <cellStyle name="Vírgula 2 7 5 5 4" xfId="12777"/>
    <cellStyle name="Vírgula 2 7 5 6" xfId="3997"/>
    <cellStyle name="Vírgula 2 7 5 6 2" xfId="26978"/>
    <cellStyle name="Vírgula 2 7 5 6 3" xfId="18045"/>
    <cellStyle name="Vírgula 2 7 5 7" xfId="23950"/>
    <cellStyle name="Vírgula 2 7 5 8" xfId="11657"/>
    <cellStyle name="Vírgula 2 7 6" xfId="1359"/>
    <cellStyle name="Vírgula 2 7 6 2" xfId="1995"/>
    <cellStyle name="Vírgula 2 7 6 2 2" xfId="3751"/>
    <cellStyle name="Vírgula 2 7 6 2 2 2" xfId="9655"/>
    <cellStyle name="Vírgula 2 7 6 2 2 2 2" xfId="32636"/>
    <cellStyle name="Vírgula 2 7 6 2 2 2 3" xfId="20827"/>
    <cellStyle name="Vírgula 2 7 6 2 2 3" xfId="26732"/>
    <cellStyle name="Vírgula 2 7 6 2 2 4" xfId="17315"/>
    <cellStyle name="Vírgula 2 7 6 2 3" xfId="7899"/>
    <cellStyle name="Vírgula 2 7 6 2 3 2" xfId="11411"/>
    <cellStyle name="Vírgula 2 7 6 2 3 2 2" xfId="34392"/>
    <cellStyle name="Vírgula 2 7 6 2 3 2 3" xfId="23220"/>
    <cellStyle name="Vírgula 2 7 6 2 3 3" xfId="30880"/>
    <cellStyle name="Vírgula 2 7 6 2 3 4" xfId="15559"/>
    <cellStyle name="Vírgula 2 7 6 2 4" xfId="5023"/>
    <cellStyle name="Vírgula 2 7 6 2 4 2" xfId="28004"/>
    <cellStyle name="Vírgula 2 7 6 2 4 3" xfId="19071"/>
    <cellStyle name="Vírgula 2 7 6 2 5" xfId="24976"/>
    <cellStyle name="Vírgula 2 7 6 2 6" xfId="13803"/>
    <cellStyle name="Vírgula 2 7 6 3" xfId="3115"/>
    <cellStyle name="Vírgula 2 7 6 3 2" xfId="9019"/>
    <cellStyle name="Vírgula 2 7 6 3 2 2" xfId="32000"/>
    <cellStyle name="Vírgula 2 7 6 3 2 3" xfId="20191"/>
    <cellStyle name="Vírgula 2 7 6 3 3" xfId="26096"/>
    <cellStyle name="Vírgula 2 7 6 3 4" xfId="16679"/>
    <cellStyle name="Vírgula 2 7 6 4" xfId="7263"/>
    <cellStyle name="Vírgula 2 7 6 4 2" xfId="10775"/>
    <cellStyle name="Vírgula 2 7 6 4 2 2" xfId="33756"/>
    <cellStyle name="Vírgula 2 7 6 4 2 3" xfId="22584"/>
    <cellStyle name="Vírgula 2 7 6 4 3" xfId="30244"/>
    <cellStyle name="Vírgula 2 7 6 4 4" xfId="14923"/>
    <cellStyle name="Vírgula 2 7 6 5" xfId="6067"/>
    <cellStyle name="Vírgula 2 7 6 5 2" xfId="21464"/>
    <cellStyle name="Vírgula 2 7 6 5 3" xfId="29048"/>
    <cellStyle name="Vírgula 2 7 6 5 4" xfId="13167"/>
    <cellStyle name="Vírgula 2 7 6 6" xfId="4387"/>
    <cellStyle name="Vírgula 2 7 6 6 2" xfId="27368"/>
    <cellStyle name="Vírgula 2 7 6 6 3" xfId="18435"/>
    <cellStyle name="Vírgula 2 7 6 7" xfId="24340"/>
    <cellStyle name="Vírgula 2 7 6 8" xfId="12047"/>
    <cellStyle name="Vírgula 2 7 7" xfId="799"/>
    <cellStyle name="Vírgula 2 7 7 2" xfId="2555"/>
    <cellStyle name="Vírgula 2 7 7 2 2" xfId="8459"/>
    <cellStyle name="Vírgula 2 7 7 2 2 2" xfId="31440"/>
    <cellStyle name="Vírgula 2 7 7 2 2 3" xfId="19631"/>
    <cellStyle name="Vírgula 2 7 7 2 3" xfId="25536"/>
    <cellStyle name="Vírgula 2 7 7 2 4" xfId="16119"/>
    <cellStyle name="Vírgula 2 7 7 3" xfId="6703"/>
    <cellStyle name="Vírgula 2 7 7 3 2" xfId="10215"/>
    <cellStyle name="Vírgula 2 7 7 3 2 2" xfId="33196"/>
    <cellStyle name="Vírgula 2 7 7 3 2 3" xfId="22024"/>
    <cellStyle name="Vírgula 2 7 7 3 3" xfId="29684"/>
    <cellStyle name="Vírgula 2 7 7 3 4" xfId="14363"/>
    <cellStyle name="Vírgula 2 7 7 4" xfId="4463"/>
    <cellStyle name="Vírgula 2 7 7 4 2" xfId="27444"/>
    <cellStyle name="Vírgula 2 7 7 4 3" xfId="17875"/>
    <cellStyle name="Vírgula 2 7 7 5" xfId="23780"/>
    <cellStyle name="Vírgula 2 7 7 6" xfId="12607"/>
    <cellStyle name="Vírgula 2 7 8" xfId="1435"/>
    <cellStyle name="Vírgula 2 7 8 2" xfId="3191"/>
    <cellStyle name="Vírgula 2 7 8 2 2" xfId="9095"/>
    <cellStyle name="Vírgula 2 7 8 2 2 2" xfId="32076"/>
    <cellStyle name="Vírgula 2 7 8 2 2 3" xfId="20267"/>
    <cellStyle name="Vírgula 2 7 8 2 3" xfId="26172"/>
    <cellStyle name="Vírgula 2 7 8 2 4" xfId="16755"/>
    <cellStyle name="Vírgula 2 7 8 3" xfId="7339"/>
    <cellStyle name="Vírgula 2 7 8 3 2" xfId="10851"/>
    <cellStyle name="Vírgula 2 7 8 3 2 2" xfId="33832"/>
    <cellStyle name="Vírgula 2 7 8 3 2 3" xfId="22660"/>
    <cellStyle name="Vírgula 2 7 8 3 3" xfId="30320"/>
    <cellStyle name="Vírgula 2 7 8 3 4" xfId="14999"/>
    <cellStyle name="Vírgula 2 7 8 4" xfId="6143"/>
    <cellStyle name="Vírgula 2 7 8 4 2" xfId="29124"/>
    <cellStyle name="Vírgula 2 7 8 4 3" xfId="18511"/>
    <cellStyle name="Vírgula 2 7 8 5" xfId="24416"/>
    <cellStyle name="Vírgula 2 7 8 6" xfId="13243"/>
    <cellStyle name="Vírgula 2 7 9" xfId="722"/>
    <cellStyle name="Vírgula 2 7 9 2" xfId="2479"/>
    <cellStyle name="Vírgula 2 7 9 2 2" xfId="8383"/>
    <cellStyle name="Vírgula 2 7 9 2 2 2" xfId="31364"/>
    <cellStyle name="Vírgula 2 7 9 2 2 3" xfId="19555"/>
    <cellStyle name="Vírgula 2 7 9 2 3" xfId="25460"/>
    <cellStyle name="Vírgula 2 7 9 2 4" xfId="16043"/>
    <cellStyle name="Vírgula 2 7 9 3" xfId="6627"/>
    <cellStyle name="Vírgula 2 7 9 3 2" xfId="10139"/>
    <cellStyle name="Vírgula 2 7 9 3 2 2" xfId="33120"/>
    <cellStyle name="Vírgula 2 7 9 3 2 3" xfId="21948"/>
    <cellStyle name="Vírgula 2 7 9 3 3" xfId="29608"/>
    <cellStyle name="Vírgula 2 7 9 3 4" xfId="14287"/>
    <cellStyle name="Vírgula 2 7 9 4" xfId="5507"/>
    <cellStyle name="Vírgula 2 7 9 4 2" xfId="28488"/>
    <cellStyle name="Vírgula 2 7 9 4 3" xfId="17799"/>
    <cellStyle name="Vírgula 2 7 9 5" xfId="23704"/>
    <cellStyle name="Vírgula 2 7 9 6" xfId="12531"/>
    <cellStyle name="Vírgula 2 8" xfId="27"/>
    <cellStyle name="Vírgula 2 8 10" xfId="3837"/>
    <cellStyle name="Vírgula 2 8 10 2" xfId="26818"/>
    <cellStyle name="Vírgula 2 8 10 3" xfId="17325"/>
    <cellStyle name="Vírgula 2 8 11" xfId="23230"/>
    <cellStyle name="Vírgula 2 8 12" xfId="11497"/>
    <cellStyle name="Vírgula 2 8 2" xfId="399"/>
    <cellStyle name="Vírgula 2 8 2 2" xfId="1683"/>
    <cellStyle name="Vírgula 2 8 2 2 2" xfId="3439"/>
    <cellStyle name="Vírgula 2 8 2 2 2 2" xfId="9343"/>
    <cellStyle name="Vírgula 2 8 2 2 2 2 2" xfId="32324"/>
    <cellStyle name="Vírgula 2 8 2 2 2 2 3" xfId="20515"/>
    <cellStyle name="Vírgula 2 8 2 2 2 3" xfId="26420"/>
    <cellStyle name="Vírgula 2 8 2 2 2 4" xfId="17003"/>
    <cellStyle name="Vírgula 2 8 2 2 3" xfId="7587"/>
    <cellStyle name="Vírgula 2 8 2 2 3 2" xfId="11099"/>
    <cellStyle name="Vírgula 2 8 2 2 3 2 2" xfId="34080"/>
    <cellStyle name="Vírgula 2 8 2 2 3 2 3" xfId="22908"/>
    <cellStyle name="Vírgula 2 8 2 2 3 3" xfId="30568"/>
    <cellStyle name="Vírgula 2 8 2 2 3 4" xfId="15247"/>
    <cellStyle name="Vírgula 2 8 2 2 4" xfId="4711"/>
    <cellStyle name="Vírgula 2 8 2 2 4 2" xfId="27692"/>
    <cellStyle name="Vírgula 2 8 2 2 4 3" xfId="18759"/>
    <cellStyle name="Vírgula 2 8 2 2 5" xfId="24664"/>
    <cellStyle name="Vírgula 2 8 2 2 6" xfId="13491"/>
    <cellStyle name="Vírgula 2 8 2 3" xfId="1047"/>
    <cellStyle name="Vírgula 2 8 2 3 2" xfId="2803"/>
    <cellStyle name="Vírgula 2 8 2 3 2 2" xfId="8707"/>
    <cellStyle name="Vírgula 2 8 2 3 2 2 2" xfId="31688"/>
    <cellStyle name="Vírgula 2 8 2 3 2 2 3" xfId="19879"/>
    <cellStyle name="Vírgula 2 8 2 3 2 3" xfId="25784"/>
    <cellStyle name="Vírgula 2 8 2 3 2 4" xfId="16367"/>
    <cellStyle name="Vírgula 2 8 2 3 3" xfId="6951"/>
    <cellStyle name="Vírgula 2 8 2 3 3 2" xfId="10463"/>
    <cellStyle name="Vírgula 2 8 2 3 3 2 2" xfId="33444"/>
    <cellStyle name="Vírgula 2 8 2 3 3 2 3" xfId="22272"/>
    <cellStyle name="Vírgula 2 8 2 3 3 3" xfId="29932"/>
    <cellStyle name="Vírgula 2 8 2 3 3 4" xfId="14611"/>
    <cellStyle name="Vírgula 2 8 2 3 4" xfId="5755"/>
    <cellStyle name="Vírgula 2 8 2 3 4 2" xfId="28736"/>
    <cellStyle name="Vírgula 2 8 2 3 4 3" xfId="18123"/>
    <cellStyle name="Vírgula 2 8 2 3 5" xfId="24028"/>
    <cellStyle name="Vírgula 2 8 2 3 6" xfId="12855"/>
    <cellStyle name="Vírgula 2 8 2 4" xfId="2158"/>
    <cellStyle name="Vírgula 2 8 2 4 2" xfId="8062"/>
    <cellStyle name="Vírgula 2 8 2 4 2 2" xfId="31043"/>
    <cellStyle name="Vírgula 2 8 2 4 2 3" xfId="19234"/>
    <cellStyle name="Vírgula 2 8 2 4 3" xfId="25139"/>
    <cellStyle name="Vírgula 2 8 2 4 4" xfId="15722"/>
    <cellStyle name="Vírgula 2 8 2 5" xfId="6306"/>
    <cellStyle name="Vírgula 2 8 2 5 2" xfId="9818"/>
    <cellStyle name="Vírgula 2 8 2 5 2 2" xfId="32799"/>
    <cellStyle name="Vírgula 2 8 2 5 2 3" xfId="21627"/>
    <cellStyle name="Vírgula 2 8 2 5 3" xfId="29287"/>
    <cellStyle name="Vírgula 2 8 2 5 4" xfId="13966"/>
    <cellStyle name="Vírgula 2 8 2 6" xfId="5186"/>
    <cellStyle name="Vírgula 2 8 2 6 2" xfId="20990"/>
    <cellStyle name="Vírgula 2 8 2 6 3" xfId="28167"/>
    <cellStyle name="Vírgula 2 8 2 6 4" xfId="12210"/>
    <cellStyle name="Vírgula 2 8 2 7" xfId="4075"/>
    <cellStyle name="Vírgula 2 8 2 7 2" xfId="27056"/>
    <cellStyle name="Vírgula 2 8 2 7 3" xfId="17478"/>
    <cellStyle name="Vírgula 2 8 2 8" xfId="23383"/>
    <cellStyle name="Vírgula 2 8 2 9" xfId="11735"/>
    <cellStyle name="Vírgula 2 8 3" xfId="561"/>
    <cellStyle name="Vírgula 2 8 3 2" xfId="1844"/>
    <cellStyle name="Vírgula 2 8 3 2 2" xfId="3600"/>
    <cellStyle name="Vírgula 2 8 3 2 2 2" xfId="9504"/>
    <cellStyle name="Vírgula 2 8 3 2 2 2 2" xfId="32485"/>
    <cellStyle name="Vírgula 2 8 3 2 2 2 3" xfId="20676"/>
    <cellStyle name="Vírgula 2 8 3 2 2 3" xfId="26581"/>
    <cellStyle name="Vírgula 2 8 3 2 2 4" xfId="17164"/>
    <cellStyle name="Vírgula 2 8 3 2 3" xfId="7748"/>
    <cellStyle name="Vírgula 2 8 3 2 3 2" xfId="11260"/>
    <cellStyle name="Vírgula 2 8 3 2 3 2 2" xfId="34241"/>
    <cellStyle name="Vírgula 2 8 3 2 3 2 3" xfId="23069"/>
    <cellStyle name="Vírgula 2 8 3 2 3 3" xfId="30729"/>
    <cellStyle name="Vírgula 2 8 3 2 3 4" xfId="15408"/>
    <cellStyle name="Vírgula 2 8 3 2 4" xfId="4872"/>
    <cellStyle name="Vírgula 2 8 3 2 4 2" xfId="27853"/>
    <cellStyle name="Vírgula 2 8 3 2 4 3" xfId="18920"/>
    <cellStyle name="Vírgula 2 8 3 2 5" xfId="24825"/>
    <cellStyle name="Vírgula 2 8 3 2 6" xfId="13652"/>
    <cellStyle name="Vírgula 2 8 3 3" xfId="1208"/>
    <cellStyle name="Vírgula 2 8 3 3 2" xfId="2964"/>
    <cellStyle name="Vírgula 2 8 3 3 2 2" xfId="8868"/>
    <cellStyle name="Vírgula 2 8 3 3 2 2 2" xfId="31849"/>
    <cellStyle name="Vírgula 2 8 3 3 2 2 3" xfId="20040"/>
    <cellStyle name="Vírgula 2 8 3 3 2 3" xfId="25945"/>
    <cellStyle name="Vírgula 2 8 3 3 2 4" xfId="16528"/>
    <cellStyle name="Vírgula 2 8 3 3 3" xfId="7112"/>
    <cellStyle name="Vírgula 2 8 3 3 3 2" xfId="10624"/>
    <cellStyle name="Vírgula 2 8 3 3 3 2 2" xfId="33605"/>
    <cellStyle name="Vírgula 2 8 3 3 3 2 3" xfId="22433"/>
    <cellStyle name="Vírgula 2 8 3 3 3 3" xfId="30093"/>
    <cellStyle name="Vírgula 2 8 3 3 3 4" xfId="14772"/>
    <cellStyle name="Vírgula 2 8 3 3 4" xfId="5916"/>
    <cellStyle name="Vírgula 2 8 3 3 4 2" xfId="28897"/>
    <cellStyle name="Vírgula 2 8 3 3 4 3" xfId="18284"/>
    <cellStyle name="Vírgula 2 8 3 3 5" xfId="24189"/>
    <cellStyle name="Vírgula 2 8 3 3 6" xfId="13016"/>
    <cellStyle name="Vírgula 2 8 3 4" xfId="2319"/>
    <cellStyle name="Vírgula 2 8 3 4 2" xfId="8223"/>
    <cellStyle name="Vírgula 2 8 3 4 2 2" xfId="31204"/>
    <cellStyle name="Vírgula 2 8 3 4 2 3" xfId="19395"/>
    <cellStyle name="Vírgula 2 8 3 4 3" xfId="25300"/>
    <cellStyle name="Vírgula 2 8 3 4 4" xfId="15883"/>
    <cellStyle name="Vírgula 2 8 3 5" xfId="6467"/>
    <cellStyle name="Vírgula 2 8 3 5 2" xfId="9979"/>
    <cellStyle name="Vírgula 2 8 3 5 2 2" xfId="32960"/>
    <cellStyle name="Vírgula 2 8 3 5 2 3" xfId="21788"/>
    <cellStyle name="Vírgula 2 8 3 5 3" xfId="29448"/>
    <cellStyle name="Vírgula 2 8 3 5 4" xfId="14127"/>
    <cellStyle name="Vírgula 2 8 3 6" xfId="5347"/>
    <cellStyle name="Vírgula 2 8 3 6 2" xfId="21151"/>
    <cellStyle name="Vírgula 2 8 3 6 3" xfId="28328"/>
    <cellStyle name="Vírgula 2 8 3 6 4" xfId="12371"/>
    <cellStyle name="Vírgula 2 8 3 7" xfId="4236"/>
    <cellStyle name="Vírgula 2 8 3 7 2" xfId="27217"/>
    <cellStyle name="Vírgula 2 8 3 7 3" xfId="17639"/>
    <cellStyle name="Vírgula 2 8 3 8" xfId="23544"/>
    <cellStyle name="Vírgula 2 8 3 9" xfId="11896"/>
    <cellStyle name="Vírgula 2 8 4" xfId="894"/>
    <cellStyle name="Vírgula 2 8 4 2" xfId="1530"/>
    <cellStyle name="Vírgula 2 8 4 2 2" xfId="3286"/>
    <cellStyle name="Vírgula 2 8 4 2 2 2" xfId="9190"/>
    <cellStyle name="Vírgula 2 8 4 2 2 2 2" xfId="32171"/>
    <cellStyle name="Vírgula 2 8 4 2 2 2 3" xfId="20362"/>
    <cellStyle name="Vírgula 2 8 4 2 2 3" xfId="26267"/>
    <cellStyle name="Vírgula 2 8 4 2 2 4" xfId="16850"/>
    <cellStyle name="Vírgula 2 8 4 2 3" xfId="7434"/>
    <cellStyle name="Vírgula 2 8 4 2 3 2" xfId="10946"/>
    <cellStyle name="Vírgula 2 8 4 2 3 2 2" xfId="33927"/>
    <cellStyle name="Vírgula 2 8 4 2 3 2 3" xfId="22755"/>
    <cellStyle name="Vírgula 2 8 4 2 3 3" xfId="30415"/>
    <cellStyle name="Vírgula 2 8 4 2 3 4" xfId="15094"/>
    <cellStyle name="Vírgula 2 8 4 2 4" xfId="4558"/>
    <cellStyle name="Vírgula 2 8 4 2 4 2" xfId="27539"/>
    <cellStyle name="Vírgula 2 8 4 2 4 3" xfId="18606"/>
    <cellStyle name="Vírgula 2 8 4 2 5" xfId="24511"/>
    <cellStyle name="Vírgula 2 8 4 2 6" xfId="13338"/>
    <cellStyle name="Vírgula 2 8 4 3" xfId="2650"/>
    <cellStyle name="Vírgula 2 8 4 3 2" xfId="8554"/>
    <cellStyle name="Vírgula 2 8 4 3 2 2" xfId="31535"/>
    <cellStyle name="Vírgula 2 8 4 3 2 3" xfId="19726"/>
    <cellStyle name="Vírgula 2 8 4 3 3" xfId="25631"/>
    <cellStyle name="Vírgula 2 8 4 3 4" xfId="16214"/>
    <cellStyle name="Vírgula 2 8 4 4" xfId="6798"/>
    <cellStyle name="Vírgula 2 8 4 4 2" xfId="10310"/>
    <cellStyle name="Vírgula 2 8 4 4 2 2" xfId="33291"/>
    <cellStyle name="Vírgula 2 8 4 4 2 3" xfId="22119"/>
    <cellStyle name="Vírgula 2 8 4 4 3" xfId="29779"/>
    <cellStyle name="Vírgula 2 8 4 4 4" xfId="14458"/>
    <cellStyle name="Vírgula 2 8 4 5" xfId="5602"/>
    <cellStyle name="Vírgula 2 8 4 5 2" xfId="21236"/>
    <cellStyle name="Vírgula 2 8 4 5 3" xfId="28583"/>
    <cellStyle name="Vírgula 2 8 4 5 4" xfId="12702"/>
    <cellStyle name="Vírgula 2 8 4 6" xfId="3922"/>
    <cellStyle name="Vírgula 2 8 4 6 2" xfId="26903"/>
    <cellStyle name="Vírgula 2 8 4 6 3" xfId="17970"/>
    <cellStyle name="Vírgula 2 8 4 7" xfId="23875"/>
    <cellStyle name="Vírgula 2 8 4 8" xfId="11582"/>
    <cellStyle name="Vírgula 2 8 5" xfId="1445"/>
    <cellStyle name="Vírgula 2 8 5 2" xfId="3201"/>
    <cellStyle name="Vírgula 2 8 5 2 2" xfId="9105"/>
    <cellStyle name="Vírgula 2 8 5 2 2 2" xfId="32086"/>
    <cellStyle name="Vírgula 2 8 5 2 2 3" xfId="20277"/>
    <cellStyle name="Vírgula 2 8 5 2 3" xfId="26182"/>
    <cellStyle name="Vírgula 2 8 5 2 4" xfId="16765"/>
    <cellStyle name="Vírgula 2 8 5 3" xfId="7349"/>
    <cellStyle name="Vírgula 2 8 5 3 2" xfId="10861"/>
    <cellStyle name="Vírgula 2 8 5 3 2 2" xfId="33842"/>
    <cellStyle name="Vírgula 2 8 5 3 2 3" xfId="22670"/>
    <cellStyle name="Vírgula 2 8 5 3 3" xfId="30330"/>
    <cellStyle name="Vírgula 2 8 5 3 4" xfId="15009"/>
    <cellStyle name="Vírgula 2 8 5 4" xfId="4473"/>
    <cellStyle name="Vírgula 2 8 5 4 2" xfId="27454"/>
    <cellStyle name="Vírgula 2 8 5 4 3" xfId="18521"/>
    <cellStyle name="Vírgula 2 8 5 5" xfId="24426"/>
    <cellStyle name="Vírgula 2 8 5 6" xfId="13253"/>
    <cellStyle name="Vírgula 2 8 6" xfId="809"/>
    <cellStyle name="Vírgula 2 8 6 2" xfId="2565"/>
    <cellStyle name="Vírgula 2 8 6 2 2" xfId="8469"/>
    <cellStyle name="Vírgula 2 8 6 2 2 2" xfId="31450"/>
    <cellStyle name="Vírgula 2 8 6 2 2 3" xfId="19641"/>
    <cellStyle name="Vírgula 2 8 6 2 3" xfId="25546"/>
    <cellStyle name="Vírgula 2 8 6 2 4" xfId="16129"/>
    <cellStyle name="Vírgula 2 8 6 3" xfId="6713"/>
    <cellStyle name="Vírgula 2 8 6 3 2" xfId="10225"/>
    <cellStyle name="Vírgula 2 8 6 3 2 2" xfId="33206"/>
    <cellStyle name="Vírgula 2 8 6 3 2 3" xfId="22034"/>
    <cellStyle name="Vírgula 2 8 6 3 3" xfId="29694"/>
    <cellStyle name="Vírgula 2 8 6 3 4" xfId="14373"/>
    <cellStyle name="Vírgula 2 8 6 4" xfId="5517"/>
    <cellStyle name="Vírgula 2 8 6 4 2" xfId="28498"/>
    <cellStyle name="Vírgula 2 8 6 4 3" xfId="17885"/>
    <cellStyle name="Vírgula 2 8 6 5" xfId="23790"/>
    <cellStyle name="Vírgula 2 8 6 6" xfId="12617"/>
    <cellStyle name="Vírgula 2 8 7" xfId="2005"/>
    <cellStyle name="Vírgula 2 8 7 2" xfId="7909"/>
    <cellStyle name="Vírgula 2 8 7 2 2" xfId="30890"/>
    <cellStyle name="Vírgula 2 8 7 2 3" xfId="19081"/>
    <cellStyle name="Vírgula 2 8 7 3" xfId="24986"/>
    <cellStyle name="Vírgula 2 8 7 4" xfId="15569"/>
    <cellStyle name="Vírgula 2 8 8" xfId="6153"/>
    <cellStyle name="Vírgula 2 8 8 2" xfId="9665"/>
    <cellStyle name="Vírgula 2 8 8 2 2" xfId="32646"/>
    <cellStyle name="Vírgula 2 8 8 2 3" xfId="21474"/>
    <cellStyle name="Vírgula 2 8 8 3" xfId="29134"/>
    <cellStyle name="Vírgula 2 8 8 4" xfId="13813"/>
    <cellStyle name="Vírgula 2 8 9" xfId="5033"/>
    <cellStyle name="Vírgula 2 8 9 2" xfId="20837"/>
    <cellStyle name="Vírgula 2 8 9 3" xfId="28014"/>
    <cellStyle name="Vírgula 2 8 9 4" xfId="12057"/>
    <cellStyle name="Vírgula 2 9" xfId="394"/>
    <cellStyle name="Vírgula 2 9 10" xfId="23378"/>
    <cellStyle name="Vírgula 2 9 11" xfId="11492"/>
    <cellStyle name="Vírgula 2 9 2" xfId="556"/>
    <cellStyle name="Vírgula 2 9 2 2" xfId="1839"/>
    <cellStyle name="Vírgula 2 9 2 2 2" xfId="3595"/>
    <cellStyle name="Vírgula 2 9 2 2 2 2" xfId="9499"/>
    <cellStyle name="Vírgula 2 9 2 2 2 2 2" xfId="32480"/>
    <cellStyle name="Vírgula 2 9 2 2 2 2 3" xfId="20671"/>
    <cellStyle name="Vírgula 2 9 2 2 2 3" xfId="26576"/>
    <cellStyle name="Vírgula 2 9 2 2 2 4" xfId="17159"/>
    <cellStyle name="Vírgula 2 9 2 2 3" xfId="7743"/>
    <cellStyle name="Vírgula 2 9 2 2 3 2" xfId="11255"/>
    <cellStyle name="Vírgula 2 9 2 2 3 2 2" xfId="34236"/>
    <cellStyle name="Vírgula 2 9 2 2 3 2 3" xfId="23064"/>
    <cellStyle name="Vírgula 2 9 2 2 3 3" xfId="30724"/>
    <cellStyle name="Vírgula 2 9 2 2 3 4" xfId="15403"/>
    <cellStyle name="Vírgula 2 9 2 2 4" xfId="4867"/>
    <cellStyle name="Vírgula 2 9 2 2 4 2" xfId="27848"/>
    <cellStyle name="Vírgula 2 9 2 2 4 3" xfId="18915"/>
    <cellStyle name="Vírgula 2 9 2 2 5" xfId="24820"/>
    <cellStyle name="Vírgula 2 9 2 2 6" xfId="13647"/>
    <cellStyle name="Vírgula 2 9 2 3" xfId="1203"/>
    <cellStyle name="Vírgula 2 9 2 3 2" xfId="2959"/>
    <cellStyle name="Vírgula 2 9 2 3 2 2" xfId="8863"/>
    <cellStyle name="Vírgula 2 9 2 3 2 2 2" xfId="31844"/>
    <cellStyle name="Vírgula 2 9 2 3 2 2 3" xfId="20035"/>
    <cellStyle name="Vírgula 2 9 2 3 2 3" xfId="25940"/>
    <cellStyle name="Vírgula 2 9 2 3 2 4" xfId="16523"/>
    <cellStyle name="Vírgula 2 9 2 3 3" xfId="7107"/>
    <cellStyle name="Vírgula 2 9 2 3 3 2" xfId="10619"/>
    <cellStyle name="Vírgula 2 9 2 3 3 2 2" xfId="33600"/>
    <cellStyle name="Vírgula 2 9 2 3 3 2 3" xfId="22428"/>
    <cellStyle name="Vírgula 2 9 2 3 3 3" xfId="30088"/>
    <cellStyle name="Vírgula 2 9 2 3 3 4" xfId="14767"/>
    <cellStyle name="Vírgula 2 9 2 3 4" xfId="5911"/>
    <cellStyle name="Vírgula 2 9 2 3 4 2" xfId="28892"/>
    <cellStyle name="Vírgula 2 9 2 3 4 3" xfId="18279"/>
    <cellStyle name="Vírgula 2 9 2 3 5" xfId="24184"/>
    <cellStyle name="Vírgula 2 9 2 3 6" xfId="13011"/>
    <cellStyle name="Vírgula 2 9 2 4" xfId="2314"/>
    <cellStyle name="Vírgula 2 9 2 4 2" xfId="8218"/>
    <cellStyle name="Vírgula 2 9 2 4 2 2" xfId="31199"/>
    <cellStyle name="Vírgula 2 9 2 4 2 3" xfId="19390"/>
    <cellStyle name="Vírgula 2 9 2 4 3" xfId="25295"/>
    <cellStyle name="Vírgula 2 9 2 4 4" xfId="15878"/>
    <cellStyle name="Vírgula 2 9 2 5" xfId="6462"/>
    <cellStyle name="Vírgula 2 9 2 5 2" xfId="9974"/>
    <cellStyle name="Vírgula 2 9 2 5 2 2" xfId="32955"/>
    <cellStyle name="Vírgula 2 9 2 5 2 3" xfId="21783"/>
    <cellStyle name="Vírgula 2 9 2 5 3" xfId="29443"/>
    <cellStyle name="Vírgula 2 9 2 5 4" xfId="14122"/>
    <cellStyle name="Vírgula 2 9 2 6" xfId="5342"/>
    <cellStyle name="Vírgula 2 9 2 6 2" xfId="21146"/>
    <cellStyle name="Vírgula 2 9 2 6 3" xfId="28323"/>
    <cellStyle name="Vírgula 2 9 2 6 4" xfId="12366"/>
    <cellStyle name="Vírgula 2 9 2 7" xfId="4231"/>
    <cellStyle name="Vírgula 2 9 2 7 2" xfId="27212"/>
    <cellStyle name="Vírgula 2 9 2 7 3" xfId="17634"/>
    <cellStyle name="Vírgula 2 9 2 8" xfId="23539"/>
    <cellStyle name="Vírgula 2 9 2 9" xfId="11891"/>
    <cellStyle name="Vírgula 2 9 3" xfId="1042"/>
    <cellStyle name="Vírgula 2 9 3 2" xfId="1678"/>
    <cellStyle name="Vírgula 2 9 3 2 2" xfId="3434"/>
    <cellStyle name="Vírgula 2 9 3 2 2 2" xfId="9338"/>
    <cellStyle name="Vírgula 2 9 3 2 2 2 2" xfId="32319"/>
    <cellStyle name="Vírgula 2 9 3 2 2 2 3" xfId="20510"/>
    <cellStyle name="Vírgula 2 9 3 2 2 3" xfId="26415"/>
    <cellStyle name="Vírgula 2 9 3 2 2 4" xfId="16998"/>
    <cellStyle name="Vírgula 2 9 3 2 3" xfId="7582"/>
    <cellStyle name="Vírgula 2 9 3 2 3 2" xfId="11094"/>
    <cellStyle name="Vírgula 2 9 3 2 3 2 2" xfId="34075"/>
    <cellStyle name="Vírgula 2 9 3 2 3 2 3" xfId="22903"/>
    <cellStyle name="Vírgula 2 9 3 2 3 3" xfId="30563"/>
    <cellStyle name="Vírgula 2 9 3 2 3 4" xfId="15242"/>
    <cellStyle name="Vírgula 2 9 3 2 4" xfId="4706"/>
    <cellStyle name="Vírgula 2 9 3 2 4 2" xfId="27687"/>
    <cellStyle name="Vírgula 2 9 3 2 4 3" xfId="18754"/>
    <cellStyle name="Vírgula 2 9 3 2 5" xfId="24659"/>
    <cellStyle name="Vírgula 2 9 3 2 6" xfId="13486"/>
    <cellStyle name="Vírgula 2 9 3 3" xfId="2798"/>
    <cellStyle name="Vírgula 2 9 3 3 2" xfId="8702"/>
    <cellStyle name="Vírgula 2 9 3 3 2 2" xfId="31683"/>
    <cellStyle name="Vírgula 2 9 3 3 2 3" xfId="19874"/>
    <cellStyle name="Vírgula 2 9 3 3 3" xfId="25779"/>
    <cellStyle name="Vírgula 2 9 3 3 4" xfId="16362"/>
    <cellStyle name="Vírgula 2 9 3 4" xfId="6946"/>
    <cellStyle name="Vírgula 2 9 3 4 2" xfId="10458"/>
    <cellStyle name="Vírgula 2 9 3 4 2 2" xfId="33439"/>
    <cellStyle name="Vírgula 2 9 3 4 2 3" xfId="22267"/>
    <cellStyle name="Vírgula 2 9 3 4 3" xfId="29927"/>
    <cellStyle name="Vírgula 2 9 3 4 4" xfId="14606"/>
    <cellStyle name="Vírgula 2 9 3 5" xfId="5750"/>
    <cellStyle name="Vírgula 2 9 3 5 2" xfId="21316"/>
    <cellStyle name="Vírgula 2 9 3 5 3" xfId="28731"/>
    <cellStyle name="Vírgula 2 9 3 5 4" xfId="12850"/>
    <cellStyle name="Vírgula 2 9 3 6" xfId="4070"/>
    <cellStyle name="Vírgula 2 9 3 6 2" xfId="27051"/>
    <cellStyle name="Vírgula 2 9 3 6 3" xfId="18118"/>
    <cellStyle name="Vírgula 2 9 3 7" xfId="24023"/>
    <cellStyle name="Vírgula 2 9 3 8" xfId="11730"/>
    <cellStyle name="Vírgula 2 9 4" xfId="1440"/>
    <cellStyle name="Vírgula 2 9 4 2" xfId="3196"/>
    <cellStyle name="Vírgula 2 9 4 2 2" xfId="9100"/>
    <cellStyle name="Vírgula 2 9 4 2 2 2" xfId="32081"/>
    <cellStyle name="Vírgula 2 9 4 2 2 3" xfId="20272"/>
    <cellStyle name="Vírgula 2 9 4 2 3" xfId="26177"/>
    <cellStyle name="Vírgula 2 9 4 2 4" xfId="16760"/>
    <cellStyle name="Vírgula 2 9 4 3" xfId="7344"/>
    <cellStyle name="Vírgula 2 9 4 3 2" xfId="10856"/>
    <cellStyle name="Vírgula 2 9 4 3 2 2" xfId="33837"/>
    <cellStyle name="Vírgula 2 9 4 3 2 3" xfId="22665"/>
    <cellStyle name="Vírgula 2 9 4 3 3" xfId="30325"/>
    <cellStyle name="Vírgula 2 9 4 3 4" xfId="15004"/>
    <cellStyle name="Vírgula 2 9 4 4" xfId="4468"/>
    <cellStyle name="Vírgula 2 9 4 4 2" xfId="27449"/>
    <cellStyle name="Vírgula 2 9 4 4 3" xfId="18516"/>
    <cellStyle name="Vírgula 2 9 4 5" xfId="24421"/>
    <cellStyle name="Vírgula 2 9 4 6" xfId="13248"/>
    <cellStyle name="Vírgula 2 9 5" xfId="804"/>
    <cellStyle name="Vírgula 2 9 5 2" xfId="2560"/>
    <cellStyle name="Vírgula 2 9 5 2 2" xfId="8464"/>
    <cellStyle name="Vírgula 2 9 5 2 2 2" xfId="31445"/>
    <cellStyle name="Vírgula 2 9 5 2 2 3" xfId="19636"/>
    <cellStyle name="Vírgula 2 9 5 2 3" xfId="25541"/>
    <cellStyle name="Vírgula 2 9 5 2 4" xfId="16124"/>
    <cellStyle name="Vírgula 2 9 5 3" xfId="6708"/>
    <cellStyle name="Vírgula 2 9 5 3 2" xfId="10220"/>
    <cellStyle name="Vírgula 2 9 5 3 2 2" xfId="33201"/>
    <cellStyle name="Vírgula 2 9 5 3 2 3" xfId="22029"/>
    <cellStyle name="Vírgula 2 9 5 3 3" xfId="29689"/>
    <cellStyle name="Vírgula 2 9 5 3 4" xfId="14368"/>
    <cellStyle name="Vírgula 2 9 5 4" xfId="5512"/>
    <cellStyle name="Vírgula 2 9 5 4 2" xfId="28493"/>
    <cellStyle name="Vírgula 2 9 5 4 3" xfId="17880"/>
    <cellStyle name="Vírgula 2 9 5 5" xfId="23785"/>
    <cellStyle name="Vírgula 2 9 5 6" xfId="12612"/>
    <cellStyle name="Vírgula 2 9 6" xfId="2153"/>
    <cellStyle name="Vírgula 2 9 6 2" xfId="8057"/>
    <cellStyle name="Vírgula 2 9 6 2 2" xfId="31038"/>
    <cellStyle name="Vírgula 2 9 6 2 3" xfId="19229"/>
    <cellStyle name="Vírgula 2 9 6 3" xfId="25134"/>
    <cellStyle name="Vírgula 2 9 6 4" xfId="15717"/>
    <cellStyle name="Vírgula 2 9 7" xfId="6301"/>
    <cellStyle name="Vírgula 2 9 7 2" xfId="9813"/>
    <cellStyle name="Vírgula 2 9 7 2 2" xfId="32794"/>
    <cellStyle name="Vírgula 2 9 7 2 3" xfId="21622"/>
    <cellStyle name="Vírgula 2 9 7 3" xfId="29282"/>
    <cellStyle name="Vírgula 2 9 7 4" xfId="13961"/>
    <cellStyle name="Vírgula 2 9 8" xfId="5181"/>
    <cellStyle name="Vírgula 2 9 8 2" xfId="20985"/>
    <cellStyle name="Vírgula 2 9 8 3" xfId="28162"/>
    <cellStyle name="Vírgula 2 9 8 4" xfId="12205"/>
    <cellStyle name="Vírgula 2 9 9" xfId="3832"/>
    <cellStyle name="Vírgula 2 9 9 2" xfId="26813"/>
    <cellStyle name="Vírgula 2 9 9 3" xfId="17473"/>
    <cellStyle name="Vírgula 20" xfId="6147"/>
    <cellStyle name="Vírgula 20 2" xfId="9659"/>
    <cellStyle name="Vírgula 20 2 2" xfId="32640"/>
    <cellStyle name="Vírgula 20 2 3" xfId="21468"/>
    <cellStyle name="Vírgula 20 3" xfId="29128"/>
    <cellStyle name="Vírgula 20 4" xfId="13807"/>
    <cellStyle name="Vírgula 21" xfId="5027"/>
    <cellStyle name="Vírgula 21 2" xfId="20831"/>
    <cellStyle name="Vírgula 21 3" xfId="28008"/>
    <cellStyle name="Vírgula 21 4" xfId="12051"/>
    <cellStyle name="Vírgula 22" xfId="3755"/>
    <cellStyle name="Vírgula 22 2" xfId="26736"/>
    <cellStyle name="Vírgula 22 3" xfId="17319"/>
    <cellStyle name="Vírgula 23" xfId="23224"/>
    <cellStyle name="Vírgula 24" xfId="11415"/>
    <cellStyle name="Vírgula 25" xfId="34398"/>
    <cellStyle name="Vírgula 3" xfId="13"/>
    <cellStyle name="Vírgula 3 2" xfId="297"/>
    <cellStyle name="Vírgula 3 3" xfId="243"/>
    <cellStyle name="Vírgula 3 4" xfId="312"/>
    <cellStyle name="Vírgula 3 4 10" xfId="2071"/>
    <cellStyle name="Vírgula 3 4 10 2" xfId="7975"/>
    <cellStyle name="Vírgula 3 4 10 2 2" xfId="30956"/>
    <cellStyle name="Vírgula 3 4 10 2 3" xfId="19147"/>
    <cellStyle name="Vírgula 3 4 10 3" xfId="25052"/>
    <cellStyle name="Vírgula 3 4 10 4" xfId="15635"/>
    <cellStyle name="Vírgula 3 4 11" xfId="6219"/>
    <cellStyle name="Vírgula 3 4 11 2" xfId="9731"/>
    <cellStyle name="Vírgula 3 4 11 2 2" xfId="32712"/>
    <cellStyle name="Vírgula 3 4 11 2 3" xfId="21540"/>
    <cellStyle name="Vírgula 3 4 11 3" xfId="29200"/>
    <cellStyle name="Vírgula 3 4 11 4" xfId="13879"/>
    <cellStyle name="Vírgula 3 4 12" xfId="5099"/>
    <cellStyle name="Vírgula 3 4 12 2" xfId="20903"/>
    <cellStyle name="Vírgula 3 4 12 3" xfId="28080"/>
    <cellStyle name="Vírgula 3 4 12 4" xfId="12123"/>
    <cellStyle name="Vírgula 3 4 13" xfId="3818"/>
    <cellStyle name="Vírgula 3 4 13 2" xfId="26799"/>
    <cellStyle name="Vírgula 3 4 13 3" xfId="17391"/>
    <cellStyle name="Vírgula 3 4 14" xfId="23296"/>
    <cellStyle name="Vírgula 3 4 15" xfId="11478"/>
    <cellStyle name="Vírgula 3 4 2" xfId="466"/>
    <cellStyle name="Vírgula 3 4 2 10" xfId="23449"/>
    <cellStyle name="Vírgula 3 4 2 11" xfId="11563"/>
    <cellStyle name="Vírgula 3 4 2 2" xfId="627"/>
    <cellStyle name="Vírgula 3 4 2 2 2" xfId="1910"/>
    <cellStyle name="Vírgula 3 4 2 2 2 2" xfId="3666"/>
    <cellStyle name="Vírgula 3 4 2 2 2 2 2" xfId="9570"/>
    <cellStyle name="Vírgula 3 4 2 2 2 2 2 2" xfId="32551"/>
    <cellStyle name="Vírgula 3 4 2 2 2 2 2 3" xfId="20742"/>
    <cellStyle name="Vírgula 3 4 2 2 2 2 3" xfId="26647"/>
    <cellStyle name="Vírgula 3 4 2 2 2 2 4" xfId="17230"/>
    <cellStyle name="Vírgula 3 4 2 2 2 3" xfId="7814"/>
    <cellStyle name="Vírgula 3 4 2 2 2 3 2" xfId="11326"/>
    <cellStyle name="Vírgula 3 4 2 2 2 3 2 2" xfId="34307"/>
    <cellStyle name="Vírgula 3 4 2 2 2 3 2 3" xfId="23135"/>
    <cellStyle name="Vírgula 3 4 2 2 2 3 3" xfId="30795"/>
    <cellStyle name="Vírgula 3 4 2 2 2 3 4" xfId="15474"/>
    <cellStyle name="Vírgula 3 4 2 2 2 4" xfId="4938"/>
    <cellStyle name="Vírgula 3 4 2 2 2 4 2" xfId="27919"/>
    <cellStyle name="Vírgula 3 4 2 2 2 4 3" xfId="18986"/>
    <cellStyle name="Vírgula 3 4 2 2 2 5" xfId="24891"/>
    <cellStyle name="Vírgula 3 4 2 2 2 6" xfId="13718"/>
    <cellStyle name="Vírgula 3 4 2 2 3" xfId="1274"/>
    <cellStyle name="Vírgula 3 4 2 2 3 2" xfId="3030"/>
    <cellStyle name="Vírgula 3 4 2 2 3 2 2" xfId="8934"/>
    <cellStyle name="Vírgula 3 4 2 2 3 2 2 2" xfId="31915"/>
    <cellStyle name="Vírgula 3 4 2 2 3 2 2 3" xfId="20106"/>
    <cellStyle name="Vírgula 3 4 2 2 3 2 3" xfId="26011"/>
    <cellStyle name="Vírgula 3 4 2 2 3 2 4" xfId="16594"/>
    <cellStyle name="Vírgula 3 4 2 2 3 3" xfId="7178"/>
    <cellStyle name="Vírgula 3 4 2 2 3 3 2" xfId="10690"/>
    <cellStyle name="Vírgula 3 4 2 2 3 3 2 2" xfId="33671"/>
    <cellStyle name="Vírgula 3 4 2 2 3 3 2 3" xfId="22499"/>
    <cellStyle name="Vírgula 3 4 2 2 3 3 3" xfId="30159"/>
    <cellStyle name="Vírgula 3 4 2 2 3 3 4" xfId="14838"/>
    <cellStyle name="Vírgula 3 4 2 2 3 4" xfId="5982"/>
    <cellStyle name="Vírgula 3 4 2 2 3 4 2" xfId="28963"/>
    <cellStyle name="Vírgula 3 4 2 2 3 4 3" xfId="18350"/>
    <cellStyle name="Vírgula 3 4 2 2 3 5" xfId="24255"/>
    <cellStyle name="Vírgula 3 4 2 2 3 6" xfId="13082"/>
    <cellStyle name="Vírgula 3 4 2 2 4" xfId="2385"/>
    <cellStyle name="Vírgula 3 4 2 2 4 2" xfId="8289"/>
    <cellStyle name="Vírgula 3 4 2 2 4 2 2" xfId="31270"/>
    <cellStyle name="Vírgula 3 4 2 2 4 2 3" xfId="19461"/>
    <cellStyle name="Vírgula 3 4 2 2 4 3" xfId="25366"/>
    <cellStyle name="Vírgula 3 4 2 2 4 4" xfId="15949"/>
    <cellStyle name="Vírgula 3 4 2 2 5" xfId="6533"/>
    <cellStyle name="Vírgula 3 4 2 2 5 2" xfId="10045"/>
    <cellStyle name="Vírgula 3 4 2 2 5 2 2" xfId="33026"/>
    <cellStyle name="Vírgula 3 4 2 2 5 2 3" xfId="21854"/>
    <cellStyle name="Vírgula 3 4 2 2 5 3" xfId="29514"/>
    <cellStyle name="Vírgula 3 4 2 2 5 4" xfId="14193"/>
    <cellStyle name="Vírgula 3 4 2 2 6" xfId="5413"/>
    <cellStyle name="Vírgula 3 4 2 2 6 2" xfId="21217"/>
    <cellStyle name="Vírgula 3 4 2 2 6 3" xfId="28394"/>
    <cellStyle name="Vírgula 3 4 2 2 6 4" xfId="12437"/>
    <cellStyle name="Vírgula 3 4 2 2 7" xfId="4302"/>
    <cellStyle name="Vírgula 3 4 2 2 7 2" xfId="27283"/>
    <cellStyle name="Vírgula 3 4 2 2 7 3" xfId="17705"/>
    <cellStyle name="Vírgula 3 4 2 2 8" xfId="23610"/>
    <cellStyle name="Vírgula 3 4 2 2 9" xfId="11962"/>
    <cellStyle name="Vírgula 3 4 2 3" xfId="1113"/>
    <cellStyle name="Vírgula 3 4 2 3 2" xfId="1749"/>
    <cellStyle name="Vírgula 3 4 2 3 2 2" xfId="3505"/>
    <cellStyle name="Vírgula 3 4 2 3 2 2 2" xfId="9409"/>
    <cellStyle name="Vírgula 3 4 2 3 2 2 2 2" xfId="32390"/>
    <cellStyle name="Vírgula 3 4 2 3 2 2 2 3" xfId="20581"/>
    <cellStyle name="Vírgula 3 4 2 3 2 2 3" xfId="26486"/>
    <cellStyle name="Vírgula 3 4 2 3 2 2 4" xfId="17069"/>
    <cellStyle name="Vírgula 3 4 2 3 2 3" xfId="7653"/>
    <cellStyle name="Vírgula 3 4 2 3 2 3 2" xfId="11165"/>
    <cellStyle name="Vírgula 3 4 2 3 2 3 2 2" xfId="34146"/>
    <cellStyle name="Vírgula 3 4 2 3 2 3 2 3" xfId="22974"/>
    <cellStyle name="Vírgula 3 4 2 3 2 3 3" xfId="30634"/>
    <cellStyle name="Vírgula 3 4 2 3 2 3 4" xfId="15313"/>
    <cellStyle name="Vírgula 3 4 2 3 2 4" xfId="4777"/>
    <cellStyle name="Vírgula 3 4 2 3 2 4 2" xfId="27758"/>
    <cellStyle name="Vírgula 3 4 2 3 2 4 3" xfId="18825"/>
    <cellStyle name="Vírgula 3 4 2 3 2 5" xfId="24730"/>
    <cellStyle name="Vírgula 3 4 2 3 2 6" xfId="13557"/>
    <cellStyle name="Vírgula 3 4 2 3 3" xfId="2869"/>
    <cellStyle name="Vírgula 3 4 2 3 3 2" xfId="8773"/>
    <cellStyle name="Vírgula 3 4 2 3 3 2 2" xfId="31754"/>
    <cellStyle name="Vírgula 3 4 2 3 3 2 3" xfId="19945"/>
    <cellStyle name="Vírgula 3 4 2 3 3 3" xfId="25850"/>
    <cellStyle name="Vírgula 3 4 2 3 3 4" xfId="16433"/>
    <cellStyle name="Vírgula 3 4 2 3 4" xfId="7017"/>
    <cellStyle name="Vírgula 3 4 2 3 4 2" xfId="10529"/>
    <cellStyle name="Vírgula 3 4 2 3 4 2 2" xfId="33510"/>
    <cellStyle name="Vírgula 3 4 2 3 4 2 3" xfId="22338"/>
    <cellStyle name="Vírgula 3 4 2 3 4 3" xfId="29998"/>
    <cellStyle name="Vírgula 3 4 2 3 4 4" xfId="14677"/>
    <cellStyle name="Vírgula 3 4 2 3 5" xfId="5821"/>
    <cellStyle name="Vírgula 3 4 2 3 5 2" xfId="21379"/>
    <cellStyle name="Vírgula 3 4 2 3 5 3" xfId="28802"/>
    <cellStyle name="Vírgula 3 4 2 3 5 4" xfId="12921"/>
    <cellStyle name="Vírgula 3 4 2 3 6" xfId="4141"/>
    <cellStyle name="Vírgula 3 4 2 3 6 2" xfId="27122"/>
    <cellStyle name="Vírgula 3 4 2 3 6 3" xfId="18189"/>
    <cellStyle name="Vírgula 3 4 2 3 7" xfId="24094"/>
    <cellStyle name="Vírgula 3 4 2 3 8" xfId="11801"/>
    <cellStyle name="Vírgula 3 4 2 4" xfId="1511"/>
    <cellStyle name="Vírgula 3 4 2 4 2" xfId="3267"/>
    <cellStyle name="Vírgula 3 4 2 4 2 2" xfId="9171"/>
    <cellStyle name="Vírgula 3 4 2 4 2 2 2" xfId="32152"/>
    <cellStyle name="Vírgula 3 4 2 4 2 2 3" xfId="20343"/>
    <cellStyle name="Vírgula 3 4 2 4 2 3" xfId="26248"/>
    <cellStyle name="Vírgula 3 4 2 4 2 4" xfId="16831"/>
    <cellStyle name="Vírgula 3 4 2 4 3" xfId="7415"/>
    <cellStyle name="Vírgula 3 4 2 4 3 2" xfId="10927"/>
    <cellStyle name="Vírgula 3 4 2 4 3 2 2" xfId="33908"/>
    <cellStyle name="Vírgula 3 4 2 4 3 2 3" xfId="22736"/>
    <cellStyle name="Vírgula 3 4 2 4 3 3" xfId="30396"/>
    <cellStyle name="Vírgula 3 4 2 4 3 4" xfId="15075"/>
    <cellStyle name="Vírgula 3 4 2 4 4" xfId="4539"/>
    <cellStyle name="Vírgula 3 4 2 4 4 2" xfId="27520"/>
    <cellStyle name="Vírgula 3 4 2 4 4 3" xfId="18587"/>
    <cellStyle name="Vírgula 3 4 2 4 5" xfId="24492"/>
    <cellStyle name="Vírgula 3 4 2 4 6" xfId="13319"/>
    <cellStyle name="Vírgula 3 4 2 5" xfId="875"/>
    <cellStyle name="Vírgula 3 4 2 5 2" xfId="2631"/>
    <cellStyle name="Vírgula 3 4 2 5 2 2" xfId="8535"/>
    <cellStyle name="Vírgula 3 4 2 5 2 2 2" xfId="31516"/>
    <cellStyle name="Vírgula 3 4 2 5 2 2 3" xfId="19707"/>
    <cellStyle name="Vírgula 3 4 2 5 2 3" xfId="25612"/>
    <cellStyle name="Vírgula 3 4 2 5 2 4" xfId="16195"/>
    <cellStyle name="Vírgula 3 4 2 5 3" xfId="6779"/>
    <cellStyle name="Vírgula 3 4 2 5 3 2" xfId="10291"/>
    <cellStyle name="Vírgula 3 4 2 5 3 2 2" xfId="33272"/>
    <cellStyle name="Vírgula 3 4 2 5 3 2 3" xfId="22100"/>
    <cellStyle name="Vírgula 3 4 2 5 3 3" xfId="29760"/>
    <cellStyle name="Vírgula 3 4 2 5 3 4" xfId="14439"/>
    <cellStyle name="Vírgula 3 4 2 5 4" xfId="5583"/>
    <cellStyle name="Vírgula 3 4 2 5 4 2" xfId="28564"/>
    <cellStyle name="Vírgula 3 4 2 5 4 3" xfId="17951"/>
    <cellStyle name="Vírgula 3 4 2 5 5" xfId="23856"/>
    <cellStyle name="Vírgula 3 4 2 5 6" xfId="12683"/>
    <cellStyle name="Vírgula 3 4 2 6" xfId="2224"/>
    <cellStyle name="Vírgula 3 4 2 6 2" xfId="8128"/>
    <cellStyle name="Vírgula 3 4 2 6 2 2" xfId="31109"/>
    <cellStyle name="Vírgula 3 4 2 6 2 3" xfId="19300"/>
    <cellStyle name="Vírgula 3 4 2 6 3" xfId="25205"/>
    <cellStyle name="Vírgula 3 4 2 6 4" xfId="15788"/>
    <cellStyle name="Vírgula 3 4 2 7" xfId="6372"/>
    <cellStyle name="Vírgula 3 4 2 7 2" xfId="9884"/>
    <cellStyle name="Vírgula 3 4 2 7 2 2" xfId="32865"/>
    <cellStyle name="Vírgula 3 4 2 7 2 3" xfId="21693"/>
    <cellStyle name="Vírgula 3 4 2 7 3" xfId="29353"/>
    <cellStyle name="Vírgula 3 4 2 7 4" xfId="14032"/>
    <cellStyle name="Vírgula 3 4 2 8" xfId="5252"/>
    <cellStyle name="Vírgula 3 4 2 8 2" xfId="21056"/>
    <cellStyle name="Vírgula 3 4 2 8 3" xfId="28233"/>
    <cellStyle name="Vírgula 3 4 2 8 4" xfId="12276"/>
    <cellStyle name="Vírgula 3 4 2 9" xfId="3903"/>
    <cellStyle name="Vírgula 3 4 2 9 2" xfId="26884"/>
    <cellStyle name="Vírgula 3 4 2 9 3" xfId="17544"/>
    <cellStyle name="Vírgula 3 4 3" xfId="380"/>
    <cellStyle name="Vírgula 3 4 3 2" xfId="1664"/>
    <cellStyle name="Vírgula 3 4 3 2 2" xfId="3420"/>
    <cellStyle name="Vírgula 3 4 3 2 2 2" xfId="9324"/>
    <cellStyle name="Vírgula 3 4 3 2 2 2 2" xfId="32305"/>
    <cellStyle name="Vírgula 3 4 3 2 2 2 3" xfId="20496"/>
    <cellStyle name="Vírgula 3 4 3 2 2 3" xfId="26401"/>
    <cellStyle name="Vírgula 3 4 3 2 2 4" xfId="16984"/>
    <cellStyle name="Vírgula 3 4 3 2 3" xfId="7568"/>
    <cellStyle name="Vírgula 3 4 3 2 3 2" xfId="11080"/>
    <cellStyle name="Vírgula 3 4 3 2 3 2 2" xfId="34061"/>
    <cellStyle name="Vírgula 3 4 3 2 3 2 3" xfId="22889"/>
    <cellStyle name="Vírgula 3 4 3 2 3 3" xfId="30549"/>
    <cellStyle name="Vírgula 3 4 3 2 3 4" xfId="15228"/>
    <cellStyle name="Vírgula 3 4 3 2 4" xfId="4692"/>
    <cellStyle name="Vírgula 3 4 3 2 4 2" xfId="27673"/>
    <cellStyle name="Vírgula 3 4 3 2 4 3" xfId="18740"/>
    <cellStyle name="Vírgula 3 4 3 2 5" xfId="24645"/>
    <cellStyle name="Vírgula 3 4 3 2 6" xfId="13472"/>
    <cellStyle name="Vírgula 3 4 3 3" xfId="1028"/>
    <cellStyle name="Vírgula 3 4 3 3 2" xfId="2784"/>
    <cellStyle name="Vírgula 3 4 3 3 2 2" xfId="8688"/>
    <cellStyle name="Vírgula 3 4 3 3 2 2 2" xfId="31669"/>
    <cellStyle name="Vírgula 3 4 3 3 2 2 3" xfId="19860"/>
    <cellStyle name="Vírgula 3 4 3 3 2 3" xfId="25765"/>
    <cellStyle name="Vírgula 3 4 3 3 2 4" xfId="16348"/>
    <cellStyle name="Vírgula 3 4 3 3 3" xfId="6932"/>
    <cellStyle name="Vírgula 3 4 3 3 3 2" xfId="10444"/>
    <cellStyle name="Vírgula 3 4 3 3 3 2 2" xfId="33425"/>
    <cellStyle name="Vírgula 3 4 3 3 3 2 3" xfId="22253"/>
    <cellStyle name="Vírgula 3 4 3 3 3 3" xfId="29913"/>
    <cellStyle name="Vírgula 3 4 3 3 3 4" xfId="14592"/>
    <cellStyle name="Vírgula 3 4 3 3 4" xfId="5736"/>
    <cellStyle name="Vírgula 3 4 3 3 4 2" xfId="28717"/>
    <cellStyle name="Vírgula 3 4 3 3 4 3" xfId="18104"/>
    <cellStyle name="Vírgula 3 4 3 3 5" xfId="24009"/>
    <cellStyle name="Vírgula 3 4 3 3 6" xfId="12836"/>
    <cellStyle name="Vírgula 3 4 3 4" xfId="2139"/>
    <cellStyle name="Vírgula 3 4 3 4 2" xfId="8043"/>
    <cellStyle name="Vírgula 3 4 3 4 2 2" xfId="31024"/>
    <cellStyle name="Vírgula 3 4 3 4 2 3" xfId="19215"/>
    <cellStyle name="Vírgula 3 4 3 4 3" xfId="25120"/>
    <cellStyle name="Vírgula 3 4 3 4 4" xfId="15703"/>
    <cellStyle name="Vírgula 3 4 3 5" xfId="6287"/>
    <cellStyle name="Vírgula 3 4 3 5 2" xfId="9799"/>
    <cellStyle name="Vírgula 3 4 3 5 2 2" xfId="32780"/>
    <cellStyle name="Vírgula 3 4 3 5 2 3" xfId="21608"/>
    <cellStyle name="Vírgula 3 4 3 5 3" xfId="29268"/>
    <cellStyle name="Vírgula 3 4 3 5 4" xfId="13947"/>
    <cellStyle name="Vírgula 3 4 3 6" xfId="5167"/>
    <cellStyle name="Vírgula 3 4 3 6 2" xfId="20971"/>
    <cellStyle name="Vírgula 3 4 3 6 3" xfId="28148"/>
    <cellStyle name="Vírgula 3 4 3 6 4" xfId="12191"/>
    <cellStyle name="Vírgula 3 4 3 7" xfId="4056"/>
    <cellStyle name="Vírgula 3 4 3 7 2" xfId="27037"/>
    <cellStyle name="Vírgula 3 4 3 7 3" xfId="17459"/>
    <cellStyle name="Vírgula 3 4 3 8" xfId="23364"/>
    <cellStyle name="Vírgula 3 4 3 9" xfId="11716"/>
    <cellStyle name="Vírgula 3 4 4" xfId="542"/>
    <cellStyle name="Vírgula 3 4 4 2" xfId="1825"/>
    <cellStyle name="Vírgula 3 4 4 2 2" xfId="3581"/>
    <cellStyle name="Vírgula 3 4 4 2 2 2" xfId="9485"/>
    <cellStyle name="Vírgula 3 4 4 2 2 2 2" xfId="32466"/>
    <cellStyle name="Vírgula 3 4 4 2 2 2 3" xfId="20657"/>
    <cellStyle name="Vírgula 3 4 4 2 2 3" xfId="26562"/>
    <cellStyle name="Vírgula 3 4 4 2 2 4" xfId="17145"/>
    <cellStyle name="Vírgula 3 4 4 2 3" xfId="7729"/>
    <cellStyle name="Vírgula 3 4 4 2 3 2" xfId="11241"/>
    <cellStyle name="Vírgula 3 4 4 2 3 2 2" xfId="34222"/>
    <cellStyle name="Vírgula 3 4 4 2 3 2 3" xfId="23050"/>
    <cellStyle name="Vírgula 3 4 4 2 3 3" xfId="30710"/>
    <cellStyle name="Vírgula 3 4 4 2 3 4" xfId="15389"/>
    <cellStyle name="Vírgula 3 4 4 2 4" xfId="4853"/>
    <cellStyle name="Vírgula 3 4 4 2 4 2" xfId="27834"/>
    <cellStyle name="Vírgula 3 4 4 2 4 3" xfId="18901"/>
    <cellStyle name="Vírgula 3 4 4 2 5" xfId="24806"/>
    <cellStyle name="Vírgula 3 4 4 2 6" xfId="13633"/>
    <cellStyle name="Vírgula 3 4 4 3" xfId="1189"/>
    <cellStyle name="Vírgula 3 4 4 3 2" xfId="2945"/>
    <cellStyle name="Vírgula 3 4 4 3 2 2" xfId="8849"/>
    <cellStyle name="Vírgula 3 4 4 3 2 2 2" xfId="31830"/>
    <cellStyle name="Vírgula 3 4 4 3 2 2 3" xfId="20021"/>
    <cellStyle name="Vírgula 3 4 4 3 2 3" xfId="25926"/>
    <cellStyle name="Vírgula 3 4 4 3 2 4" xfId="16509"/>
    <cellStyle name="Vírgula 3 4 4 3 3" xfId="7093"/>
    <cellStyle name="Vírgula 3 4 4 3 3 2" xfId="10605"/>
    <cellStyle name="Vírgula 3 4 4 3 3 2 2" xfId="33586"/>
    <cellStyle name="Vírgula 3 4 4 3 3 2 3" xfId="22414"/>
    <cellStyle name="Vírgula 3 4 4 3 3 3" xfId="30074"/>
    <cellStyle name="Vírgula 3 4 4 3 3 4" xfId="14753"/>
    <cellStyle name="Vírgula 3 4 4 3 4" xfId="5897"/>
    <cellStyle name="Vírgula 3 4 4 3 4 2" xfId="28878"/>
    <cellStyle name="Vírgula 3 4 4 3 4 3" xfId="18265"/>
    <cellStyle name="Vírgula 3 4 4 3 5" xfId="24170"/>
    <cellStyle name="Vírgula 3 4 4 3 6" xfId="12997"/>
    <cellStyle name="Vírgula 3 4 4 4" xfId="2300"/>
    <cellStyle name="Vírgula 3 4 4 4 2" xfId="8204"/>
    <cellStyle name="Vírgula 3 4 4 4 2 2" xfId="31185"/>
    <cellStyle name="Vírgula 3 4 4 4 2 3" xfId="19376"/>
    <cellStyle name="Vírgula 3 4 4 4 3" xfId="25281"/>
    <cellStyle name="Vírgula 3 4 4 4 4" xfId="15864"/>
    <cellStyle name="Vírgula 3 4 4 5" xfId="6448"/>
    <cellStyle name="Vírgula 3 4 4 5 2" xfId="9960"/>
    <cellStyle name="Vírgula 3 4 4 5 2 2" xfId="32941"/>
    <cellStyle name="Vírgula 3 4 4 5 2 3" xfId="21769"/>
    <cellStyle name="Vírgula 3 4 4 5 3" xfId="29429"/>
    <cellStyle name="Vírgula 3 4 4 5 4" xfId="14108"/>
    <cellStyle name="Vírgula 3 4 4 6" xfId="5328"/>
    <cellStyle name="Vírgula 3 4 4 6 2" xfId="21132"/>
    <cellStyle name="Vírgula 3 4 4 6 3" xfId="28309"/>
    <cellStyle name="Vírgula 3 4 4 6 4" xfId="12352"/>
    <cellStyle name="Vírgula 3 4 4 7" xfId="4217"/>
    <cellStyle name="Vírgula 3 4 4 7 2" xfId="27198"/>
    <cellStyle name="Vírgula 3 4 4 7 3" xfId="17620"/>
    <cellStyle name="Vírgula 3 4 4 8" xfId="23525"/>
    <cellStyle name="Vírgula 3 4 4 9" xfId="11877"/>
    <cellStyle name="Vírgula 3 4 5" xfId="960"/>
    <cellStyle name="Vírgula 3 4 5 2" xfId="1596"/>
    <cellStyle name="Vírgula 3 4 5 2 2" xfId="3352"/>
    <cellStyle name="Vírgula 3 4 5 2 2 2" xfId="9256"/>
    <cellStyle name="Vírgula 3 4 5 2 2 2 2" xfId="32237"/>
    <cellStyle name="Vírgula 3 4 5 2 2 2 3" xfId="20428"/>
    <cellStyle name="Vírgula 3 4 5 2 2 3" xfId="26333"/>
    <cellStyle name="Vírgula 3 4 5 2 2 4" xfId="16916"/>
    <cellStyle name="Vírgula 3 4 5 2 3" xfId="7500"/>
    <cellStyle name="Vírgula 3 4 5 2 3 2" xfId="11012"/>
    <cellStyle name="Vírgula 3 4 5 2 3 2 2" xfId="33993"/>
    <cellStyle name="Vírgula 3 4 5 2 3 2 3" xfId="22821"/>
    <cellStyle name="Vírgula 3 4 5 2 3 3" xfId="30481"/>
    <cellStyle name="Vírgula 3 4 5 2 3 4" xfId="15160"/>
    <cellStyle name="Vírgula 3 4 5 2 4" xfId="4624"/>
    <cellStyle name="Vírgula 3 4 5 2 4 2" xfId="27605"/>
    <cellStyle name="Vírgula 3 4 5 2 4 3" xfId="18672"/>
    <cellStyle name="Vírgula 3 4 5 2 5" xfId="24577"/>
    <cellStyle name="Vírgula 3 4 5 2 6" xfId="13404"/>
    <cellStyle name="Vírgula 3 4 5 3" xfId="2716"/>
    <cellStyle name="Vírgula 3 4 5 3 2" xfId="8620"/>
    <cellStyle name="Vírgula 3 4 5 3 2 2" xfId="31601"/>
    <cellStyle name="Vírgula 3 4 5 3 2 3" xfId="19792"/>
    <cellStyle name="Vírgula 3 4 5 3 3" xfId="25697"/>
    <cellStyle name="Vírgula 3 4 5 3 4" xfId="16280"/>
    <cellStyle name="Vírgula 3 4 5 4" xfId="6864"/>
    <cellStyle name="Vírgula 3 4 5 4 2" xfId="10376"/>
    <cellStyle name="Vírgula 3 4 5 4 2 2" xfId="33357"/>
    <cellStyle name="Vírgula 3 4 5 4 2 3" xfId="22185"/>
    <cellStyle name="Vírgula 3 4 5 4 3" xfId="29845"/>
    <cellStyle name="Vírgula 3 4 5 4 4" xfId="14524"/>
    <cellStyle name="Vírgula 3 4 5 5" xfId="5668"/>
    <cellStyle name="Vírgula 3 4 5 5 2" xfId="21302"/>
    <cellStyle name="Vírgula 3 4 5 5 3" xfId="28649"/>
    <cellStyle name="Vírgula 3 4 5 5 4" xfId="12768"/>
    <cellStyle name="Vírgula 3 4 5 6" xfId="3988"/>
    <cellStyle name="Vírgula 3 4 5 6 2" xfId="26969"/>
    <cellStyle name="Vírgula 3 4 5 6 3" xfId="18036"/>
    <cellStyle name="Vírgula 3 4 5 7" xfId="23941"/>
    <cellStyle name="Vírgula 3 4 5 8" xfId="11648"/>
    <cellStyle name="Vírgula 3 4 6" xfId="1350"/>
    <cellStyle name="Vírgula 3 4 6 2" xfId="1986"/>
    <cellStyle name="Vírgula 3 4 6 2 2" xfId="3742"/>
    <cellStyle name="Vírgula 3 4 6 2 2 2" xfId="9646"/>
    <cellStyle name="Vírgula 3 4 6 2 2 2 2" xfId="32627"/>
    <cellStyle name="Vírgula 3 4 6 2 2 2 3" xfId="20818"/>
    <cellStyle name="Vírgula 3 4 6 2 2 3" xfId="26723"/>
    <cellStyle name="Vírgula 3 4 6 2 2 4" xfId="17306"/>
    <cellStyle name="Vírgula 3 4 6 2 3" xfId="7890"/>
    <cellStyle name="Vírgula 3 4 6 2 3 2" xfId="11402"/>
    <cellStyle name="Vírgula 3 4 6 2 3 2 2" xfId="34383"/>
    <cellStyle name="Vírgula 3 4 6 2 3 2 3" xfId="23211"/>
    <cellStyle name="Vírgula 3 4 6 2 3 3" xfId="30871"/>
    <cellStyle name="Vírgula 3 4 6 2 3 4" xfId="15550"/>
    <cellStyle name="Vírgula 3 4 6 2 4" xfId="5014"/>
    <cellStyle name="Vírgula 3 4 6 2 4 2" xfId="27995"/>
    <cellStyle name="Vírgula 3 4 6 2 4 3" xfId="19062"/>
    <cellStyle name="Vírgula 3 4 6 2 5" xfId="24967"/>
    <cellStyle name="Vírgula 3 4 6 2 6" xfId="13794"/>
    <cellStyle name="Vírgula 3 4 6 3" xfId="3106"/>
    <cellStyle name="Vírgula 3 4 6 3 2" xfId="9010"/>
    <cellStyle name="Vírgula 3 4 6 3 2 2" xfId="31991"/>
    <cellStyle name="Vírgula 3 4 6 3 2 3" xfId="20182"/>
    <cellStyle name="Vírgula 3 4 6 3 3" xfId="26087"/>
    <cellStyle name="Vírgula 3 4 6 3 4" xfId="16670"/>
    <cellStyle name="Vírgula 3 4 6 4" xfId="7254"/>
    <cellStyle name="Vírgula 3 4 6 4 2" xfId="10766"/>
    <cellStyle name="Vírgula 3 4 6 4 2 2" xfId="33747"/>
    <cellStyle name="Vírgula 3 4 6 4 2 3" xfId="22575"/>
    <cellStyle name="Vírgula 3 4 6 4 3" xfId="30235"/>
    <cellStyle name="Vírgula 3 4 6 4 4" xfId="14914"/>
    <cellStyle name="Vírgula 3 4 6 5" xfId="6058"/>
    <cellStyle name="Vírgula 3 4 6 5 2" xfId="21455"/>
    <cellStyle name="Vírgula 3 4 6 5 3" xfId="29039"/>
    <cellStyle name="Vírgula 3 4 6 5 4" xfId="13158"/>
    <cellStyle name="Vírgula 3 4 6 6" xfId="4378"/>
    <cellStyle name="Vírgula 3 4 6 6 2" xfId="27359"/>
    <cellStyle name="Vírgula 3 4 6 6 3" xfId="18426"/>
    <cellStyle name="Vírgula 3 4 6 7" xfId="24331"/>
    <cellStyle name="Vírgula 3 4 6 8" xfId="12038"/>
    <cellStyle name="Vírgula 3 4 7" xfId="790"/>
    <cellStyle name="Vírgula 3 4 7 2" xfId="2546"/>
    <cellStyle name="Vírgula 3 4 7 2 2" xfId="8450"/>
    <cellStyle name="Vírgula 3 4 7 2 2 2" xfId="31431"/>
    <cellStyle name="Vírgula 3 4 7 2 2 3" xfId="19622"/>
    <cellStyle name="Vírgula 3 4 7 2 3" xfId="25527"/>
    <cellStyle name="Vírgula 3 4 7 2 4" xfId="16110"/>
    <cellStyle name="Vírgula 3 4 7 3" xfId="6694"/>
    <cellStyle name="Vírgula 3 4 7 3 2" xfId="10206"/>
    <cellStyle name="Vírgula 3 4 7 3 2 2" xfId="33187"/>
    <cellStyle name="Vírgula 3 4 7 3 2 3" xfId="22015"/>
    <cellStyle name="Vírgula 3 4 7 3 3" xfId="29675"/>
    <cellStyle name="Vírgula 3 4 7 3 4" xfId="14354"/>
    <cellStyle name="Vírgula 3 4 7 4" xfId="4454"/>
    <cellStyle name="Vírgula 3 4 7 4 2" xfId="27435"/>
    <cellStyle name="Vírgula 3 4 7 4 3" xfId="17866"/>
    <cellStyle name="Vírgula 3 4 7 5" xfId="23771"/>
    <cellStyle name="Vírgula 3 4 7 6" xfId="12598"/>
    <cellStyle name="Vírgula 3 4 8" xfId="1426"/>
    <cellStyle name="Vírgula 3 4 8 2" xfId="3182"/>
    <cellStyle name="Vírgula 3 4 8 2 2" xfId="9086"/>
    <cellStyle name="Vírgula 3 4 8 2 2 2" xfId="32067"/>
    <cellStyle name="Vírgula 3 4 8 2 2 3" xfId="20258"/>
    <cellStyle name="Vírgula 3 4 8 2 3" xfId="26163"/>
    <cellStyle name="Vírgula 3 4 8 2 4" xfId="16746"/>
    <cellStyle name="Vírgula 3 4 8 3" xfId="7330"/>
    <cellStyle name="Vírgula 3 4 8 3 2" xfId="10842"/>
    <cellStyle name="Vírgula 3 4 8 3 2 2" xfId="33823"/>
    <cellStyle name="Vírgula 3 4 8 3 2 3" xfId="22651"/>
    <cellStyle name="Vírgula 3 4 8 3 3" xfId="30311"/>
    <cellStyle name="Vírgula 3 4 8 3 4" xfId="14990"/>
    <cellStyle name="Vírgula 3 4 8 4" xfId="6134"/>
    <cellStyle name="Vírgula 3 4 8 4 2" xfId="29115"/>
    <cellStyle name="Vírgula 3 4 8 4 3" xfId="18502"/>
    <cellStyle name="Vírgula 3 4 8 5" xfId="24407"/>
    <cellStyle name="Vírgula 3 4 8 6" xfId="13234"/>
    <cellStyle name="Vírgula 3 4 9" xfId="713"/>
    <cellStyle name="Vírgula 3 4 9 2" xfId="2470"/>
    <cellStyle name="Vírgula 3 4 9 2 2" xfId="8374"/>
    <cellStyle name="Vírgula 3 4 9 2 2 2" xfId="31355"/>
    <cellStyle name="Vírgula 3 4 9 2 2 3" xfId="19546"/>
    <cellStyle name="Vírgula 3 4 9 2 3" xfId="25451"/>
    <cellStyle name="Vírgula 3 4 9 2 4" xfId="16034"/>
    <cellStyle name="Vírgula 3 4 9 3" xfId="6618"/>
    <cellStyle name="Vírgula 3 4 9 3 2" xfId="10130"/>
    <cellStyle name="Vírgula 3 4 9 3 2 2" xfId="33111"/>
    <cellStyle name="Vírgula 3 4 9 3 2 3" xfId="21939"/>
    <cellStyle name="Vírgula 3 4 9 3 3" xfId="29599"/>
    <cellStyle name="Vírgula 3 4 9 3 4" xfId="14278"/>
    <cellStyle name="Vírgula 3 4 9 4" xfId="5498"/>
    <cellStyle name="Vírgula 3 4 9 4 2" xfId="28479"/>
    <cellStyle name="Vírgula 3 4 9 4 3" xfId="17790"/>
    <cellStyle name="Vírgula 3 4 9 5" xfId="23695"/>
    <cellStyle name="Vírgula 3 4 9 6" xfId="12522"/>
    <cellStyle name="Vírgula 3 5" xfId="29"/>
    <cellStyle name="Vírgula 3 5 10" xfId="3839"/>
    <cellStyle name="Vírgula 3 5 10 2" xfId="26820"/>
    <cellStyle name="Vírgula 3 5 10 3" xfId="17327"/>
    <cellStyle name="Vírgula 3 5 11" xfId="23232"/>
    <cellStyle name="Vírgula 3 5 12" xfId="11499"/>
    <cellStyle name="Vírgula 3 5 2" xfId="401"/>
    <cellStyle name="Vírgula 3 5 2 2" xfId="1685"/>
    <cellStyle name="Vírgula 3 5 2 2 2" xfId="3441"/>
    <cellStyle name="Vírgula 3 5 2 2 2 2" xfId="9345"/>
    <cellStyle name="Vírgula 3 5 2 2 2 2 2" xfId="32326"/>
    <cellStyle name="Vírgula 3 5 2 2 2 2 3" xfId="20517"/>
    <cellStyle name="Vírgula 3 5 2 2 2 3" xfId="26422"/>
    <cellStyle name="Vírgula 3 5 2 2 2 4" xfId="17005"/>
    <cellStyle name="Vírgula 3 5 2 2 3" xfId="7589"/>
    <cellStyle name="Vírgula 3 5 2 2 3 2" xfId="11101"/>
    <cellStyle name="Vírgula 3 5 2 2 3 2 2" xfId="34082"/>
    <cellStyle name="Vírgula 3 5 2 2 3 2 3" xfId="22910"/>
    <cellStyle name="Vírgula 3 5 2 2 3 3" xfId="30570"/>
    <cellStyle name="Vírgula 3 5 2 2 3 4" xfId="15249"/>
    <cellStyle name="Vírgula 3 5 2 2 4" xfId="4713"/>
    <cellStyle name="Vírgula 3 5 2 2 4 2" xfId="27694"/>
    <cellStyle name="Vírgula 3 5 2 2 4 3" xfId="18761"/>
    <cellStyle name="Vírgula 3 5 2 2 5" xfId="24666"/>
    <cellStyle name="Vírgula 3 5 2 2 6" xfId="13493"/>
    <cellStyle name="Vírgula 3 5 2 3" xfId="1049"/>
    <cellStyle name="Vírgula 3 5 2 3 2" xfId="2805"/>
    <cellStyle name="Vírgula 3 5 2 3 2 2" xfId="8709"/>
    <cellStyle name="Vírgula 3 5 2 3 2 2 2" xfId="31690"/>
    <cellStyle name="Vírgula 3 5 2 3 2 2 3" xfId="19881"/>
    <cellStyle name="Vírgula 3 5 2 3 2 3" xfId="25786"/>
    <cellStyle name="Vírgula 3 5 2 3 2 4" xfId="16369"/>
    <cellStyle name="Vírgula 3 5 2 3 3" xfId="6953"/>
    <cellStyle name="Vírgula 3 5 2 3 3 2" xfId="10465"/>
    <cellStyle name="Vírgula 3 5 2 3 3 2 2" xfId="33446"/>
    <cellStyle name="Vírgula 3 5 2 3 3 2 3" xfId="22274"/>
    <cellStyle name="Vírgula 3 5 2 3 3 3" xfId="29934"/>
    <cellStyle name="Vírgula 3 5 2 3 3 4" xfId="14613"/>
    <cellStyle name="Vírgula 3 5 2 3 4" xfId="5757"/>
    <cellStyle name="Vírgula 3 5 2 3 4 2" xfId="28738"/>
    <cellStyle name="Vírgula 3 5 2 3 4 3" xfId="18125"/>
    <cellStyle name="Vírgula 3 5 2 3 5" xfId="24030"/>
    <cellStyle name="Vírgula 3 5 2 3 6" xfId="12857"/>
    <cellStyle name="Vírgula 3 5 2 4" xfId="2160"/>
    <cellStyle name="Vírgula 3 5 2 4 2" xfId="8064"/>
    <cellStyle name="Vírgula 3 5 2 4 2 2" xfId="31045"/>
    <cellStyle name="Vírgula 3 5 2 4 2 3" xfId="19236"/>
    <cellStyle name="Vírgula 3 5 2 4 3" xfId="25141"/>
    <cellStyle name="Vírgula 3 5 2 4 4" xfId="15724"/>
    <cellStyle name="Vírgula 3 5 2 5" xfId="6308"/>
    <cellStyle name="Vírgula 3 5 2 5 2" xfId="9820"/>
    <cellStyle name="Vírgula 3 5 2 5 2 2" xfId="32801"/>
    <cellStyle name="Vírgula 3 5 2 5 2 3" xfId="21629"/>
    <cellStyle name="Vírgula 3 5 2 5 3" xfId="29289"/>
    <cellStyle name="Vírgula 3 5 2 5 4" xfId="13968"/>
    <cellStyle name="Vírgula 3 5 2 6" xfId="5188"/>
    <cellStyle name="Vírgula 3 5 2 6 2" xfId="20992"/>
    <cellStyle name="Vírgula 3 5 2 6 3" xfId="28169"/>
    <cellStyle name="Vírgula 3 5 2 6 4" xfId="12212"/>
    <cellStyle name="Vírgula 3 5 2 7" xfId="4077"/>
    <cellStyle name="Vírgula 3 5 2 7 2" xfId="27058"/>
    <cellStyle name="Vírgula 3 5 2 7 3" xfId="17480"/>
    <cellStyle name="Vírgula 3 5 2 8" xfId="23385"/>
    <cellStyle name="Vírgula 3 5 2 9" xfId="11737"/>
    <cellStyle name="Vírgula 3 5 3" xfId="563"/>
    <cellStyle name="Vírgula 3 5 3 2" xfId="1846"/>
    <cellStyle name="Vírgula 3 5 3 2 2" xfId="3602"/>
    <cellStyle name="Vírgula 3 5 3 2 2 2" xfId="9506"/>
    <cellStyle name="Vírgula 3 5 3 2 2 2 2" xfId="32487"/>
    <cellStyle name="Vírgula 3 5 3 2 2 2 3" xfId="20678"/>
    <cellStyle name="Vírgula 3 5 3 2 2 3" xfId="26583"/>
    <cellStyle name="Vírgula 3 5 3 2 2 4" xfId="17166"/>
    <cellStyle name="Vírgula 3 5 3 2 3" xfId="7750"/>
    <cellStyle name="Vírgula 3 5 3 2 3 2" xfId="11262"/>
    <cellStyle name="Vírgula 3 5 3 2 3 2 2" xfId="34243"/>
    <cellStyle name="Vírgula 3 5 3 2 3 2 3" xfId="23071"/>
    <cellStyle name="Vírgula 3 5 3 2 3 3" xfId="30731"/>
    <cellStyle name="Vírgula 3 5 3 2 3 4" xfId="15410"/>
    <cellStyle name="Vírgula 3 5 3 2 4" xfId="4874"/>
    <cellStyle name="Vírgula 3 5 3 2 4 2" xfId="27855"/>
    <cellStyle name="Vírgula 3 5 3 2 4 3" xfId="18922"/>
    <cellStyle name="Vírgula 3 5 3 2 5" xfId="24827"/>
    <cellStyle name="Vírgula 3 5 3 2 6" xfId="13654"/>
    <cellStyle name="Vírgula 3 5 3 3" xfId="1210"/>
    <cellStyle name="Vírgula 3 5 3 3 2" xfId="2966"/>
    <cellStyle name="Vírgula 3 5 3 3 2 2" xfId="8870"/>
    <cellStyle name="Vírgula 3 5 3 3 2 2 2" xfId="31851"/>
    <cellStyle name="Vírgula 3 5 3 3 2 2 3" xfId="20042"/>
    <cellStyle name="Vírgula 3 5 3 3 2 3" xfId="25947"/>
    <cellStyle name="Vírgula 3 5 3 3 2 4" xfId="16530"/>
    <cellStyle name="Vírgula 3 5 3 3 3" xfId="7114"/>
    <cellStyle name="Vírgula 3 5 3 3 3 2" xfId="10626"/>
    <cellStyle name="Vírgula 3 5 3 3 3 2 2" xfId="33607"/>
    <cellStyle name="Vírgula 3 5 3 3 3 2 3" xfId="22435"/>
    <cellStyle name="Vírgula 3 5 3 3 3 3" xfId="30095"/>
    <cellStyle name="Vírgula 3 5 3 3 3 4" xfId="14774"/>
    <cellStyle name="Vírgula 3 5 3 3 4" xfId="5918"/>
    <cellStyle name="Vírgula 3 5 3 3 4 2" xfId="28899"/>
    <cellStyle name="Vírgula 3 5 3 3 4 3" xfId="18286"/>
    <cellStyle name="Vírgula 3 5 3 3 5" xfId="24191"/>
    <cellStyle name="Vírgula 3 5 3 3 6" xfId="13018"/>
    <cellStyle name="Vírgula 3 5 3 4" xfId="2321"/>
    <cellStyle name="Vírgula 3 5 3 4 2" xfId="8225"/>
    <cellStyle name="Vírgula 3 5 3 4 2 2" xfId="31206"/>
    <cellStyle name="Vírgula 3 5 3 4 2 3" xfId="19397"/>
    <cellStyle name="Vírgula 3 5 3 4 3" xfId="25302"/>
    <cellStyle name="Vírgula 3 5 3 4 4" xfId="15885"/>
    <cellStyle name="Vírgula 3 5 3 5" xfId="6469"/>
    <cellStyle name="Vírgula 3 5 3 5 2" xfId="9981"/>
    <cellStyle name="Vírgula 3 5 3 5 2 2" xfId="32962"/>
    <cellStyle name="Vírgula 3 5 3 5 2 3" xfId="21790"/>
    <cellStyle name="Vírgula 3 5 3 5 3" xfId="29450"/>
    <cellStyle name="Vírgula 3 5 3 5 4" xfId="14129"/>
    <cellStyle name="Vírgula 3 5 3 6" xfId="5349"/>
    <cellStyle name="Vírgula 3 5 3 6 2" xfId="21153"/>
    <cellStyle name="Vírgula 3 5 3 6 3" xfId="28330"/>
    <cellStyle name="Vírgula 3 5 3 6 4" xfId="12373"/>
    <cellStyle name="Vírgula 3 5 3 7" xfId="4238"/>
    <cellStyle name="Vírgula 3 5 3 7 2" xfId="27219"/>
    <cellStyle name="Vírgula 3 5 3 7 3" xfId="17641"/>
    <cellStyle name="Vírgula 3 5 3 8" xfId="23546"/>
    <cellStyle name="Vírgula 3 5 3 9" xfId="11898"/>
    <cellStyle name="Vírgula 3 5 4" xfId="896"/>
    <cellStyle name="Vírgula 3 5 4 2" xfId="1532"/>
    <cellStyle name="Vírgula 3 5 4 2 2" xfId="3288"/>
    <cellStyle name="Vírgula 3 5 4 2 2 2" xfId="9192"/>
    <cellStyle name="Vírgula 3 5 4 2 2 2 2" xfId="32173"/>
    <cellStyle name="Vírgula 3 5 4 2 2 2 3" xfId="20364"/>
    <cellStyle name="Vírgula 3 5 4 2 2 3" xfId="26269"/>
    <cellStyle name="Vírgula 3 5 4 2 2 4" xfId="16852"/>
    <cellStyle name="Vírgula 3 5 4 2 3" xfId="7436"/>
    <cellStyle name="Vírgula 3 5 4 2 3 2" xfId="10948"/>
    <cellStyle name="Vírgula 3 5 4 2 3 2 2" xfId="33929"/>
    <cellStyle name="Vírgula 3 5 4 2 3 2 3" xfId="22757"/>
    <cellStyle name="Vírgula 3 5 4 2 3 3" xfId="30417"/>
    <cellStyle name="Vírgula 3 5 4 2 3 4" xfId="15096"/>
    <cellStyle name="Vírgula 3 5 4 2 4" xfId="4560"/>
    <cellStyle name="Vírgula 3 5 4 2 4 2" xfId="27541"/>
    <cellStyle name="Vírgula 3 5 4 2 4 3" xfId="18608"/>
    <cellStyle name="Vírgula 3 5 4 2 5" xfId="24513"/>
    <cellStyle name="Vírgula 3 5 4 2 6" xfId="13340"/>
    <cellStyle name="Vírgula 3 5 4 3" xfId="2652"/>
    <cellStyle name="Vírgula 3 5 4 3 2" xfId="8556"/>
    <cellStyle name="Vírgula 3 5 4 3 2 2" xfId="31537"/>
    <cellStyle name="Vírgula 3 5 4 3 2 3" xfId="19728"/>
    <cellStyle name="Vírgula 3 5 4 3 3" xfId="25633"/>
    <cellStyle name="Vírgula 3 5 4 3 4" xfId="16216"/>
    <cellStyle name="Vírgula 3 5 4 4" xfId="6800"/>
    <cellStyle name="Vírgula 3 5 4 4 2" xfId="10312"/>
    <cellStyle name="Vírgula 3 5 4 4 2 2" xfId="33293"/>
    <cellStyle name="Vírgula 3 5 4 4 2 3" xfId="22121"/>
    <cellStyle name="Vírgula 3 5 4 4 3" xfId="29781"/>
    <cellStyle name="Vírgula 3 5 4 4 4" xfId="14460"/>
    <cellStyle name="Vírgula 3 5 4 5" xfId="5604"/>
    <cellStyle name="Vírgula 3 5 4 5 2" xfId="21238"/>
    <cellStyle name="Vírgula 3 5 4 5 3" xfId="28585"/>
    <cellStyle name="Vírgula 3 5 4 5 4" xfId="12704"/>
    <cellStyle name="Vírgula 3 5 4 6" xfId="3924"/>
    <cellStyle name="Vírgula 3 5 4 6 2" xfId="26905"/>
    <cellStyle name="Vírgula 3 5 4 6 3" xfId="17972"/>
    <cellStyle name="Vírgula 3 5 4 7" xfId="23877"/>
    <cellStyle name="Vírgula 3 5 4 8" xfId="11584"/>
    <cellStyle name="Vírgula 3 5 5" xfId="1447"/>
    <cellStyle name="Vírgula 3 5 5 2" xfId="3203"/>
    <cellStyle name="Vírgula 3 5 5 2 2" xfId="9107"/>
    <cellStyle name="Vírgula 3 5 5 2 2 2" xfId="32088"/>
    <cellStyle name="Vírgula 3 5 5 2 2 3" xfId="20279"/>
    <cellStyle name="Vírgula 3 5 5 2 3" xfId="26184"/>
    <cellStyle name="Vírgula 3 5 5 2 4" xfId="16767"/>
    <cellStyle name="Vírgula 3 5 5 3" xfId="7351"/>
    <cellStyle name="Vírgula 3 5 5 3 2" xfId="10863"/>
    <cellStyle name="Vírgula 3 5 5 3 2 2" xfId="33844"/>
    <cellStyle name="Vírgula 3 5 5 3 2 3" xfId="22672"/>
    <cellStyle name="Vírgula 3 5 5 3 3" xfId="30332"/>
    <cellStyle name="Vírgula 3 5 5 3 4" xfId="15011"/>
    <cellStyle name="Vírgula 3 5 5 4" xfId="4475"/>
    <cellStyle name="Vírgula 3 5 5 4 2" xfId="27456"/>
    <cellStyle name="Vírgula 3 5 5 4 3" xfId="18523"/>
    <cellStyle name="Vírgula 3 5 5 5" xfId="24428"/>
    <cellStyle name="Vírgula 3 5 5 6" xfId="13255"/>
    <cellStyle name="Vírgula 3 5 6" xfId="811"/>
    <cellStyle name="Vírgula 3 5 6 2" xfId="2567"/>
    <cellStyle name="Vírgula 3 5 6 2 2" xfId="8471"/>
    <cellStyle name="Vírgula 3 5 6 2 2 2" xfId="31452"/>
    <cellStyle name="Vírgula 3 5 6 2 2 3" xfId="19643"/>
    <cellStyle name="Vírgula 3 5 6 2 3" xfId="25548"/>
    <cellStyle name="Vírgula 3 5 6 2 4" xfId="16131"/>
    <cellStyle name="Vírgula 3 5 6 3" xfId="6715"/>
    <cellStyle name="Vírgula 3 5 6 3 2" xfId="10227"/>
    <cellStyle name="Vírgula 3 5 6 3 2 2" xfId="33208"/>
    <cellStyle name="Vírgula 3 5 6 3 2 3" xfId="22036"/>
    <cellStyle name="Vírgula 3 5 6 3 3" xfId="29696"/>
    <cellStyle name="Vírgula 3 5 6 3 4" xfId="14375"/>
    <cellStyle name="Vírgula 3 5 6 4" xfId="5519"/>
    <cellStyle name="Vírgula 3 5 6 4 2" xfId="28500"/>
    <cellStyle name="Vírgula 3 5 6 4 3" xfId="17887"/>
    <cellStyle name="Vírgula 3 5 6 5" xfId="23792"/>
    <cellStyle name="Vírgula 3 5 6 6" xfId="12619"/>
    <cellStyle name="Vírgula 3 5 7" xfId="2007"/>
    <cellStyle name="Vírgula 3 5 7 2" xfId="7911"/>
    <cellStyle name="Vírgula 3 5 7 2 2" xfId="30892"/>
    <cellStyle name="Vírgula 3 5 7 2 3" xfId="19083"/>
    <cellStyle name="Vírgula 3 5 7 3" xfId="24988"/>
    <cellStyle name="Vírgula 3 5 7 4" xfId="15571"/>
    <cellStyle name="Vírgula 3 5 8" xfId="6155"/>
    <cellStyle name="Vírgula 3 5 8 2" xfId="9667"/>
    <cellStyle name="Vírgula 3 5 8 2 2" xfId="32648"/>
    <cellStyle name="Vírgula 3 5 8 2 3" xfId="21476"/>
    <cellStyle name="Vírgula 3 5 8 3" xfId="29136"/>
    <cellStyle name="Vírgula 3 5 8 4" xfId="13815"/>
    <cellStyle name="Vírgula 3 5 9" xfId="5035"/>
    <cellStyle name="Vírgula 3 5 9 2" xfId="20839"/>
    <cellStyle name="Vírgula 3 5 9 3" xfId="28016"/>
    <cellStyle name="Vírgula 3 5 9 4" xfId="12059"/>
    <cellStyle name="Vírgula 3 6" xfId="648"/>
    <cellStyle name="Vírgula 3 6 2" xfId="2406"/>
    <cellStyle name="Vírgula 3 6 2 2" xfId="8310"/>
    <cellStyle name="Vírgula 3 6 2 2 2" xfId="31291"/>
    <cellStyle name="Vírgula 3 6 2 2 3" xfId="19482"/>
    <cellStyle name="Vírgula 3 6 2 3" xfId="25387"/>
    <cellStyle name="Vírgula 3 6 2 4" xfId="15970"/>
    <cellStyle name="Vírgula 3 6 3" xfId="6554"/>
    <cellStyle name="Vírgula 3 6 3 2" xfId="10066"/>
    <cellStyle name="Vírgula 3 6 3 2 2" xfId="33047"/>
    <cellStyle name="Vírgula 3 6 3 2 3" xfId="21875"/>
    <cellStyle name="Vírgula 3 6 3 3" xfId="29535"/>
    <cellStyle name="Vírgula 3 6 3 4" xfId="14214"/>
    <cellStyle name="Vírgula 3 6 4" xfId="5434"/>
    <cellStyle name="Vírgula 3 6 4 2" xfId="28415"/>
    <cellStyle name="Vírgula 3 6 4 3" xfId="17726"/>
    <cellStyle name="Vírgula 3 6 5" xfId="23631"/>
    <cellStyle name="Vírgula 3 6 6" xfId="12458"/>
    <cellStyle name="Vírgula 4" xfId="21"/>
    <cellStyle name="Vírgula 4 2" xfId="196"/>
    <cellStyle name="Vírgula 4 2 10" xfId="2016"/>
    <cellStyle name="Vírgula 4 2 10 2" xfId="7920"/>
    <cellStyle name="Vírgula 4 2 10 2 2" xfId="30901"/>
    <cellStyle name="Vírgula 4 2 10 2 3" xfId="19092"/>
    <cellStyle name="Vírgula 4 2 10 3" xfId="24997"/>
    <cellStyle name="Vírgula 4 2 10 4" xfId="15580"/>
    <cellStyle name="Vírgula 4 2 11" xfId="6164"/>
    <cellStyle name="Vírgula 4 2 11 2" xfId="9676"/>
    <cellStyle name="Vírgula 4 2 11 2 2" xfId="32657"/>
    <cellStyle name="Vírgula 4 2 11 2 3" xfId="21485"/>
    <cellStyle name="Vírgula 4 2 11 3" xfId="29145"/>
    <cellStyle name="Vírgula 4 2 11 4" xfId="13824"/>
    <cellStyle name="Vírgula 4 2 12" xfId="5044"/>
    <cellStyle name="Vírgula 4 2 12 2" xfId="20848"/>
    <cellStyle name="Vírgula 4 2 12 3" xfId="28025"/>
    <cellStyle name="Vírgula 4 2 12 4" xfId="12068"/>
    <cellStyle name="Vírgula 4 2 13" xfId="3763"/>
    <cellStyle name="Vírgula 4 2 13 2" xfId="26744"/>
    <cellStyle name="Vírgula 4 2 13 3" xfId="17336"/>
    <cellStyle name="Vírgula 4 2 14" xfId="23241"/>
    <cellStyle name="Vírgula 4 2 15" xfId="11423"/>
    <cellStyle name="Vírgula 4 2 2" xfId="411"/>
    <cellStyle name="Vírgula 4 2 2 10" xfId="23394"/>
    <cellStyle name="Vírgula 4 2 2 11" xfId="11508"/>
    <cellStyle name="Vírgula 4 2 2 2" xfId="572"/>
    <cellStyle name="Vírgula 4 2 2 2 2" xfId="1855"/>
    <cellStyle name="Vírgula 4 2 2 2 2 2" xfId="3611"/>
    <cellStyle name="Vírgula 4 2 2 2 2 2 2" xfId="9515"/>
    <cellStyle name="Vírgula 4 2 2 2 2 2 2 2" xfId="32496"/>
    <cellStyle name="Vírgula 4 2 2 2 2 2 2 3" xfId="20687"/>
    <cellStyle name="Vírgula 4 2 2 2 2 2 3" xfId="26592"/>
    <cellStyle name="Vírgula 4 2 2 2 2 2 4" xfId="17175"/>
    <cellStyle name="Vírgula 4 2 2 2 2 3" xfId="7759"/>
    <cellStyle name="Vírgula 4 2 2 2 2 3 2" xfId="11271"/>
    <cellStyle name="Vírgula 4 2 2 2 2 3 2 2" xfId="34252"/>
    <cellStyle name="Vírgula 4 2 2 2 2 3 2 3" xfId="23080"/>
    <cellStyle name="Vírgula 4 2 2 2 2 3 3" xfId="30740"/>
    <cellStyle name="Vírgula 4 2 2 2 2 3 4" xfId="15419"/>
    <cellStyle name="Vírgula 4 2 2 2 2 4" xfId="4883"/>
    <cellStyle name="Vírgula 4 2 2 2 2 4 2" xfId="27864"/>
    <cellStyle name="Vírgula 4 2 2 2 2 4 3" xfId="18931"/>
    <cellStyle name="Vírgula 4 2 2 2 2 5" xfId="24836"/>
    <cellStyle name="Vírgula 4 2 2 2 2 6" xfId="13663"/>
    <cellStyle name="Vírgula 4 2 2 2 3" xfId="1219"/>
    <cellStyle name="Vírgula 4 2 2 2 3 2" xfId="2975"/>
    <cellStyle name="Vírgula 4 2 2 2 3 2 2" xfId="8879"/>
    <cellStyle name="Vírgula 4 2 2 2 3 2 2 2" xfId="31860"/>
    <cellStyle name="Vírgula 4 2 2 2 3 2 2 3" xfId="20051"/>
    <cellStyle name="Vírgula 4 2 2 2 3 2 3" xfId="25956"/>
    <cellStyle name="Vírgula 4 2 2 2 3 2 4" xfId="16539"/>
    <cellStyle name="Vírgula 4 2 2 2 3 3" xfId="7123"/>
    <cellStyle name="Vírgula 4 2 2 2 3 3 2" xfId="10635"/>
    <cellStyle name="Vírgula 4 2 2 2 3 3 2 2" xfId="33616"/>
    <cellStyle name="Vírgula 4 2 2 2 3 3 2 3" xfId="22444"/>
    <cellStyle name="Vírgula 4 2 2 2 3 3 3" xfId="30104"/>
    <cellStyle name="Vírgula 4 2 2 2 3 3 4" xfId="14783"/>
    <cellStyle name="Vírgula 4 2 2 2 3 4" xfId="5927"/>
    <cellStyle name="Vírgula 4 2 2 2 3 4 2" xfId="28908"/>
    <cellStyle name="Vírgula 4 2 2 2 3 4 3" xfId="18295"/>
    <cellStyle name="Vírgula 4 2 2 2 3 5" xfId="24200"/>
    <cellStyle name="Vírgula 4 2 2 2 3 6" xfId="13027"/>
    <cellStyle name="Vírgula 4 2 2 2 4" xfId="2330"/>
    <cellStyle name="Vírgula 4 2 2 2 4 2" xfId="8234"/>
    <cellStyle name="Vírgula 4 2 2 2 4 2 2" xfId="31215"/>
    <cellStyle name="Vírgula 4 2 2 2 4 2 3" xfId="19406"/>
    <cellStyle name="Vírgula 4 2 2 2 4 3" xfId="25311"/>
    <cellStyle name="Vírgula 4 2 2 2 4 4" xfId="15894"/>
    <cellStyle name="Vírgula 4 2 2 2 5" xfId="6478"/>
    <cellStyle name="Vírgula 4 2 2 2 5 2" xfId="9990"/>
    <cellStyle name="Vírgula 4 2 2 2 5 2 2" xfId="32971"/>
    <cellStyle name="Vírgula 4 2 2 2 5 2 3" xfId="21799"/>
    <cellStyle name="Vírgula 4 2 2 2 5 3" xfId="29459"/>
    <cellStyle name="Vírgula 4 2 2 2 5 4" xfId="14138"/>
    <cellStyle name="Vírgula 4 2 2 2 6" xfId="5358"/>
    <cellStyle name="Vírgula 4 2 2 2 6 2" xfId="21162"/>
    <cellStyle name="Vírgula 4 2 2 2 6 3" xfId="28339"/>
    <cellStyle name="Vírgula 4 2 2 2 6 4" xfId="12382"/>
    <cellStyle name="Vírgula 4 2 2 2 7" xfId="4247"/>
    <cellStyle name="Vírgula 4 2 2 2 7 2" xfId="27228"/>
    <cellStyle name="Vírgula 4 2 2 2 7 3" xfId="17650"/>
    <cellStyle name="Vírgula 4 2 2 2 8" xfId="23555"/>
    <cellStyle name="Vírgula 4 2 2 2 9" xfId="11907"/>
    <cellStyle name="Vírgula 4 2 2 3" xfId="1058"/>
    <cellStyle name="Vírgula 4 2 2 3 2" xfId="1694"/>
    <cellStyle name="Vírgula 4 2 2 3 2 2" xfId="3450"/>
    <cellStyle name="Vírgula 4 2 2 3 2 2 2" xfId="9354"/>
    <cellStyle name="Vírgula 4 2 2 3 2 2 2 2" xfId="32335"/>
    <cellStyle name="Vírgula 4 2 2 3 2 2 2 3" xfId="20526"/>
    <cellStyle name="Vírgula 4 2 2 3 2 2 3" xfId="26431"/>
    <cellStyle name="Vírgula 4 2 2 3 2 2 4" xfId="17014"/>
    <cellStyle name="Vírgula 4 2 2 3 2 3" xfId="7598"/>
    <cellStyle name="Vírgula 4 2 2 3 2 3 2" xfId="11110"/>
    <cellStyle name="Vírgula 4 2 2 3 2 3 2 2" xfId="34091"/>
    <cellStyle name="Vírgula 4 2 2 3 2 3 2 3" xfId="22919"/>
    <cellStyle name="Vírgula 4 2 2 3 2 3 3" xfId="30579"/>
    <cellStyle name="Vírgula 4 2 2 3 2 3 4" xfId="15258"/>
    <cellStyle name="Vírgula 4 2 2 3 2 4" xfId="4722"/>
    <cellStyle name="Vírgula 4 2 2 3 2 4 2" xfId="27703"/>
    <cellStyle name="Vírgula 4 2 2 3 2 4 3" xfId="18770"/>
    <cellStyle name="Vírgula 4 2 2 3 2 5" xfId="24675"/>
    <cellStyle name="Vírgula 4 2 2 3 2 6" xfId="13502"/>
    <cellStyle name="Vírgula 4 2 2 3 3" xfId="2814"/>
    <cellStyle name="Vírgula 4 2 2 3 3 2" xfId="8718"/>
    <cellStyle name="Vírgula 4 2 2 3 3 2 2" xfId="31699"/>
    <cellStyle name="Vírgula 4 2 2 3 3 2 3" xfId="19890"/>
    <cellStyle name="Vírgula 4 2 2 3 3 3" xfId="25795"/>
    <cellStyle name="Vírgula 4 2 2 3 3 4" xfId="16378"/>
    <cellStyle name="Vírgula 4 2 2 3 4" xfId="6962"/>
    <cellStyle name="Vírgula 4 2 2 3 4 2" xfId="10474"/>
    <cellStyle name="Vírgula 4 2 2 3 4 2 2" xfId="33455"/>
    <cellStyle name="Vírgula 4 2 2 3 4 2 3" xfId="22283"/>
    <cellStyle name="Vírgula 4 2 2 3 4 3" xfId="29943"/>
    <cellStyle name="Vírgula 4 2 2 3 4 4" xfId="14622"/>
    <cellStyle name="Vírgula 4 2 2 3 5" xfId="5766"/>
    <cellStyle name="Vírgula 4 2 2 3 5 2" xfId="21324"/>
    <cellStyle name="Vírgula 4 2 2 3 5 3" xfId="28747"/>
    <cellStyle name="Vírgula 4 2 2 3 5 4" xfId="12866"/>
    <cellStyle name="Vírgula 4 2 2 3 6" xfId="4086"/>
    <cellStyle name="Vírgula 4 2 2 3 6 2" xfId="27067"/>
    <cellStyle name="Vírgula 4 2 2 3 6 3" xfId="18134"/>
    <cellStyle name="Vírgula 4 2 2 3 7" xfId="24039"/>
    <cellStyle name="Vírgula 4 2 2 3 8" xfId="11746"/>
    <cellStyle name="Vírgula 4 2 2 4" xfId="1456"/>
    <cellStyle name="Vírgula 4 2 2 4 2" xfId="3212"/>
    <cellStyle name="Vírgula 4 2 2 4 2 2" xfId="9116"/>
    <cellStyle name="Vírgula 4 2 2 4 2 2 2" xfId="32097"/>
    <cellStyle name="Vírgula 4 2 2 4 2 2 3" xfId="20288"/>
    <cellStyle name="Vírgula 4 2 2 4 2 3" xfId="26193"/>
    <cellStyle name="Vírgula 4 2 2 4 2 4" xfId="16776"/>
    <cellStyle name="Vírgula 4 2 2 4 3" xfId="7360"/>
    <cellStyle name="Vírgula 4 2 2 4 3 2" xfId="10872"/>
    <cellStyle name="Vírgula 4 2 2 4 3 2 2" xfId="33853"/>
    <cellStyle name="Vírgula 4 2 2 4 3 2 3" xfId="22681"/>
    <cellStyle name="Vírgula 4 2 2 4 3 3" xfId="30341"/>
    <cellStyle name="Vírgula 4 2 2 4 3 4" xfId="15020"/>
    <cellStyle name="Vírgula 4 2 2 4 4" xfId="4484"/>
    <cellStyle name="Vírgula 4 2 2 4 4 2" xfId="27465"/>
    <cellStyle name="Vírgula 4 2 2 4 4 3" xfId="18532"/>
    <cellStyle name="Vírgula 4 2 2 4 5" xfId="24437"/>
    <cellStyle name="Vírgula 4 2 2 4 6" xfId="13264"/>
    <cellStyle name="Vírgula 4 2 2 5" xfId="820"/>
    <cellStyle name="Vírgula 4 2 2 5 2" xfId="2576"/>
    <cellStyle name="Vírgula 4 2 2 5 2 2" xfId="8480"/>
    <cellStyle name="Vírgula 4 2 2 5 2 2 2" xfId="31461"/>
    <cellStyle name="Vírgula 4 2 2 5 2 2 3" xfId="19652"/>
    <cellStyle name="Vírgula 4 2 2 5 2 3" xfId="25557"/>
    <cellStyle name="Vírgula 4 2 2 5 2 4" xfId="16140"/>
    <cellStyle name="Vírgula 4 2 2 5 3" xfId="6724"/>
    <cellStyle name="Vírgula 4 2 2 5 3 2" xfId="10236"/>
    <cellStyle name="Vírgula 4 2 2 5 3 2 2" xfId="33217"/>
    <cellStyle name="Vírgula 4 2 2 5 3 2 3" xfId="22045"/>
    <cellStyle name="Vírgula 4 2 2 5 3 3" xfId="29705"/>
    <cellStyle name="Vírgula 4 2 2 5 3 4" xfId="14384"/>
    <cellStyle name="Vírgula 4 2 2 5 4" xfId="5528"/>
    <cellStyle name="Vírgula 4 2 2 5 4 2" xfId="28509"/>
    <cellStyle name="Vírgula 4 2 2 5 4 3" xfId="17896"/>
    <cellStyle name="Vírgula 4 2 2 5 5" xfId="23801"/>
    <cellStyle name="Vírgula 4 2 2 5 6" xfId="12628"/>
    <cellStyle name="Vírgula 4 2 2 6" xfId="2169"/>
    <cellStyle name="Vírgula 4 2 2 6 2" xfId="8073"/>
    <cellStyle name="Vírgula 4 2 2 6 2 2" xfId="31054"/>
    <cellStyle name="Vírgula 4 2 2 6 2 3" xfId="19245"/>
    <cellStyle name="Vírgula 4 2 2 6 3" xfId="25150"/>
    <cellStyle name="Vírgula 4 2 2 6 4" xfId="15733"/>
    <cellStyle name="Vírgula 4 2 2 7" xfId="6317"/>
    <cellStyle name="Vírgula 4 2 2 7 2" xfId="9829"/>
    <cellStyle name="Vírgula 4 2 2 7 2 2" xfId="32810"/>
    <cellStyle name="Vírgula 4 2 2 7 2 3" xfId="21638"/>
    <cellStyle name="Vírgula 4 2 2 7 3" xfId="29298"/>
    <cellStyle name="Vírgula 4 2 2 7 4" xfId="13977"/>
    <cellStyle name="Vírgula 4 2 2 8" xfId="5197"/>
    <cellStyle name="Vírgula 4 2 2 8 2" xfId="21001"/>
    <cellStyle name="Vírgula 4 2 2 8 3" xfId="28178"/>
    <cellStyle name="Vírgula 4 2 2 8 4" xfId="12221"/>
    <cellStyle name="Vírgula 4 2 2 9" xfId="3848"/>
    <cellStyle name="Vírgula 4 2 2 9 2" xfId="26829"/>
    <cellStyle name="Vírgula 4 2 2 9 3" xfId="17489"/>
    <cellStyle name="Vírgula 4 2 3" xfId="331"/>
    <cellStyle name="Vírgula 4 2 3 2" xfId="1615"/>
    <cellStyle name="Vírgula 4 2 3 2 2" xfId="3371"/>
    <cellStyle name="Vírgula 4 2 3 2 2 2" xfId="9275"/>
    <cellStyle name="Vírgula 4 2 3 2 2 2 2" xfId="32256"/>
    <cellStyle name="Vírgula 4 2 3 2 2 2 3" xfId="20447"/>
    <cellStyle name="Vírgula 4 2 3 2 2 3" xfId="26352"/>
    <cellStyle name="Vírgula 4 2 3 2 2 4" xfId="16935"/>
    <cellStyle name="Vírgula 4 2 3 2 3" xfId="7519"/>
    <cellStyle name="Vírgula 4 2 3 2 3 2" xfId="11031"/>
    <cellStyle name="Vírgula 4 2 3 2 3 2 2" xfId="34012"/>
    <cellStyle name="Vírgula 4 2 3 2 3 2 3" xfId="22840"/>
    <cellStyle name="Vírgula 4 2 3 2 3 3" xfId="30500"/>
    <cellStyle name="Vírgula 4 2 3 2 3 4" xfId="15179"/>
    <cellStyle name="Vírgula 4 2 3 2 4" xfId="4643"/>
    <cellStyle name="Vírgula 4 2 3 2 4 2" xfId="27624"/>
    <cellStyle name="Vírgula 4 2 3 2 4 3" xfId="18691"/>
    <cellStyle name="Vírgula 4 2 3 2 5" xfId="24596"/>
    <cellStyle name="Vírgula 4 2 3 2 6" xfId="13423"/>
    <cellStyle name="Vírgula 4 2 3 3" xfId="979"/>
    <cellStyle name="Vírgula 4 2 3 3 2" xfId="2735"/>
    <cellStyle name="Vírgula 4 2 3 3 2 2" xfId="8639"/>
    <cellStyle name="Vírgula 4 2 3 3 2 2 2" xfId="31620"/>
    <cellStyle name="Vírgula 4 2 3 3 2 2 3" xfId="19811"/>
    <cellStyle name="Vírgula 4 2 3 3 2 3" xfId="25716"/>
    <cellStyle name="Vírgula 4 2 3 3 2 4" xfId="16299"/>
    <cellStyle name="Vírgula 4 2 3 3 3" xfId="6883"/>
    <cellStyle name="Vírgula 4 2 3 3 3 2" xfId="10395"/>
    <cellStyle name="Vírgula 4 2 3 3 3 2 2" xfId="33376"/>
    <cellStyle name="Vírgula 4 2 3 3 3 2 3" xfId="22204"/>
    <cellStyle name="Vírgula 4 2 3 3 3 3" xfId="29864"/>
    <cellStyle name="Vírgula 4 2 3 3 3 4" xfId="14543"/>
    <cellStyle name="Vírgula 4 2 3 3 4" xfId="5687"/>
    <cellStyle name="Vírgula 4 2 3 3 4 2" xfId="28668"/>
    <cellStyle name="Vírgula 4 2 3 3 4 3" xfId="18055"/>
    <cellStyle name="Vírgula 4 2 3 3 5" xfId="23960"/>
    <cellStyle name="Vírgula 4 2 3 3 6" xfId="12787"/>
    <cellStyle name="Vírgula 4 2 3 4" xfId="2090"/>
    <cellStyle name="Vírgula 4 2 3 4 2" xfId="7994"/>
    <cellStyle name="Vírgula 4 2 3 4 2 2" xfId="30975"/>
    <cellStyle name="Vírgula 4 2 3 4 2 3" xfId="19166"/>
    <cellStyle name="Vírgula 4 2 3 4 3" xfId="25071"/>
    <cellStyle name="Vírgula 4 2 3 4 4" xfId="15654"/>
    <cellStyle name="Vírgula 4 2 3 5" xfId="6238"/>
    <cellStyle name="Vírgula 4 2 3 5 2" xfId="9750"/>
    <cellStyle name="Vírgula 4 2 3 5 2 2" xfId="32731"/>
    <cellStyle name="Vírgula 4 2 3 5 2 3" xfId="21559"/>
    <cellStyle name="Vírgula 4 2 3 5 3" xfId="29219"/>
    <cellStyle name="Vírgula 4 2 3 5 4" xfId="13898"/>
    <cellStyle name="Vírgula 4 2 3 6" xfId="5118"/>
    <cellStyle name="Vírgula 4 2 3 6 2" xfId="20922"/>
    <cellStyle name="Vírgula 4 2 3 6 3" xfId="28099"/>
    <cellStyle name="Vírgula 4 2 3 6 4" xfId="12142"/>
    <cellStyle name="Vírgula 4 2 3 7" xfId="4007"/>
    <cellStyle name="Vírgula 4 2 3 7 2" xfId="26988"/>
    <cellStyle name="Vírgula 4 2 3 7 3" xfId="17410"/>
    <cellStyle name="Vírgula 4 2 3 8" xfId="23315"/>
    <cellStyle name="Vírgula 4 2 3 9" xfId="11667"/>
    <cellStyle name="Vírgula 4 2 4" xfId="487"/>
    <cellStyle name="Vírgula 4 2 4 2" xfId="1770"/>
    <cellStyle name="Vírgula 4 2 4 2 2" xfId="3526"/>
    <cellStyle name="Vírgula 4 2 4 2 2 2" xfId="9430"/>
    <cellStyle name="Vírgula 4 2 4 2 2 2 2" xfId="32411"/>
    <cellStyle name="Vírgula 4 2 4 2 2 2 3" xfId="20602"/>
    <cellStyle name="Vírgula 4 2 4 2 2 3" xfId="26507"/>
    <cellStyle name="Vírgula 4 2 4 2 2 4" xfId="17090"/>
    <cellStyle name="Vírgula 4 2 4 2 3" xfId="7674"/>
    <cellStyle name="Vírgula 4 2 4 2 3 2" xfId="11186"/>
    <cellStyle name="Vírgula 4 2 4 2 3 2 2" xfId="34167"/>
    <cellStyle name="Vírgula 4 2 4 2 3 2 3" xfId="22995"/>
    <cellStyle name="Vírgula 4 2 4 2 3 3" xfId="30655"/>
    <cellStyle name="Vírgula 4 2 4 2 3 4" xfId="15334"/>
    <cellStyle name="Vírgula 4 2 4 2 4" xfId="4798"/>
    <cellStyle name="Vírgula 4 2 4 2 4 2" xfId="27779"/>
    <cellStyle name="Vírgula 4 2 4 2 4 3" xfId="18846"/>
    <cellStyle name="Vírgula 4 2 4 2 5" xfId="24751"/>
    <cellStyle name="Vírgula 4 2 4 2 6" xfId="13578"/>
    <cellStyle name="Vírgula 4 2 4 3" xfId="1134"/>
    <cellStyle name="Vírgula 4 2 4 3 2" xfId="2890"/>
    <cellStyle name="Vírgula 4 2 4 3 2 2" xfId="8794"/>
    <cellStyle name="Vírgula 4 2 4 3 2 2 2" xfId="31775"/>
    <cellStyle name="Vírgula 4 2 4 3 2 2 3" xfId="19966"/>
    <cellStyle name="Vírgula 4 2 4 3 2 3" xfId="25871"/>
    <cellStyle name="Vírgula 4 2 4 3 2 4" xfId="16454"/>
    <cellStyle name="Vírgula 4 2 4 3 3" xfId="7038"/>
    <cellStyle name="Vírgula 4 2 4 3 3 2" xfId="10550"/>
    <cellStyle name="Vírgula 4 2 4 3 3 2 2" xfId="33531"/>
    <cellStyle name="Vírgula 4 2 4 3 3 2 3" xfId="22359"/>
    <cellStyle name="Vírgula 4 2 4 3 3 3" xfId="30019"/>
    <cellStyle name="Vírgula 4 2 4 3 3 4" xfId="14698"/>
    <cellStyle name="Vírgula 4 2 4 3 4" xfId="5842"/>
    <cellStyle name="Vírgula 4 2 4 3 4 2" xfId="28823"/>
    <cellStyle name="Vírgula 4 2 4 3 4 3" xfId="18210"/>
    <cellStyle name="Vírgula 4 2 4 3 5" xfId="24115"/>
    <cellStyle name="Vírgula 4 2 4 3 6" xfId="12942"/>
    <cellStyle name="Vírgula 4 2 4 4" xfId="2245"/>
    <cellStyle name="Vírgula 4 2 4 4 2" xfId="8149"/>
    <cellStyle name="Vírgula 4 2 4 4 2 2" xfId="31130"/>
    <cellStyle name="Vírgula 4 2 4 4 2 3" xfId="19321"/>
    <cellStyle name="Vírgula 4 2 4 4 3" xfId="25226"/>
    <cellStyle name="Vírgula 4 2 4 4 4" xfId="15809"/>
    <cellStyle name="Vírgula 4 2 4 5" xfId="6393"/>
    <cellStyle name="Vírgula 4 2 4 5 2" xfId="9905"/>
    <cellStyle name="Vírgula 4 2 4 5 2 2" xfId="32886"/>
    <cellStyle name="Vírgula 4 2 4 5 2 3" xfId="21714"/>
    <cellStyle name="Vírgula 4 2 4 5 3" xfId="29374"/>
    <cellStyle name="Vírgula 4 2 4 5 4" xfId="14053"/>
    <cellStyle name="Vírgula 4 2 4 6" xfId="5273"/>
    <cellStyle name="Vírgula 4 2 4 6 2" xfId="21077"/>
    <cellStyle name="Vírgula 4 2 4 6 3" xfId="28254"/>
    <cellStyle name="Vírgula 4 2 4 6 4" xfId="12297"/>
    <cellStyle name="Vírgula 4 2 4 7" xfId="4162"/>
    <cellStyle name="Vírgula 4 2 4 7 2" xfId="27143"/>
    <cellStyle name="Vírgula 4 2 4 7 3" xfId="17565"/>
    <cellStyle name="Vírgula 4 2 4 8" xfId="23470"/>
    <cellStyle name="Vírgula 4 2 4 9" xfId="11822"/>
    <cellStyle name="Vírgula 4 2 5" xfId="905"/>
    <cellStyle name="Vírgula 4 2 5 2" xfId="1541"/>
    <cellStyle name="Vírgula 4 2 5 2 2" xfId="3297"/>
    <cellStyle name="Vírgula 4 2 5 2 2 2" xfId="9201"/>
    <cellStyle name="Vírgula 4 2 5 2 2 2 2" xfId="32182"/>
    <cellStyle name="Vírgula 4 2 5 2 2 2 3" xfId="20373"/>
    <cellStyle name="Vírgula 4 2 5 2 2 3" xfId="26278"/>
    <cellStyle name="Vírgula 4 2 5 2 2 4" xfId="16861"/>
    <cellStyle name="Vírgula 4 2 5 2 3" xfId="7445"/>
    <cellStyle name="Vírgula 4 2 5 2 3 2" xfId="10957"/>
    <cellStyle name="Vírgula 4 2 5 2 3 2 2" xfId="33938"/>
    <cellStyle name="Vírgula 4 2 5 2 3 2 3" xfId="22766"/>
    <cellStyle name="Vírgula 4 2 5 2 3 3" xfId="30426"/>
    <cellStyle name="Vírgula 4 2 5 2 3 4" xfId="15105"/>
    <cellStyle name="Vírgula 4 2 5 2 4" xfId="4569"/>
    <cellStyle name="Vírgula 4 2 5 2 4 2" xfId="27550"/>
    <cellStyle name="Vírgula 4 2 5 2 4 3" xfId="18617"/>
    <cellStyle name="Vírgula 4 2 5 2 5" xfId="24522"/>
    <cellStyle name="Vírgula 4 2 5 2 6" xfId="13349"/>
    <cellStyle name="Vírgula 4 2 5 3" xfId="2661"/>
    <cellStyle name="Vírgula 4 2 5 3 2" xfId="8565"/>
    <cellStyle name="Vírgula 4 2 5 3 2 2" xfId="31546"/>
    <cellStyle name="Vírgula 4 2 5 3 2 3" xfId="19737"/>
    <cellStyle name="Vírgula 4 2 5 3 3" xfId="25642"/>
    <cellStyle name="Vírgula 4 2 5 3 4" xfId="16225"/>
    <cellStyle name="Vírgula 4 2 5 4" xfId="6809"/>
    <cellStyle name="Vírgula 4 2 5 4 2" xfId="10321"/>
    <cellStyle name="Vírgula 4 2 5 4 2 2" xfId="33302"/>
    <cellStyle name="Vírgula 4 2 5 4 2 3" xfId="22130"/>
    <cellStyle name="Vírgula 4 2 5 4 3" xfId="29790"/>
    <cellStyle name="Vírgula 4 2 5 4 4" xfId="14469"/>
    <cellStyle name="Vírgula 4 2 5 5" xfId="5613"/>
    <cellStyle name="Vírgula 4 2 5 5 2" xfId="21247"/>
    <cellStyle name="Vírgula 4 2 5 5 3" xfId="28594"/>
    <cellStyle name="Vírgula 4 2 5 5 4" xfId="12713"/>
    <cellStyle name="Vírgula 4 2 5 6" xfId="3933"/>
    <cellStyle name="Vírgula 4 2 5 6 2" xfId="26914"/>
    <cellStyle name="Vírgula 4 2 5 6 3" xfId="17981"/>
    <cellStyle name="Vírgula 4 2 5 7" xfId="23886"/>
    <cellStyle name="Vírgula 4 2 5 8" xfId="11593"/>
    <cellStyle name="Vírgula 4 2 6" xfId="1295"/>
    <cellStyle name="Vírgula 4 2 6 2" xfId="1931"/>
    <cellStyle name="Vírgula 4 2 6 2 2" xfId="3687"/>
    <cellStyle name="Vírgula 4 2 6 2 2 2" xfId="9591"/>
    <cellStyle name="Vírgula 4 2 6 2 2 2 2" xfId="32572"/>
    <cellStyle name="Vírgula 4 2 6 2 2 2 3" xfId="20763"/>
    <cellStyle name="Vírgula 4 2 6 2 2 3" xfId="26668"/>
    <cellStyle name="Vírgula 4 2 6 2 2 4" xfId="17251"/>
    <cellStyle name="Vírgula 4 2 6 2 3" xfId="7835"/>
    <cellStyle name="Vírgula 4 2 6 2 3 2" xfId="11347"/>
    <cellStyle name="Vírgula 4 2 6 2 3 2 2" xfId="34328"/>
    <cellStyle name="Vírgula 4 2 6 2 3 2 3" xfId="23156"/>
    <cellStyle name="Vírgula 4 2 6 2 3 3" xfId="30816"/>
    <cellStyle name="Vírgula 4 2 6 2 3 4" xfId="15495"/>
    <cellStyle name="Vírgula 4 2 6 2 4" xfId="4959"/>
    <cellStyle name="Vírgula 4 2 6 2 4 2" xfId="27940"/>
    <cellStyle name="Vírgula 4 2 6 2 4 3" xfId="19007"/>
    <cellStyle name="Vírgula 4 2 6 2 5" xfId="24912"/>
    <cellStyle name="Vírgula 4 2 6 2 6" xfId="13739"/>
    <cellStyle name="Vírgula 4 2 6 3" xfId="3051"/>
    <cellStyle name="Vírgula 4 2 6 3 2" xfId="8955"/>
    <cellStyle name="Vírgula 4 2 6 3 2 2" xfId="31936"/>
    <cellStyle name="Vírgula 4 2 6 3 2 3" xfId="20127"/>
    <cellStyle name="Vírgula 4 2 6 3 3" xfId="26032"/>
    <cellStyle name="Vírgula 4 2 6 3 4" xfId="16615"/>
    <cellStyle name="Vírgula 4 2 6 4" xfId="7199"/>
    <cellStyle name="Vírgula 4 2 6 4 2" xfId="10711"/>
    <cellStyle name="Vírgula 4 2 6 4 2 2" xfId="33692"/>
    <cellStyle name="Vírgula 4 2 6 4 2 3" xfId="22520"/>
    <cellStyle name="Vírgula 4 2 6 4 3" xfId="30180"/>
    <cellStyle name="Vírgula 4 2 6 4 4" xfId="14859"/>
    <cellStyle name="Vírgula 4 2 6 5" xfId="6003"/>
    <cellStyle name="Vírgula 4 2 6 5 2" xfId="21400"/>
    <cellStyle name="Vírgula 4 2 6 5 3" xfId="28984"/>
    <cellStyle name="Vírgula 4 2 6 5 4" xfId="13103"/>
    <cellStyle name="Vírgula 4 2 6 6" xfId="4323"/>
    <cellStyle name="Vírgula 4 2 6 6 2" xfId="27304"/>
    <cellStyle name="Vírgula 4 2 6 6 3" xfId="18371"/>
    <cellStyle name="Vírgula 4 2 6 7" xfId="24276"/>
    <cellStyle name="Vírgula 4 2 6 8" xfId="11983"/>
    <cellStyle name="Vírgula 4 2 7" xfId="735"/>
    <cellStyle name="Vírgula 4 2 7 2" xfId="2491"/>
    <cellStyle name="Vírgula 4 2 7 2 2" xfId="8395"/>
    <cellStyle name="Vírgula 4 2 7 2 2 2" xfId="31376"/>
    <cellStyle name="Vírgula 4 2 7 2 2 3" xfId="19567"/>
    <cellStyle name="Vírgula 4 2 7 2 3" xfId="25472"/>
    <cellStyle name="Vírgula 4 2 7 2 4" xfId="16055"/>
    <cellStyle name="Vírgula 4 2 7 3" xfId="6639"/>
    <cellStyle name="Vírgula 4 2 7 3 2" xfId="10151"/>
    <cellStyle name="Vírgula 4 2 7 3 2 2" xfId="33132"/>
    <cellStyle name="Vírgula 4 2 7 3 2 3" xfId="21960"/>
    <cellStyle name="Vírgula 4 2 7 3 3" xfId="29620"/>
    <cellStyle name="Vírgula 4 2 7 3 4" xfId="14299"/>
    <cellStyle name="Vírgula 4 2 7 4" xfId="4399"/>
    <cellStyle name="Vírgula 4 2 7 4 2" xfId="27380"/>
    <cellStyle name="Vírgula 4 2 7 4 3" xfId="17811"/>
    <cellStyle name="Vírgula 4 2 7 5" xfId="23716"/>
    <cellStyle name="Vírgula 4 2 7 6" xfId="12543"/>
    <cellStyle name="Vírgula 4 2 8" xfId="1371"/>
    <cellStyle name="Vírgula 4 2 8 2" xfId="3127"/>
    <cellStyle name="Vírgula 4 2 8 2 2" xfId="9031"/>
    <cellStyle name="Vírgula 4 2 8 2 2 2" xfId="32012"/>
    <cellStyle name="Vírgula 4 2 8 2 2 3" xfId="20203"/>
    <cellStyle name="Vírgula 4 2 8 2 3" xfId="26108"/>
    <cellStyle name="Vírgula 4 2 8 2 4" xfId="16691"/>
    <cellStyle name="Vírgula 4 2 8 3" xfId="7275"/>
    <cellStyle name="Vírgula 4 2 8 3 2" xfId="10787"/>
    <cellStyle name="Vírgula 4 2 8 3 2 2" xfId="33768"/>
    <cellStyle name="Vírgula 4 2 8 3 2 3" xfId="22596"/>
    <cellStyle name="Vírgula 4 2 8 3 3" xfId="30256"/>
    <cellStyle name="Vírgula 4 2 8 3 4" xfId="14935"/>
    <cellStyle name="Vírgula 4 2 8 4" xfId="6079"/>
    <cellStyle name="Vírgula 4 2 8 4 2" xfId="29060"/>
    <cellStyle name="Vírgula 4 2 8 4 3" xfId="18447"/>
    <cellStyle name="Vírgula 4 2 8 5" xfId="24352"/>
    <cellStyle name="Vírgula 4 2 8 6" xfId="13179"/>
    <cellStyle name="Vírgula 4 2 9" xfId="658"/>
    <cellStyle name="Vírgula 4 2 9 2" xfId="2415"/>
    <cellStyle name="Vírgula 4 2 9 2 2" xfId="8319"/>
    <cellStyle name="Vírgula 4 2 9 2 2 2" xfId="31300"/>
    <cellStyle name="Vírgula 4 2 9 2 2 3" xfId="19491"/>
    <cellStyle name="Vírgula 4 2 9 2 3" xfId="25396"/>
    <cellStyle name="Vírgula 4 2 9 2 4" xfId="15979"/>
    <cellStyle name="Vírgula 4 2 9 3" xfId="6563"/>
    <cellStyle name="Vírgula 4 2 9 3 2" xfId="10075"/>
    <cellStyle name="Vírgula 4 2 9 3 2 2" xfId="33056"/>
    <cellStyle name="Vírgula 4 2 9 3 2 3" xfId="21884"/>
    <cellStyle name="Vírgula 4 2 9 3 3" xfId="29544"/>
    <cellStyle name="Vírgula 4 2 9 3 4" xfId="14223"/>
    <cellStyle name="Vírgula 4 2 9 4" xfId="5443"/>
    <cellStyle name="Vírgula 4 2 9 4 2" xfId="28424"/>
    <cellStyle name="Vírgula 4 2 9 4 3" xfId="17735"/>
    <cellStyle name="Vírgula 4 2 9 5" xfId="23640"/>
    <cellStyle name="Vírgula 4 2 9 6" xfId="12467"/>
    <cellStyle name="Vírgula 4 3" xfId="31"/>
    <cellStyle name="Vírgula 4 3 10" xfId="3841"/>
    <cellStyle name="Vírgula 4 3 10 2" xfId="26822"/>
    <cellStyle name="Vírgula 4 3 10 3" xfId="17329"/>
    <cellStyle name="Vírgula 4 3 11" xfId="23234"/>
    <cellStyle name="Vírgula 4 3 12" xfId="11501"/>
    <cellStyle name="Vírgula 4 3 2" xfId="403"/>
    <cellStyle name="Vírgula 4 3 2 2" xfId="1687"/>
    <cellStyle name="Vírgula 4 3 2 2 2" xfId="3443"/>
    <cellStyle name="Vírgula 4 3 2 2 2 2" xfId="9347"/>
    <cellStyle name="Vírgula 4 3 2 2 2 2 2" xfId="32328"/>
    <cellStyle name="Vírgula 4 3 2 2 2 2 3" xfId="20519"/>
    <cellStyle name="Vírgula 4 3 2 2 2 3" xfId="26424"/>
    <cellStyle name="Vírgula 4 3 2 2 2 4" xfId="17007"/>
    <cellStyle name="Vírgula 4 3 2 2 3" xfId="7591"/>
    <cellStyle name="Vírgula 4 3 2 2 3 2" xfId="11103"/>
    <cellStyle name="Vírgula 4 3 2 2 3 2 2" xfId="34084"/>
    <cellStyle name="Vírgula 4 3 2 2 3 2 3" xfId="22912"/>
    <cellStyle name="Vírgula 4 3 2 2 3 3" xfId="30572"/>
    <cellStyle name="Vírgula 4 3 2 2 3 4" xfId="15251"/>
    <cellStyle name="Vírgula 4 3 2 2 4" xfId="4715"/>
    <cellStyle name="Vírgula 4 3 2 2 4 2" xfId="27696"/>
    <cellStyle name="Vírgula 4 3 2 2 4 3" xfId="18763"/>
    <cellStyle name="Vírgula 4 3 2 2 5" xfId="24668"/>
    <cellStyle name="Vírgula 4 3 2 2 6" xfId="13495"/>
    <cellStyle name="Vírgula 4 3 2 3" xfId="1051"/>
    <cellStyle name="Vírgula 4 3 2 3 2" xfId="2807"/>
    <cellStyle name="Vírgula 4 3 2 3 2 2" xfId="8711"/>
    <cellStyle name="Vírgula 4 3 2 3 2 2 2" xfId="31692"/>
    <cellStyle name="Vírgula 4 3 2 3 2 2 3" xfId="19883"/>
    <cellStyle name="Vírgula 4 3 2 3 2 3" xfId="25788"/>
    <cellStyle name="Vírgula 4 3 2 3 2 4" xfId="16371"/>
    <cellStyle name="Vírgula 4 3 2 3 3" xfId="6955"/>
    <cellStyle name="Vírgula 4 3 2 3 3 2" xfId="10467"/>
    <cellStyle name="Vírgula 4 3 2 3 3 2 2" xfId="33448"/>
    <cellStyle name="Vírgula 4 3 2 3 3 2 3" xfId="22276"/>
    <cellStyle name="Vírgula 4 3 2 3 3 3" xfId="29936"/>
    <cellStyle name="Vírgula 4 3 2 3 3 4" xfId="14615"/>
    <cellStyle name="Vírgula 4 3 2 3 4" xfId="5759"/>
    <cellStyle name="Vírgula 4 3 2 3 4 2" xfId="28740"/>
    <cellStyle name="Vírgula 4 3 2 3 4 3" xfId="18127"/>
    <cellStyle name="Vírgula 4 3 2 3 5" xfId="24032"/>
    <cellStyle name="Vírgula 4 3 2 3 6" xfId="12859"/>
    <cellStyle name="Vírgula 4 3 2 4" xfId="2162"/>
    <cellStyle name="Vírgula 4 3 2 4 2" xfId="8066"/>
    <cellStyle name="Vírgula 4 3 2 4 2 2" xfId="31047"/>
    <cellStyle name="Vírgula 4 3 2 4 2 3" xfId="19238"/>
    <cellStyle name="Vírgula 4 3 2 4 3" xfId="25143"/>
    <cellStyle name="Vírgula 4 3 2 4 4" xfId="15726"/>
    <cellStyle name="Vírgula 4 3 2 5" xfId="6310"/>
    <cellStyle name="Vírgula 4 3 2 5 2" xfId="9822"/>
    <cellStyle name="Vírgula 4 3 2 5 2 2" xfId="32803"/>
    <cellStyle name="Vírgula 4 3 2 5 2 3" xfId="21631"/>
    <cellStyle name="Vírgula 4 3 2 5 3" xfId="29291"/>
    <cellStyle name="Vírgula 4 3 2 5 4" xfId="13970"/>
    <cellStyle name="Vírgula 4 3 2 6" xfId="5190"/>
    <cellStyle name="Vírgula 4 3 2 6 2" xfId="20994"/>
    <cellStyle name="Vírgula 4 3 2 6 3" xfId="28171"/>
    <cellStyle name="Vírgula 4 3 2 6 4" xfId="12214"/>
    <cellStyle name="Vírgula 4 3 2 7" xfId="4079"/>
    <cellStyle name="Vírgula 4 3 2 7 2" xfId="27060"/>
    <cellStyle name="Vírgula 4 3 2 7 3" xfId="17482"/>
    <cellStyle name="Vírgula 4 3 2 8" xfId="23387"/>
    <cellStyle name="Vírgula 4 3 2 9" xfId="11739"/>
    <cellStyle name="Vírgula 4 3 3" xfId="565"/>
    <cellStyle name="Vírgula 4 3 3 2" xfId="1848"/>
    <cellStyle name="Vírgula 4 3 3 2 2" xfId="3604"/>
    <cellStyle name="Vírgula 4 3 3 2 2 2" xfId="9508"/>
    <cellStyle name="Vírgula 4 3 3 2 2 2 2" xfId="32489"/>
    <cellStyle name="Vírgula 4 3 3 2 2 2 3" xfId="20680"/>
    <cellStyle name="Vírgula 4 3 3 2 2 3" xfId="26585"/>
    <cellStyle name="Vírgula 4 3 3 2 2 4" xfId="17168"/>
    <cellStyle name="Vírgula 4 3 3 2 3" xfId="7752"/>
    <cellStyle name="Vírgula 4 3 3 2 3 2" xfId="11264"/>
    <cellStyle name="Vírgula 4 3 3 2 3 2 2" xfId="34245"/>
    <cellStyle name="Vírgula 4 3 3 2 3 2 3" xfId="23073"/>
    <cellStyle name="Vírgula 4 3 3 2 3 3" xfId="30733"/>
    <cellStyle name="Vírgula 4 3 3 2 3 4" xfId="15412"/>
    <cellStyle name="Vírgula 4 3 3 2 4" xfId="4876"/>
    <cellStyle name="Vírgula 4 3 3 2 4 2" xfId="27857"/>
    <cellStyle name="Vírgula 4 3 3 2 4 3" xfId="18924"/>
    <cellStyle name="Vírgula 4 3 3 2 5" xfId="24829"/>
    <cellStyle name="Vírgula 4 3 3 2 6" xfId="13656"/>
    <cellStyle name="Vírgula 4 3 3 3" xfId="1212"/>
    <cellStyle name="Vírgula 4 3 3 3 2" xfId="2968"/>
    <cellStyle name="Vírgula 4 3 3 3 2 2" xfId="8872"/>
    <cellStyle name="Vírgula 4 3 3 3 2 2 2" xfId="31853"/>
    <cellStyle name="Vírgula 4 3 3 3 2 2 3" xfId="20044"/>
    <cellStyle name="Vírgula 4 3 3 3 2 3" xfId="25949"/>
    <cellStyle name="Vírgula 4 3 3 3 2 4" xfId="16532"/>
    <cellStyle name="Vírgula 4 3 3 3 3" xfId="7116"/>
    <cellStyle name="Vírgula 4 3 3 3 3 2" xfId="10628"/>
    <cellStyle name="Vírgula 4 3 3 3 3 2 2" xfId="33609"/>
    <cellStyle name="Vírgula 4 3 3 3 3 2 3" xfId="22437"/>
    <cellStyle name="Vírgula 4 3 3 3 3 3" xfId="30097"/>
    <cellStyle name="Vírgula 4 3 3 3 3 4" xfId="14776"/>
    <cellStyle name="Vírgula 4 3 3 3 4" xfId="5920"/>
    <cellStyle name="Vírgula 4 3 3 3 4 2" xfId="28901"/>
    <cellStyle name="Vírgula 4 3 3 3 4 3" xfId="18288"/>
    <cellStyle name="Vírgula 4 3 3 3 5" xfId="24193"/>
    <cellStyle name="Vírgula 4 3 3 3 6" xfId="13020"/>
    <cellStyle name="Vírgula 4 3 3 4" xfId="2323"/>
    <cellStyle name="Vírgula 4 3 3 4 2" xfId="8227"/>
    <cellStyle name="Vírgula 4 3 3 4 2 2" xfId="31208"/>
    <cellStyle name="Vírgula 4 3 3 4 2 3" xfId="19399"/>
    <cellStyle name="Vírgula 4 3 3 4 3" xfId="25304"/>
    <cellStyle name="Vírgula 4 3 3 4 4" xfId="15887"/>
    <cellStyle name="Vírgula 4 3 3 5" xfId="6471"/>
    <cellStyle name="Vírgula 4 3 3 5 2" xfId="9983"/>
    <cellStyle name="Vírgula 4 3 3 5 2 2" xfId="32964"/>
    <cellStyle name="Vírgula 4 3 3 5 2 3" xfId="21792"/>
    <cellStyle name="Vírgula 4 3 3 5 3" xfId="29452"/>
    <cellStyle name="Vírgula 4 3 3 5 4" xfId="14131"/>
    <cellStyle name="Vírgula 4 3 3 6" xfId="5351"/>
    <cellStyle name="Vírgula 4 3 3 6 2" xfId="21155"/>
    <cellStyle name="Vírgula 4 3 3 6 3" xfId="28332"/>
    <cellStyle name="Vírgula 4 3 3 6 4" xfId="12375"/>
    <cellStyle name="Vírgula 4 3 3 7" xfId="4240"/>
    <cellStyle name="Vírgula 4 3 3 7 2" xfId="27221"/>
    <cellStyle name="Vírgula 4 3 3 7 3" xfId="17643"/>
    <cellStyle name="Vírgula 4 3 3 8" xfId="23548"/>
    <cellStyle name="Vírgula 4 3 3 9" xfId="11900"/>
    <cellStyle name="Vírgula 4 3 4" xfId="898"/>
    <cellStyle name="Vírgula 4 3 4 2" xfId="1534"/>
    <cellStyle name="Vírgula 4 3 4 2 2" xfId="3290"/>
    <cellStyle name="Vírgula 4 3 4 2 2 2" xfId="9194"/>
    <cellStyle name="Vírgula 4 3 4 2 2 2 2" xfId="32175"/>
    <cellStyle name="Vírgula 4 3 4 2 2 2 3" xfId="20366"/>
    <cellStyle name="Vírgula 4 3 4 2 2 3" xfId="26271"/>
    <cellStyle name="Vírgula 4 3 4 2 2 4" xfId="16854"/>
    <cellStyle name="Vírgula 4 3 4 2 3" xfId="7438"/>
    <cellStyle name="Vírgula 4 3 4 2 3 2" xfId="10950"/>
    <cellStyle name="Vírgula 4 3 4 2 3 2 2" xfId="33931"/>
    <cellStyle name="Vírgula 4 3 4 2 3 2 3" xfId="22759"/>
    <cellStyle name="Vírgula 4 3 4 2 3 3" xfId="30419"/>
    <cellStyle name="Vírgula 4 3 4 2 3 4" xfId="15098"/>
    <cellStyle name="Vírgula 4 3 4 2 4" xfId="4562"/>
    <cellStyle name="Vírgula 4 3 4 2 4 2" xfId="27543"/>
    <cellStyle name="Vírgula 4 3 4 2 4 3" xfId="18610"/>
    <cellStyle name="Vírgula 4 3 4 2 5" xfId="24515"/>
    <cellStyle name="Vírgula 4 3 4 2 6" xfId="13342"/>
    <cellStyle name="Vírgula 4 3 4 3" xfId="2654"/>
    <cellStyle name="Vírgula 4 3 4 3 2" xfId="8558"/>
    <cellStyle name="Vírgula 4 3 4 3 2 2" xfId="31539"/>
    <cellStyle name="Vírgula 4 3 4 3 2 3" xfId="19730"/>
    <cellStyle name="Vírgula 4 3 4 3 3" xfId="25635"/>
    <cellStyle name="Vírgula 4 3 4 3 4" xfId="16218"/>
    <cellStyle name="Vírgula 4 3 4 4" xfId="6802"/>
    <cellStyle name="Vírgula 4 3 4 4 2" xfId="10314"/>
    <cellStyle name="Vírgula 4 3 4 4 2 2" xfId="33295"/>
    <cellStyle name="Vírgula 4 3 4 4 2 3" xfId="22123"/>
    <cellStyle name="Vírgula 4 3 4 4 3" xfId="29783"/>
    <cellStyle name="Vírgula 4 3 4 4 4" xfId="14462"/>
    <cellStyle name="Vírgula 4 3 4 5" xfId="5606"/>
    <cellStyle name="Vírgula 4 3 4 5 2" xfId="21240"/>
    <cellStyle name="Vírgula 4 3 4 5 3" xfId="28587"/>
    <cellStyle name="Vírgula 4 3 4 5 4" xfId="12706"/>
    <cellStyle name="Vírgula 4 3 4 6" xfId="3926"/>
    <cellStyle name="Vírgula 4 3 4 6 2" xfId="26907"/>
    <cellStyle name="Vírgula 4 3 4 6 3" xfId="17974"/>
    <cellStyle name="Vírgula 4 3 4 7" xfId="23879"/>
    <cellStyle name="Vírgula 4 3 4 8" xfId="11586"/>
    <cellStyle name="Vírgula 4 3 5" xfId="1449"/>
    <cellStyle name="Vírgula 4 3 5 2" xfId="3205"/>
    <cellStyle name="Vírgula 4 3 5 2 2" xfId="9109"/>
    <cellStyle name="Vírgula 4 3 5 2 2 2" xfId="32090"/>
    <cellStyle name="Vírgula 4 3 5 2 2 3" xfId="20281"/>
    <cellStyle name="Vírgula 4 3 5 2 3" xfId="26186"/>
    <cellStyle name="Vírgula 4 3 5 2 4" xfId="16769"/>
    <cellStyle name="Vírgula 4 3 5 3" xfId="7353"/>
    <cellStyle name="Vírgula 4 3 5 3 2" xfId="10865"/>
    <cellStyle name="Vírgula 4 3 5 3 2 2" xfId="33846"/>
    <cellStyle name="Vírgula 4 3 5 3 2 3" xfId="22674"/>
    <cellStyle name="Vírgula 4 3 5 3 3" xfId="30334"/>
    <cellStyle name="Vírgula 4 3 5 3 4" xfId="15013"/>
    <cellStyle name="Vírgula 4 3 5 4" xfId="4477"/>
    <cellStyle name="Vírgula 4 3 5 4 2" xfId="27458"/>
    <cellStyle name="Vírgula 4 3 5 4 3" xfId="18525"/>
    <cellStyle name="Vírgula 4 3 5 5" xfId="24430"/>
    <cellStyle name="Vírgula 4 3 5 6" xfId="13257"/>
    <cellStyle name="Vírgula 4 3 6" xfId="813"/>
    <cellStyle name="Vírgula 4 3 6 2" xfId="2569"/>
    <cellStyle name="Vírgula 4 3 6 2 2" xfId="8473"/>
    <cellStyle name="Vírgula 4 3 6 2 2 2" xfId="31454"/>
    <cellStyle name="Vírgula 4 3 6 2 2 3" xfId="19645"/>
    <cellStyle name="Vírgula 4 3 6 2 3" xfId="25550"/>
    <cellStyle name="Vírgula 4 3 6 2 4" xfId="16133"/>
    <cellStyle name="Vírgula 4 3 6 3" xfId="6717"/>
    <cellStyle name="Vírgula 4 3 6 3 2" xfId="10229"/>
    <cellStyle name="Vírgula 4 3 6 3 2 2" xfId="33210"/>
    <cellStyle name="Vírgula 4 3 6 3 2 3" xfId="22038"/>
    <cellStyle name="Vírgula 4 3 6 3 3" xfId="29698"/>
    <cellStyle name="Vírgula 4 3 6 3 4" xfId="14377"/>
    <cellStyle name="Vírgula 4 3 6 4" xfId="5521"/>
    <cellStyle name="Vírgula 4 3 6 4 2" xfId="28502"/>
    <cellStyle name="Vírgula 4 3 6 4 3" xfId="17889"/>
    <cellStyle name="Vírgula 4 3 6 5" xfId="23794"/>
    <cellStyle name="Vírgula 4 3 6 6" xfId="12621"/>
    <cellStyle name="Vírgula 4 3 7" xfId="2009"/>
    <cellStyle name="Vírgula 4 3 7 2" xfId="7913"/>
    <cellStyle name="Vírgula 4 3 7 2 2" xfId="30894"/>
    <cellStyle name="Vírgula 4 3 7 2 3" xfId="19085"/>
    <cellStyle name="Vírgula 4 3 7 3" xfId="24990"/>
    <cellStyle name="Vírgula 4 3 7 4" xfId="15573"/>
    <cellStyle name="Vírgula 4 3 8" xfId="6157"/>
    <cellStyle name="Vírgula 4 3 8 2" xfId="9669"/>
    <cellStyle name="Vírgula 4 3 8 2 2" xfId="32650"/>
    <cellStyle name="Vírgula 4 3 8 2 3" xfId="21478"/>
    <cellStyle name="Vírgula 4 3 8 3" xfId="29138"/>
    <cellStyle name="Vírgula 4 3 8 4" xfId="13817"/>
    <cellStyle name="Vírgula 4 3 9" xfId="5037"/>
    <cellStyle name="Vírgula 4 3 9 2" xfId="20841"/>
    <cellStyle name="Vírgula 4 3 9 3" xfId="28018"/>
    <cellStyle name="Vírgula 4 3 9 4" xfId="12061"/>
    <cellStyle name="Vírgula 4 4" xfId="650"/>
    <cellStyle name="Vírgula 4 4 2" xfId="2408"/>
    <cellStyle name="Vírgula 4 4 2 2" xfId="8312"/>
    <cellStyle name="Vírgula 4 4 2 2 2" xfId="31293"/>
    <cellStyle name="Vírgula 4 4 2 2 3" xfId="19484"/>
    <cellStyle name="Vírgula 4 4 2 3" xfId="25389"/>
    <cellStyle name="Vírgula 4 4 2 4" xfId="15972"/>
    <cellStyle name="Vírgula 4 4 3" xfId="6556"/>
    <cellStyle name="Vírgula 4 4 3 2" xfId="10068"/>
    <cellStyle name="Vírgula 4 4 3 2 2" xfId="33049"/>
    <cellStyle name="Vírgula 4 4 3 2 3" xfId="21877"/>
    <cellStyle name="Vírgula 4 4 3 3" xfId="29537"/>
    <cellStyle name="Vírgula 4 4 3 4" xfId="14216"/>
    <cellStyle name="Vírgula 4 4 4" xfId="5436"/>
    <cellStyle name="Vírgula 4 4 4 2" xfId="28417"/>
    <cellStyle name="Vírgula 4 4 4 3" xfId="17728"/>
    <cellStyle name="Vírgula 4 4 5" xfId="23633"/>
    <cellStyle name="Vírgula 4 4 6" xfId="12460"/>
    <cellStyle name="Vírgula 5" xfId="300"/>
    <cellStyle name="Vírgula 5 10" xfId="2059"/>
    <cellStyle name="Vírgula 5 10 2" xfId="7963"/>
    <cellStyle name="Vírgula 5 10 2 2" xfId="30944"/>
    <cellStyle name="Vírgula 5 10 2 3" xfId="19135"/>
    <cellStyle name="Vírgula 5 10 3" xfId="25040"/>
    <cellStyle name="Vírgula 5 10 4" xfId="15623"/>
    <cellStyle name="Vírgula 5 11" xfId="6207"/>
    <cellStyle name="Vírgula 5 11 2" xfId="9719"/>
    <cellStyle name="Vírgula 5 11 2 2" xfId="32700"/>
    <cellStyle name="Vírgula 5 11 2 3" xfId="21528"/>
    <cellStyle name="Vírgula 5 11 3" xfId="29188"/>
    <cellStyle name="Vírgula 5 11 4" xfId="13867"/>
    <cellStyle name="Vírgula 5 12" xfId="5087"/>
    <cellStyle name="Vírgula 5 12 2" xfId="20891"/>
    <cellStyle name="Vírgula 5 12 3" xfId="28068"/>
    <cellStyle name="Vírgula 5 12 4" xfId="12111"/>
    <cellStyle name="Vírgula 5 13" xfId="3806"/>
    <cellStyle name="Vírgula 5 13 2" xfId="26787"/>
    <cellStyle name="Vírgula 5 13 3" xfId="17379"/>
    <cellStyle name="Vírgula 5 14" xfId="23284"/>
    <cellStyle name="Vírgula 5 15" xfId="11466"/>
    <cellStyle name="Vírgula 5 2" xfId="454"/>
    <cellStyle name="Vírgula 5 2 10" xfId="23437"/>
    <cellStyle name="Vírgula 5 2 11" xfId="11551"/>
    <cellStyle name="Vírgula 5 2 2" xfId="615"/>
    <cellStyle name="Vírgula 5 2 2 2" xfId="1898"/>
    <cellStyle name="Vírgula 5 2 2 2 2" xfId="3654"/>
    <cellStyle name="Vírgula 5 2 2 2 2 2" xfId="9558"/>
    <cellStyle name="Vírgula 5 2 2 2 2 2 2" xfId="32539"/>
    <cellStyle name="Vírgula 5 2 2 2 2 2 3" xfId="20730"/>
    <cellStyle name="Vírgula 5 2 2 2 2 3" xfId="26635"/>
    <cellStyle name="Vírgula 5 2 2 2 2 4" xfId="17218"/>
    <cellStyle name="Vírgula 5 2 2 2 3" xfId="7802"/>
    <cellStyle name="Vírgula 5 2 2 2 3 2" xfId="11314"/>
    <cellStyle name="Vírgula 5 2 2 2 3 2 2" xfId="34295"/>
    <cellStyle name="Vírgula 5 2 2 2 3 2 3" xfId="23123"/>
    <cellStyle name="Vírgula 5 2 2 2 3 3" xfId="30783"/>
    <cellStyle name="Vírgula 5 2 2 2 3 4" xfId="15462"/>
    <cellStyle name="Vírgula 5 2 2 2 4" xfId="4926"/>
    <cellStyle name="Vírgula 5 2 2 2 4 2" xfId="27907"/>
    <cellStyle name="Vírgula 5 2 2 2 4 3" xfId="18974"/>
    <cellStyle name="Vírgula 5 2 2 2 5" xfId="24879"/>
    <cellStyle name="Vírgula 5 2 2 2 6" xfId="13706"/>
    <cellStyle name="Vírgula 5 2 2 3" xfId="1262"/>
    <cellStyle name="Vírgula 5 2 2 3 2" xfId="3018"/>
    <cellStyle name="Vírgula 5 2 2 3 2 2" xfId="8922"/>
    <cellStyle name="Vírgula 5 2 2 3 2 2 2" xfId="31903"/>
    <cellStyle name="Vírgula 5 2 2 3 2 2 3" xfId="20094"/>
    <cellStyle name="Vírgula 5 2 2 3 2 3" xfId="25999"/>
    <cellStyle name="Vírgula 5 2 2 3 2 4" xfId="16582"/>
    <cellStyle name="Vírgula 5 2 2 3 3" xfId="7166"/>
    <cellStyle name="Vírgula 5 2 2 3 3 2" xfId="10678"/>
    <cellStyle name="Vírgula 5 2 2 3 3 2 2" xfId="33659"/>
    <cellStyle name="Vírgula 5 2 2 3 3 2 3" xfId="22487"/>
    <cellStyle name="Vírgula 5 2 2 3 3 3" xfId="30147"/>
    <cellStyle name="Vírgula 5 2 2 3 3 4" xfId="14826"/>
    <cellStyle name="Vírgula 5 2 2 3 4" xfId="5970"/>
    <cellStyle name="Vírgula 5 2 2 3 4 2" xfId="28951"/>
    <cellStyle name="Vírgula 5 2 2 3 4 3" xfId="18338"/>
    <cellStyle name="Vírgula 5 2 2 3 5" xfId="24243"/>
    <cellStyle name="Vírgula 5 2 2 3 6" xfId="13070"/>
    <cellStyle name="Vírgula 5 2 2 4" xfId="2373"/>
    <cellStyle name="Vírgula 5 2 2 4 2" xfId="8277"/>
    <cellStyle name="Vírgula 5 2 2 4 2 2" xfId="31258"/>
    <cellStyle name="Vírgula 5 2 2 4 2 3" xfId="19449"/>
    <cellStyle name="Vírgula 5 2 2 4 3" xfId="25354"/>
    <cellStyle name="Vírgula 5 2 2 4 4" xfId="15937"/>
    <cellStyle name="Vírgula 5 2 2 5" xfId="6521"/>
    <cellStyle name="Vírgula 5 2 2 5 2" xfId="10033"/>
    <cellStyle name="Vírgula 5 2 2 5 2 2" xfId="33014"/>
    <cellStyle name="Vírgula 5 2 2 5 2 3" xfId="21842"/>
    <cellStyle name="Vírgula 5 2 2 5 3" xfId="29502"/>
    <cellStyle name="Vírgula 5 2 2 5 4" xfId="14181"/>
    <cellStyle name="Vírgula 5 2 2 6" xfId="5401"/>
    <cellStyle name="Vírgula 5 2 2 6 2" xfId="21205"/>
    <cellStyle name="Vírgula 5 2 2 6 3" xfId="28382"/>
    <cellStyle name="Vírgula 5 2 2 6 4" xfId="12425"/>
    <cellStyle name="Vírgula 5 2 2 7" xfId="4290"/>
    <cellStyle name="Vírgula 5 2 2 7 2" xfId="27271"/>
    <cellStyle name="Vírgula 5 2 2 7 3" xfId="17693"/>
    <cellStyle name="Vírgula 5 2 2 8" xfId="23598"/>
    <cellStyle name="Vírgula 5 2 2 9" xfId="11950"/>
    <cellStyle name="Vírgula 5 2 3" xfId="1101"/>
    <cellStyle name="Vírgula 5 2 3 2" xfId="1737"/>
    <cellStyle name="Vírgula 5 2 3 2 2" xfId="3493"/>
    <cellStyle name="Vírgula 5 2 3 2 2 2" xfId="9397"/>
    <cellStyle name="Vírgula 5 2 3 2 2 2 2" xfId="32378"/>
    <cellStyle name="Vírgula 5 2 3 2 2 2 3" xfId="20569"/>
    <cellStyle name="Vírgula 5 2 3 2 2 3" xfId="26474"/>
    <cellStyle name="Vírgula 5 2 3 2 2 4" xfId="17057"/>
    <cellStyle name="Vírgula 5 2 3 2 3" xfId="7641"/>
    <cellStyle name="Vírgula 5 2 3 2 3 2" xfId="11153"/>
    <cellStyle name="Vírgula 5 2 3 2 3 2 2" xfId="34134"/>
    <cellStyle name="Vírgula 5 2 3 2 3 2 3" xfId="22962"/>
    <cellStyle name="Vírgula 5 2 3 2 3 3" xfId="30622"/>
    <cellStyle name="Vírgula 5 2 3 2 3 4" xfId="15301"/>
    <cellStyle name="Vírgula 5 2 3 2 4" xfId="4765"/>
    <cellStyle name="Vírgula 5 2 3 2 4 2" xfId="27746"/>
    <cellStyle name="Vírgula 5 2 3 2 4 3" xfId="18813"/>
    <cellStyle name="Vírgula 5 2 3 2 5" xfId="24718"/>
    <cellStyle name="Vírgula 5 2 3 2 6" xfId="13545"/>
    <cellStyle name="Vírgula 5 2 3 3" xfId="2857"/>
    <cellStyle name="Vírgula 5 2 3 3 2" xfId="8761"/>
    <cellStyle name="Vírgula 5 2 3 3 2 2" xfId="31742"/>
    <cellStyle name="Vírgula 5 2 3 3 2 3" xfId="19933"/>
    <cellStyle name="Vírgula 5 2 3 3 3" xfId="25838"/>
    <cellStyle name="Vírgula 5 2 3 3 4" xfId="16421"/>
    <cellStyle name="Vírgula 5 2 3 4" xfId="7005"/>
    <cellStyle name="Vírgula 5 2 3 4 2" xfId="10517"/>
    <cellStyle name="Vírgula 5 2 3 4 2 2" xfId="33498"/>
    <cellStyle name="Vírgula 5 2 3 4 2 3" xfId="22326"/>
    <cellStyle name="Vírgula 5 2 3 4 3" xfId="29986"/>
    <cellStyle name="Vírgula 5 2 3 4 4" xfId="14665"/>
    <cellStyle name="Vírgula 5 2 3 5" xfId="5809"/>
    <cellStyle name="Vírgula 5 2 3 5 2" xfId="21367"/>
    <cellStyle name="Vírgula 5 2 3 5 3" xfId="28790"/>
    <cellStyle name="Vírgula 5 2 3 5 4" xfId="12909"/>
    <cellStyle name="Vírgula 5 2 3 6" xfId="4129"/>
    <cellStyle name="Vírgula 5 2 3 6 2" xfId="27110"/>
    <cellStyle name="Vírgula 5 2 3 6 3" xfId="18177"/>
    <cellStyle name="Vírgula 5 2 3 7" xfId="24082"/>
    <cellStyle name="Vírgula 5 2 3 8" xfId="11789"/>
    <cellStyle name="Vírgula 5 2 4" xfId="1499"/>
    <cellStyle name="Vírgula 5 2 4 2" xfId="3255"/>
    <cellStyle name="Vírgula 5 2 4 2 2" xfId="9159"/>
    <cellStyle name="Vírgula 5 2 4 2 2 2" xfId="32140"/>
    <cellStyle name="Vírgula 5 2 4 2 2 3" xfId="20331"/>
    <cellStyle name="Vírgula 5 2 4 2 3" xfId="26236"/>
    <cellStyle name="Vírgula 5 2 4 2 4" xfId="16819"/>
    <cellStyle name="Vírgula 5 2 4 3" xfId="7403"/>
    <cellStyle name="Vírgula 5 2 4 3 2" xfId="10915"/>
    <cellStyle name="Vírgula 5 2 4 3 2 2" xfId="33896"/>
    <cellStyle name="Vírgula 5 2 4 3 2 3" xfId="22724"/>
    <cellStyle name="Vírgula 5 2 4 3 3" xfId="30384"/>
    <cellStyle name="Vírgula 5 2 4 3 4" xfId="15063"/>
    <cellStyle name="Vírgula 5 2 4 4" xfId="4527"/>
    <cellStyle name="Vírgula 5 2 4 4 2" xfId="27508"/>
    <cellStyle name="Vírgula 5 2 4 4 3" xfId="18575"/>
    <cellStyle name="Vírgula 5 2 4 5" xfId="24480"/>
    <cellStyle name="Vírgula 5 2 4 6" xfId="13307"/>
    <cellStyle name="Vírgula 5 2 5" xfId="863"/>
    <cellStyle name="Vírgula 5 2 5 2" xfId="2619"/>
    <cellStyle name="Vírgula 5 2 5 2 2" xfId="8523"/>
    <cellStyle name="Vírgula 5 2 5 2 2 2" xfId="31504"/>
    <cellStyle name="Vírgula 5 2 5 2 2 3" xfId="19695"/>
    <cellStyle name="Vírgula 5 2 5 2 3" xfId="25600"/>
    <cellStyle name="Vírgula 5 2 5 2 4" xfId="16183"/>
    <cellStyle name="Vírgula 5 2 5 3" xfId="6767"/>
    <cellStyle name="Vírgula 5 2 5 3 2" xfId="10279"/>
    <cellStyle name="Vírgula 5 2 5 3 2 2" xfId="33260"/>
    <cellStyle name="Vírgula 5 2 5 3 2 3" xfId="22088"/>
    <cellStyle name="Vírgula 5 2 5 3 3" xfId="29748"/>
    <cellStyle name="Vírgula 5 2 5 3 4" xfId="14427"/>
    <cellStyle name="Vírgula 5 2 5 4" xfId="5571"/>
    <cellStyle name="Vírgula 5 2 5 4 2" xfId="28552"/>
    <cellStyle name="Vírgula 5 2 5 4 3" xfId="17939"/>
    <cellStyle name="Vírgula 5 2 5 5" xfId="23844"/>
    <cellStyle name="Vírgula 5 2 5 6" xfId="12671"/>
    <cellStyle name="Vírgula 5 2 6" xfId="2212"/>
    <cellStyle name="Vírgula 5 2 6 2" xfId="8116"/>
    <cellStyle name="Vírgula 5 2 6 2 2" xfId="31097"/>
    <cellStyle name="Vírgula 5 2 6 2 3" xfId="19288"/>
    <cellStyle name="Vírgula 5 2 6 3" xfId="25193"/>
    <cellStyle name="Vírgula 5 2 6 4" xfId="15776"/>
    <cellStyle name="Vírgula 5 2 7" xfId="6360"/>
    <cellStyle name="Vírgula 5 2 7 2" xfId="9872"/>
    <cellStyle name="Vírgula 5 2 7 2 2" xfId="32853"/>
    <cellStyle name="Vírgula 5 2 7 2 3" xfId="21681"/>
    <cellStyle name="Vírgula 5 2 7 3" xfId="29341"/>
    <cellStyle name="Vírgula 5 2 7 4" xfId="14020"/>
    <cellStyle name="Vírgula 5 2 8" xfId="5240"/>
    <cellStyle name="Vírgula 5 2 8 2" xfId="21044"/>
    <cellStyle name="Vírgula 5 2 8 3" xfId="28221"/>
    <cellStyle name="Vírgula 5 2 8 4" xfId="12264"/>
    <cellStyle name="Vírgula 5 2 9" xfId="3891"/>
    <cellStyle name="Vírgula 5 2 9 2" xfId="26872"/>
    <cellStyle name="Vírgula 5 2 9 3" xfId="17532"/>
    <cellStyle name="Vírgula 5 3" xfId="372"/>
    <cellStyle name="Vírgula 5 3 2" xfId="1656"/>
    <cellStyle name="Vírgula 5 3 2 2" xfId="3412"/>
    <cellStyle name="Vírgula 5 3 2 2 2" xfId="9316"/>
    <cellStyle name="Vírgula 5 3 2 2 2 2" xfId="32297"/>
    <cellStyle name="Vírgula 5 3 2 2 2 3" xfId="20488"/>
    <cellStyle name="Vírgula 5 3 2 2 3" xfId="26393"/>
    <cellStyle name="Vírgula 5 3 2 2 4" xfId="16976"/>
    <cellStyle name="Vírgula 5 3 2 3" xfId="7560"/>
    <cellStyle name="Vírgula 5 3 2 3 2" xfId="11072"/>
    <cellStyle name="Vírgula 5 3 2 3 2 2" xfId="34053"/>
    <cellStyle name="Vírgula 5 3 2 3 2 3" xfId="22881"/>
    <cellStyle name="Vírgula 5 3 2 3 3" xfId="30541"/>
    <cellStyle name="Vírgula 5 3 2 3 4" xfId="15220"/>
    <cellStyle name="Vírgula 5 3 2 4" xfId="4684"/>
    <cellStyle name="Vírgula 5 3 2 4 2" xfId="27665"/>
    <cellStyle name="Vírgula 5 3 2 4 3" xfId="18732"/>
    <cellStyle name="Vírgula 5 3 2 5" xfId="24637"/>
    <cellStyle name="Vírgula 5 3 2 6" xfId="13464"/>
    <cellStyle name="Vírgula 5 3 3" xfId="1020"/>
    <cellStyle name="Vírgula 5 3 3 2" xfId="2776"/>
    <cellStyle name="Vírgula 5 3 3 2 2" xfId="8680"/>
    <cellStyle name="Vírgula 5 3 3 2 2 2" xfId="31661"/>
    <cellStyle name="Vírgula 5 3 3 2 2 3" xfId="19852"/>
    <cellStyle name="Vírgula 5 3 3 2 3" xfId="25757"/>
    <cellStyle name="Vírgula 5 3 3 2 4" xfId="16340"/>
    <cellStyle name="Vírgula 5 3 3 3" xfId="6924"/>
    <cellStyle name="Vírgula 5 3 3 3 2" xfId="10436"/>
    <cellStyle name="Vírgula 5 3 3 3 2 2" xfId="33417"/>
    <cellStyle name="Vírgula 5 3 3 3 2 3" xfId="22245"/>
    <cellStyle name="Vírgula 5 3 3 3 3" xfId="29905"/>
    <cellStyle name="Vírgula 5 3 3 3 4" xfId="14584"/>
    <cellStyle name="Vírgula 5 3 3 4" xfId="5728"/>
    <cellStyle name="Vírgula 5 3 3 4 2" xfId="28709"/>
    <cellStyle name="Vírgula 5 3 3 4 3" xfId="18096"/>
    <cellStyle name="Vírgula 5 3 3 5" xfId="24001"/>
    <cellStyle name="Vírgula 5 3 3 6" xfId="12828"/>
    <cellStyle name="Vírgula 5 3 4" xfId="2131"/>
    <cellStyle name="Vírgula 5 3 4 2" xfId="8035"/>
    <cellStyle name="Vírgula 5 3 4 2 2" xfId="31016"/>
    <cellStyle name="Vírgula 5 3 4 2 3" xfId="19207"/>
    <cellStyle name="Vírgula 5 3 4 3" xfId="25112"/>
    <cellStyle name="Vírgula 5 3 4 4" xfId="15695"/>
    <cellStyle name="Vírgula 5 3 5" xfId="6279"/>
    <cellStyle name="Vírgula 5 3 5 2" xfId="9791"/>
    <cellStyle name="Vírgula 5 3 5 2 2" xfId="32772"/>
    <cellStyle name="Vírgula 5 3 5 2 3" xfId="21600"/>
    <cellStyle name="Vírgula 5 3 5 3" xfId="29260"/>
    <cellStyle name="Vírgula 5 3 5 4" xfId="13939"/>
    <cellStyle name="Vírgula 5 3 6" xfId="5159"/>
    <cellStyle name="Vírgula 5 3 6 2" xfId="20963"/>
    <cellStyle name="Vírgula 5 3 6 3" xfId="28140"/>
    <cellStyle name="Vírgula 5 3 6 4" xfId="12183"/>
    <cellStyle name="Vírgula 5 3 7" xfId="4048"/>
    <cellStyle name="Vírgula 5 3 7 2" xfId="27029"/>
    <cellStyle name="Vírgula 5 3 7 3" xfId="17451"/>
    <cellStyle name="Vírgula 5 3 8" xfId="23356"/>
    <cellStyle name="Vírgula 5 3 9" xfId="11708"/>
    <cellStyle name="Vírgula 5 4" xfId="530"/>
    <cellStyle name="Vírgula 5 4 2" xfId="1813"/>
    <cellStyle name="Vírgula 5 4 2 2" xfId="3569"/>
    <cellStyle name="Vírgula 5 4 2 2 2" xfId="9473"/>
    <cellStyle name="Vírgula 5 4 2 2 2 2" xfId="32454"/>
    <cellStyle name="Vírgula 5 4 2 2 2 3" xfId="20645"/>
    <cellStyle name="Vírgula 5 4 2 2 3" xfId="26550"/>
    <cellStyle name="Vírgula 5 4 2 2 4" xfId="17133"/>
    <cellStyle name="Vírgula 5 4 2 3" xfId="7717"/>
    <cellStyle name="Vírgula 5 4 2 3 2" xfId="11229"/>
    <cellStyle name="Vírgula 5 4 2 3 2 2" xfId="34210"/>
    <cellStyle name="Vírgula 5 4 2 3 2 3" xfId="23038"/>
    <cellStyle name="Vírgula 5 4 2 3 3" xfId="30698"/>
    <cellStyle name="Vírgula 5 4 2 3 4" xfId="15377"/>
    <cellStyle name="Vírgula 5 4 2 4" xfId="4841"/>
    <cellStyle name="Vírgula 5 4 2 4 2" xfId="27822"/>
    <cellStyle name="Vírgula 5 4 2 4 3" xfId="18889"/>
    <cellStyle name="Vírgula 5 4 2 5" xfId="24794"/>
    <cellStyle name="Vírgula 5 4 2 6" xfId="13621"/>
    <cellStyle name="Vírgula 5 4 3" xfId="1177"/>
    <cellStyle name="Vírgula 5 4 3 2" xfId="2933"/>
    <cellStyle name="Vírgula 5 4 3 2 2" xfId="8837"/>
    <cellStyle name="Vírgula 5 4 3 2 2 2" xfId="31818"/>
    <cellStyle name="Vírgula 5 4 3 2 2 3" xfId="20009"/>
    <cellStyle name="Vírgula 5 4 3 2 3" xfId="25914"/>
    <cellStyle name="Vírgula 5 4 3 2 4" xfId="16497"/>
    <cellStyle name="Vírgula 5 4 3 3" xfId="7081"/>
    <cellStyle name="Vírgula 5 4 3 3 2" xfId="10593"/>
    <cellStyle name="Vírgula 5 4 3 3 2 2" xfId="33574"/>
    <cellStyle name="Vírgula 5 4 3 3 2 3" xfId="22402"/>
    <cellStyle name="Vírgula 5 4 3 3 3" xfId="30062"/>
    <cellStyle name="Vírgula 5 4 3 3 4" xfId="14741"/>
    <cellStyle name="Vírgula 5 4 3 4" xfId="5885"/>
    <cellStyle name="Vírgula 5 4 3 4 2" xfId="28866"/>
    <cellStyle name="Vírgula 5 4 3 4 3" xfId="18253"/>
    <cellStyle name="Vírgula 5 4 3 5" xfId="24158"/>
    <cellStyle name="Vírgula 5 4 3 6" xfId="12985"/>
    <cellStyle name="Vírgula 5 4 4" xfId="2288"/>
    <cellStyle name="Vírgula 5 4 4 2" xfId="8192"/>
    <cellStyle name="Vírgula 5 4 4 2 2" xfId="31173"/>
    <cellStyle name="Vírgula 5 4 4 2 3" xfId="19364"/>
    <cellStyle name="Vírgula 5 4 4 3" xfId="25269"/>
    <cellStyle name="Vírgula 5 4 4 4" xfId="15852"/>
    <cellStyle name="Vírgula 5 4 5" xfId="6436"/>
    <cellStyle name="Vírgula 5 4 5 2" xfId="9948"/>
    <cellStyle name="Vírgula 5 4 5 2 2" xfId="32929"/>
    <cellStyle name="Vírgula 5 4 5 2 3" xfId="21757"/>
    <cellStyle name="Vírgula 5 4 5 3" xfId="29417"/>
    <cellStyle name="Vírgula 5 4 5 4" xfId="14096"/>
    <cellStyle name="Vírgula 5 4 6" xfId="5316"/>
    <cellStyle name="Vírgula 5 4 6 2" xfId="21120"/>
    <cellStyle name="Vírgula 5 4 6 3" xfId="28297"/>
    <cellStyle name="Vírgula 5 4 6 4" xfId="12340"/>
    <cellStyle name="Vírgula 5 4 7" xfId="4205"/>
    <cellStyle name="Vírgula 5 4 7 2" xfId="27186"/>
    <cellStyle name="Vírgula 5 4 7 3" xfId="17608"/>
    <cellStyle name="Vírgula 5 4 8" xfId="23513"/>
    <cellStyle name="Vírgula 5 4 9" xfId="11865"/>
    <cellStyle name="Vírgula 5 5" xfId="948"/>
    <cellStyle name="Vírgula 5 5 2" xfId="1584"/>
    <cellStyle name="Vírgula 5 5 2 2" xfId="3340"/>
    <cellStyle name="Vírgula 5 5 2 2 2" xfId="9244"/>
    <cellStyle name="Vírgula 5 5 2 2 2 2" xfId="32225"/>
    <cellStyle name="Vírgula 5 5 2 2 2 3" xfId="20416"/>
    <cellStyle name="Vírgula 5 5 2 2 3" xfId="26321"/>
    <cellStyle name="Vírgula 5 5 2 2 4" xfId="16904"/>
    <cellStyle name="Vírgula 5 5 2 3" xfId="7488"/>
    <cellStyle name="Vírgula 5 5 2 3 2" xfId="11000"/>
    <cellStyle name="Vírgula 5 5 2 3 2 2" xfId="33981"/>
    <cellStyle name="Vírgula 5 5 2 3 2 3" xfId="22809"/>
    <cellStyle name="Vírgula 5 5 2 3 3" xfId="30469"/>
    <cellStyle name="Vírgula 5 5 2 3 4" xfId="15148"/>
    <cellStyle name="Vírgula 5 5 2 4" xfId="4612"/>
    <cellStyle name="Vírgula 5 5 2 4 2" xfId="27593"/>
    <cellStyle name="Vírgula 5 5 2 4 3" xfId="18660"/>
    <cellStyle name="Vírgula 5 5 2 5" xfId="24565"/>
    <cellStyle name="Vírgula 5 5 2 6" xfId="13392"/>
    <cellStyle name="Vírgula 5 5 3" xfId="2704"/>
    <cellStyle name="Vírgula 5 5 3 2" xfId="8608"/>
    <cellStyle name="Vírgula 5 5 3 2 2" xfId="31589"/>
    <cellStyle name="Vírgula 5 5 3 2 3" xfId="19780"/>
    <cellStyle name="Vírgula 5 5 3 3" xfId="25685"/>
    <cellStyle name="Vírgula 5 5 3 4" xfId="16268"/>
    <cellStyle name="Vírgula 5 5 4" xfId="6852"/>
    <cellStyle name="Vírgula 5 5 4 2" xfId="10364"/>
    <cellStyle name="Vírgula 5 5 4 2 2" xfId="33345"/>
    <cellStyle name="Vírgula 5 5 4 2 3" xfId="22173"/>
    <cellStyle name="Vírgula 5 5 4 3" xfId="29833"/>
    <cellStyle name="Vírgula 5 5 4 4" xfId="14512"/>
    <cellStyle name="Vírgula 5 5 5" xfId="5656"/>
    <cellStyle name="Vírgula 5 5 5 2" xfId="21290"/>
    <cellStyle name="Vírgula 5 5 5 3" xfId="28637"/>
    <cellStyle name="Vírgula 5 5 5 4" xfId="12756"/>
    <cellStyle name="Vírgula 5 5 6" xfId="3976"/>
    <cellStyle name="Vírgula 5 5 6 2" xfId="26957"/>
    <cellStyle name="Vírgula 5 5 6 3" xfId="18024"/>
    <cellStyle name="Vírgula 5 5 7" xfId="23929"/>
    <cellStyle name="Vírgula 5 5 8" xfId="11636"/>
    <cellStyle name="Vírgula 5 6" xfId="1338"/>
    <cellStyle name="Vírgula 5 6 2" xfId="1974"/>
    <cellStyle name="Vírgula 5 6 2 2" xfId="3730"/>
    <cellStyle name="Vírgula 5 6 2 2 2" xfId="9634"/>
    <cellStyle name="Vírgula 5 6 2 2 2 2" xfId="32615"/>
    <cellStyle name="Vírgula 5 6 2 2 2 3" xfId="20806"/>
    <cellStyle name="Vírgula 5 6 2 2 3" xfId="26711"/>
    <cellStyle name="Vírgula 5 6 2 2 4" xfId="17294"/>
    <cellStyle name="Vírgula 5 6 2 3" xfId="7878"/>
    <cellStyle name="Vírgula 5 6 2 3 2" xfId="11390"/>
    <cellStyle name="Vírgula 5 6 2 3 2 2" xfId="34371"/>
    <cellStyle name="Vírgula 5 6 2 3 2 3" xfId="23199"/>
    <cellStyle name="Vírgula 5 6 2 3 3" xfId="30859"/>
    <cellStyle name="Vírgula 5 6 2 3 4" xfId="15538"/>
    <cellStyle name="Vírgula 5 6 2 4" xfId="5002"/>
    <cellStyle name="Vírgula 5 6 2 4 2" xfId="27983"/>
    <cellStyle name="Vírgula 5 6 2 4 3" xfId="19050"/>
    <cellStyle name="Vírgula 5 6 2 5" xfId="24955"/>
    <cellStyle name="Vírgula 5 6 2 6" xfId="13782"/>
    <cellStyle name="Vírgula 5 6 3" xfId="3094"/>
    <cellStyle name="Vírgula 5 6 3 2" xfId="8998"/>
    <cellStyle name="Vírgula 5 6 3 2 2" xfId="31979"/>
    <cellStyle name="Vírgula 5 6 3 2 3" xfId="20170"/>
    <cellStyle name="Vírgula 5 6 3 3" xfId="26075"/>
    <cellStyle name="Vírgula 5 6 3 4" xfId="16658"/>
    <cellStyle name="Vírgula 5 6 4" xfId="7242"/>
    <cellStyle name="Vírgula 5 6 4 2" xfId="10754"/>
    <cellStyle name="Vírgula 5 6 4 2 2" xfId="33735"/>
    <cellStyle name="Vírgula 5 6 4 2 3" xfId="22563"/>
    <cellStyle name="Vírgula 5 6 4 3" xfId="30223"/>
    <cellStyle name="Vírgula 5 6 4 4" xfId="14902"/>
    <cellStyle name="Vírgula 5 6 5" xfId="6046"/>
    <cellStyle name="Vírgula 5 6 5 2" xfId="21443"/>
    <cellStyle name="Vírgula 5 6 5 3" xfId="29027"/>
    <cellStyle name="Vírgula 5 6 5 4" xfId="13146"/>
    <cellStyle name="Vírgula 5 6 6" xfId="4366"/>
    <cellStyle name="Vírgula 5 6 6 2" xfId="27347"/>
    <cellStyle name="Vírgula 5 6 6 3" xfId="18414"/>
    <cellStyle name="Vírgula 5 6 7" xfId="24319"/>
    <cellStyle name="Vírgula 5 6 8" xfId="12026"/>
    <cellStyle name="Vírgula 5 7" xfId="778"/>
    <cellStyle name="Vírgula 5 7 2" xfId="2534"/>
    <cellStyle name="Vírgula 5 7 2 2" xfId="8438"/>
    <cellStyle name="Vírgula 5 7 2 2 2" xfId="31419"/>
    <cellStyle name="Vírgula 5 7 2 2 3" xfId="19610"/>
    <cellStyle name="Vírgula 5 7 2 3" xfId="25515"/>
    <cellStyle name="Vírgula 5 7 2 4" xfId="16098"/>
    <cellStyle name="Vírgula 5 7 3" xfId="6682"/>
    <cellStyle name="Vírgula 5 7 3 2" xfId="10194"/>
    <cellStyle name="Vírgula 5 7 3 2 2" xfId="33175"/>
    <cellStyle name="Vírgula 5 7 3 2 3" xfId="22003"/>
    <cellStyle name="Vírgula 5 7 3 3" xfId="29663"/>
    <cellStyle name="Vírgula 5 7 3 4" xfId="14342"/>
    <cellStyle name="Vírgula 5 7 4" xfId="4442"/>
    <cellStyle name="Vírgula 5 7 4 2" xfId="27423"/>
    <cellStyle name="Vírgula 5 7 4 3" xfId="17854"/>
    <cellStyle name="Vírgula 5 7 5" xfId="23759"/>
    <cellStyle name="Vírgula 5 7 6" xfId="12586"/>
    <cellStyle name="Vírgula 5 8" xfId="1414"/>
    <cellStyle name="Vírgula 5 8 2" xfId="3170"/>
    <cellStyle name="Vírgula 5 8 2 2" xfId="9074"/>
    <cellStyle name="Vírgula 5 8 2 2 2" xfId="32055"/>
    <cellStyle name="Vírgula 5 8 2 2 3" xfId="20246"/>
    <cellStyle name="Vírgula 5 8 2 3" xfId="26151"/>
    <cellStyle name="Vírgula 5 8 2 4" xfId="16734"/>
    <cellStyle name="Vírgula 5 8 3" xfId="7318"/>
    <cellStyle name="Vírgula 5 8 3 2" xfId="10830"/>
    <cellStyle name="Vírgula 5 8 3 2 2" xfId="33811"/>
    <cellStyle name="Vírgula 5 8 3 2 3" xfId="22639"/>
    <cellStyle name="Vírgula 5 8 3 3" xfId="30299"/>
    <cellStyle name="Vírgula 5 8 3 4" xfId="14978"/>
    <cellStyle name="Vírgula 5 8 4" xfId="6122"/>
    <cellStyle name="Vírgula 5 8 4 2" xfId="29103"/>
    <cellStyle name="Vírgula 5 8 4 3" xfId="18490"/>
    <cellStyle name="Vírgula 5 8 5" xfId="24395"/>
    <cellStyle name="Vírgula 5 8 6" xfId="13222"/>
    <cellStyle name="Vírgula 5 9" xfId="701"/>
    <cellStyle name="Vírgula 5 9 2" xfId="2458"/>
    <cellStyle name="Vírgula 5 9 2 2" xfId="8362"/>
    <cellStyle name="Vírgula 5 9 2 2 2" xfId="31343"/>
    <cellStyle name="Vírgula 5 9 2 2 3" xfId="19534"/>
    <cellStyle name="Vírgula 5 9 2 3" xfId="25439"/>
    <cellStyle name="Vírgula 5 9 2 4" xfId="16022"/>
    <cellStyle name="Vírgula 5 9 3" xfId="6606"/>
    <cellStyle name="Vírgula 5 9 3 2" xfId="10118"/>
    <cellStyle name="Vírgula 5 9 3 2 2" xfId="33099"/>
    <cellStyle name="Vírgula 5 9 3 2 3" xfId="21927"/>
    <cellStyle name="Vírgula 5 9 3 3" xfId="29587"/>
    <cellStyle name="Vírgula 5 9 3 4" xfId="14266"/>
    <cellStyle name="Vírgula 5 9 4" xfId="5486"/>
    <cellStyle name="Vírgula 5 9 4 2" xfId="28467"/>
    <cellStyle name="Vírgula 5 9 4 3" xfId="17778"/>
    <cellStyle name="Vírgula 5 9 5" xfId="23683"/>
    <cellStyle name="Vírgula 5 9 6" xfId="12510"/>
    <cellStyle name="Vírgula 6" xfId="309"/>
    <cellStyle name="Vírgula 6 10" xfId="2068"/>
    <cellStyle name="Vírgula 6 10 2" xfId="7972"/>
    <cellStyle name="Vírgula 6 10 2 2" xfId="30953"/>
    <cellStyle name="Vírgula 6 10 2 3" xfId="19144"/>
    <cellStyle name="Vírgula 6 10 3" xfId="25049"/>
    <cellStyle name="Vírgula 6 10 4" xfId="15632"/>
    <cellStyle name="Vírgula 6 11" xfId="6216"/>
    <cellStyle name="Vírgula 6 11 2" xfId="9728"/>
    <cellStyle name="Vírgula 6 11 2 2" xfId="32709"/>
    <cellStyle name="Vírgula 6 11 2 3" xfId="21537"/>
    <cellStyle name="Vírgula 6 11 3" xfId="29197"/>
    <cellStyle name="Vírgula 6 11 4" xfId="13876"/>
    <cellStyle name="Vírgula 6 12" xfId="5096"/>
    <cellStyle name="Vírgula 6 12 2" xfId="20900"/>
    <cellStyle name="Vírgula 6 12 3" xfId="28077"/>
    <cellStyle name="Vírgula 6 12 4" xfId="12120"/>
    <cellStyle name="Vírgula 6 13" xfId="3815"/>
    <cellStyle name="Vírgula 6 13 2" xfId="26796"/>
    <cellStyle name="Vírgula 6 13 3" xfId="17388"/>
    <cellStyle name="Vírgula 6 14" xfId="23293"/>
    <cellStyle name="Vírgula 6 15" xfId="11475"/>
    <cellStyle name="Vírgula 6 2" xfId="463"/>
    <cellStyle name="Vírgula 6 2 10" xfId="23446"/>
    <cellStyle name="Vírgula 6 2 11" xfId="11560"/>
    <cellStyle name="Vírgula 6 2 2" xfId="624"/>
    <cellStyle name="Vírgula 6 2 2 2" xfId="1907"/>
    <cellStyle name="Vírgula 6 2 2 2 2" xfId="3663"/>
    <cellStyle name="Vírgula 6 2 2 2 2 2" xfId="9567"/>
    <cellStyle name="Vírgula 6 2 2 2 2 2 2" xfId="32548"/>
    <cellStyle name="Vírgula 6 2 2 2 2 2 3" xfId="20739"/>
    <cellStyle name="Vírgula 6 2 2 2 2 3" xfId="26644"/>
    <cellStyle name="Vírgula 6 2 2 2 2 4" xfId="17227"/>
    <cellStyle name="Vírgula 6 2 2 2 3" xfId="7811"/>
    <cellStyle name="Vírgula 6 2 2 2 3 2" xfId="11323"/>
    <cellStyle name="Vírgula 6 2 2 2 3 2 2" xfId="34304"/>
    <cellStyle name="Vírgula 6 2 2 2 3 2 3" xfId="23132"/>
    <cellStyle name="Vírgula 6 2 2 2 3 3" xfId="30792"/>
    <cellStyle name="Vírgula 6 2 2 2 3 4" xfId="15471"/>
    <cellStyle name="Vírgula 6 2 2 2 4" xfId="4935"/>
    <cellStyle name="Vírgula 6 2 2 2 4 2" xfId="27916"/>
    <cellStyle name="Vírgula 6 2 2 2 4 3" xfId="18983"/>
    <cellStyle name="Vírgula 6 2 2 2 5" xfId="24888"/>
    <cellStyle name="Vírgula 6 2 2 2 6" xfId="13715"/>
    <cellStyle name="Vírgula 6 2 2 3" xfId="1271"/>
    <cellStyle name="Vírgula 6 2 2 3 2" xfId="3027"/>
    <cellStyle name="Vírgula 6 2 2 3 2 2" xfId="8931"/>
    <cellStyle name="Vírgula 6 2 2 3 2 2 2" xfId="31912"/>
    <cellStyle name="Vírgula 6 2 2 3 2 2 3" xfId="20103"/>
    <cellStyle name="Vírgula 6 2 2 3 2 3" xfId="26008"/>
    <cellStyle name="Vírgula 6 2 2 3 2 4" xfId="16591"/>
    <cellStyle name="Vírgula 6 2 2 3 3" xfId="7175"/>
    <cellStyle name="Vírgula 6 2 2 3 3 2" xfId="10687"/>
    <cellStyle name="Vírgula 6 2 2 3 3 2 2" xfId="33668"/>
    <cellStyle name="Vírgula 6 2 2 3 3 2 3" xfId="22496"/>
    <cellStyle name="Vírgula 6 2 2 3 3 3" xfId="30156"/>
    <cellStyle name="Vírgula 6 2 2 3 3 4" xfId="14835"/>
    <cellStyle name="Vírgula 6 2 2 3 4" xfId="5979"/>
    <cellStyle name="Vírgula 6 2 2 3 4 2" xfId="28960"/>
    <cellStyle name="Vírgula 6 2 2 3 4 3" xfId="18347"/>
    <cellStyle name="Vírgula 6 2 2 3 5" xfId="24252"/>
    <cellStyle name="Vírgula 6 2 2 3 6" xfId="13079"/>
    <cellStyle name="Vírgula 6 2 2 4" xfId="2382"/>
    <cellStyle name="Vírgula 6 2 2 4 2" xfId="8286"/>
    <cellStyle name="Vírgula 6 2 2 4 2 2" xfId="31267"/>
    <cellStyle name="Vírgula 6 2 2 4 2 3" xfId="19458"/>
    <cellStyle name="Vírgula 6 2 2 4 3" xfId="25363"/>
    <cellStyle name="Vírgula 6 2 2 4 4" xfId="15946"/>
    <cellStyle name="Vírgula 6 2 2 5" xfId="6530"/>
    <cellStyle name="Vírgula 6 2 2 5 2" xfId="10042"/>
    <cellStyle name="Vírgula 6 2 2 5 2 2" xfId="33023"/>
    <cellStyle name="Vírgula 6 2 2 5 2 3" xfId="21851"/>
    <cellStyle name="Vírgula 6 2 2 5 3" xfId="29511"/>
    <cellStyle name="Vírgula 6 2 2 5 4" xfId="14190"/>
    <cellStyle name="Vírgula 6 2 2 6" xfId="5410"/>
    <cellStyle name="Vírgula 6 2 2 6 2" xfId="21214"/>
    <cellStyle name="Vírgula 6 2 2 6 3" xfId="28391"/>
    <cellStyle name="Vírgula 6 2 2 6 4" xfId="12434"/>
    <cellStyle name="Vírgula 6 2 2 7" xfId="4299"/>
    <cellStyle name="Vírgula 6 2 2 7 2" xfId="27280"/>
    <cellStyle name="Vírgula 6 2 2 7 3" xfId="17702"/>
    <cellStyle name="Vírgula 6 2 2 8" xfId="23607"/>
    <cellStyle name="Vírgula 6 2 2 9" xfId="11959"/>
    <cellStyle name="Vírgula 6 2 3" xfId="1110"/>
    <cellStyle name="Vírgula 6 2 3 2" xfId="1746"/>
    <cellStyle name="Vírgula 6 2 3 2 2" xfId="3502"/>
    <cellStyle name="Vírgula 6 2 3 2 2 2" xfId="9406"/>
    <cellStyle name="Vírgula 6 2 3 2 2 2 2" xfId="32387"/>
    <cellStyle name="Vírgula 6 2 3 2 2 2 3" xfId="20578"/>
    <cellStyle name="Vírgula 6 2 3 2 2 3" xfId="26483"/>
    <cellStyle name="Vírgula 6 2 3 2 2 4" xfId="17066"/>
    <cellStyle name="Vírgula 6 2 3 2 3" xfId="7650"/>
    <cellStyle name="Vírgula 6 2 3 2 3 2" xfId="11162"/>
    <cellStyle name="Vírgula 6 2 3 2 3 2 2" xfId="34143"/>
    <cellStyle name="Vírgula 6 2 3 2 3 2 3" xfId="22971"/>
    <cellStyle name="Vírgula 6 2 3 2 3 3" xfId="30631"/>
    <cellStyle name="Vírgula 6 2 3 2 3 4" xfId="15310"/>
    <cellStyle name="Vírgula 6 2 3 2 4" xfId="4774"/>
    <cellStyle name="Vírgula 6 2 3 2 4 2" xfId="27755"/>
    <cellStyle name="Vírgula 6 2 3 2 4 3" xfId="18822"/>
    <cellStyle name="Vírgula 6 2 3 2 5" xfId="24727"/>
    <cellStyle name="Vírgula 6 2 3 2 6" xfId="13554"/>
    <cellStyle name="Vírgula 6 2 3 3" xfId="2866"/>
    <cellStyle name="Vírgula 6 2 3 3 2" xfId="8770"/>
    <cellStyle name="Vírgula 6 2 3 3 2 2" xfId="31751"/>
    <cellStyle name="Vírgula 6 2 3 3 2 3" xfId="19942"/>
    <cellStyle name="Vírgula 6 2 3 3 3" xfId="25847"/>
    <cellStyle name="Vírgula 6 2 3 3 4" xfId="16430"/>
    <cellStyle name="Vírgula 6 2 3 4" xfId="7014"/>
    <cellStyle name="Vírgula 6 2 3 4 2" xfId="10526"/>
    <cellStyle name="Vírgula 6 2 3 4 2 2" xfId="33507"/>
    <cellStyle name="Vírgula 6 2 3 4 2 3" xfId="22335"/>
    <cellStyle name="Vírgula 6 2 3 4 3" xfId="29995"/>
    <cellStyle name="Vírgula 6 2 3 4 4" xfId="14674"/>
    <cellStyle name="Vírgula 6 2 3 5" xfId="5818"/>
    <cellStyle name="Vírgula 6 2 3 5 2" xfId="21376"/>
    <cellStyle name="Vírgula 6 2 3 5 3" xfId="28799"/>
    <cellStyle name="Vírgula 6 2 3 5 4" xfId="12918"/>
    <cellStyle name="Vírgula 6 2 3 6" xfId="4138"/>
    <cellStyle name="Vírgula 6 2 3 6 2" xfId="27119"/>
    <cellStyle name="Vírgula 6 2 3 6 3" xfId="18186"/>
    <cellStyle name="Vírgula 6 2 3 7" xfId="24091"/>
    <cellStyle name="Vírgula 6 2 3 8" xfId="11798"/>
    <cellStyle name="Vírgula 6 2 4" xfId="1508"/>
    <cellStyle name="Vírgula 6 2 4 2" xfId="3264"/>
    <cellStyle name="Vírgula 6 2 4 2 2" xfId="9168"/>
    <cellStyle name="Vírgula 6 2 4 2 2 2" xfId="32149"/>
    <cellStyle name="Vírgula 6 2 4 2 2 3" xfId="20340"/>
    <cellStyle name="Vírgula 6 2 4 2 3" xfId="26245"/>
    <cellStyle name="Vírgula 6 2 4 2 4" xfId="16828"/>
    <cellStyle name="Vírgula 6 2 4 3" xfId="7412"/>
    <cellStyle name="Vírgula 6 2 4 3 2" xfId="10924"/>
    <cellStyle name="Vírgula 6 2 4 3 2 2" xfId="33905"/>
    <cellStyle name="Vírgula 6 2 4 3 2 3" xfId="22733"/>
    <cellStyle name="Vírgula 6 2 4 3 3" xfId="30393"/>
    <cellStyle name="Vírgula 6 2 4 3 4" xfId="15072"/>
    <cellStyle name="Vírgula 6 2 4 4" xfId="4536"/>
    <cellStyle name="Vírgula 6 2 4 4 2" xfId="27517"/>
    <cellStyle name="Vírgula 6 2 4 4 3" xfId="18584"/>
    <cellStyle name="Vírgula 6 2 4 5" xfId="24489"/>
    <cellStyle name="Vírgula 6 2 4 6" xfId="13316"/>
    <cellStyle name="Vírgula 6 2 5" xfId="872"/>
    <cellStyle name="Vírgula 6 2 5 2" xfId="2628"/>
    <cellStyle name="Vírgula 6 2 5 2 2" xfId="8532"/>
    <cellStyle name="Vírgula 6 2 5 2 2 2" xfId="31513"/>
    <cellStyle name="Vírgula 6 2 5 2 2 3" xfId="19704"/>
    <cellStyle name="Vírgula 6 2 5 2 3" xfId="25609"/>
    <cellStyle name="Vírgula 6 2 5 2 4" xfId="16192"/>
    <cellStyle name="Vírgula 6 2 5 3" xfId="6776"/>
    <cellStyle name="Vírgula 6 2 5 3 2" xfId="10288"/>
    <cellStyle name="Vírgula 6 2 5 3 2 2" xfId="33269"/>
    <cellStyle name="Vírgula 6 2 5 3 2 3" xfId="22097"/>
    <cellStyle name="Vírgula 6 2 5 3 3" xfId="29757"/>
    <cellStyle name="Vírgula 6 2 5 3 4" xfId="14436"/>
    <cellStyle name="Vírgula 6 2 5 4" xfId="5580"/>
    <cellStyle name="Vírgula 6 2 5 4 2" xfId="28561"/>
    <cellStyle name="Vírgula 6 2 5 4 3" xfId="17948"/>
    <cellStyle name="Vírgula 6 2 5 5" xfId="23853"/>
    <cellStyle name="Vírgula 6 2 5 6" xfId="12680"/>
    <cellStyle name="Vírgula 6 2 6" xfId="2221"/>
    <cellStyle name="Vírgula 6 2 6 2" xfId="8125"/>
    <cellStyle name="Vírgula 6 2 6 2 2" xfId="31106"/>
    <cellStyle name="Vírgula 6 2 6 2 3" xfId="19297"/>
    <cellStyle name="Vírgula 6 2 6 3" xfId="25202"/>
    <cellStyle name="Vírgula 6 2 6 4" xfId="15785"/>
    <cellStyle name="Vírgula 6 2 7" xfId="6369"/>
    <cellStyle name="Vírgula 6 2 7 2" xfId="9881"/>
    <cellStyle name="Vírgula 6 2 7 2 2" xfId="32862"/>
    <cellStyle name="Vírgula 6 2 7 2 3" xfId="21690"/>
    <cellStyle name="Vírgula 6 2 7 3" xfId="29350"/>
    <cellStyle name="Vírgula 6 2 7 4" xfId="14029"/>
    <cellStyle name="Vírgula 6 2 8" xfId="5249"/>
    <cellStyle name="Vírgula 6 2 8 2" xfId="21053"/>
    <cellStyle name="Vírgula 6 2 8 3" xfId="28230"/>
    <cellStyle name="Vírgula 6 2 8 4" xfId="12273"/>
    <cellStyle name="Vírgula 6 2 9" xfId="3900"/>
    <cellStyle name="Vírgula 6 2 9 2" xfId="26881"/>
    <cellStyle name="Vírgula 6 2 9 3" xfId="17541"/>
    <cellStyle name="Vírgula 6 3" xfId="377"/>
    <cellStyle name="Vírgula 6 3 2" xfId="1661"/>
    <cellStyle name="Vírgula 6 3 2 2" xfId="3417"/>
    <cellStyle name="Vírgula 6 3 2 2 2" xfId="9321"/>
    <cellStyle name="Vírgula 6 3 2 2 2 2" xfId="32302"/>
    <cellStyle name="Vírgula 6 3 2 2 2 3" xfId="20493"/>
    <cellStyle name="Vírgula 6 3 2 2 3" xfId="26398"/>
    <cellStyle name="Vírgula 6 3 2 2 4" xfId="16981"/>
    <cellStyle name="Vírgula 6 3 2 3" xfId="7565"/>
    <cellStyle name="Vírgula 6 3 2 3 2" xfId="11077"/>
    <cellStyle name="Vírgula 6 3 2 3 2 2" xfId="34058"/>
    <cellStyle name="Vírgula 6 3 2 3 2 3" xfId="22886"/>
    <cellStyle name="Vírgula 6 3 2 3 3" xfId="30546"/>
    <cellStyle name="Vírgula 6 3 2 3 4" xfId="15225"/>
    <cellStyle name="Vírgula 6 3 2 4" xfId="4689"/>
    <cellStyle name="Vírgula 6 3 2 4 2" xfId="27670"/>
    <cellStyle name="Vírgula 6 3 2 4 3" xfId="18737"/>
    <cellStyle name="Vírgula 6 3 2 5" xfId="24642"/>
    <cellStyle name="Vírgula 6 3 2 6" xfId="13469"/>
    <cellStyle name="Vírgula 6 3 3" xfId="1025"/>
    <cellStyle name="Vírgula 6 3 3 2" xfId="2781"/>
    <cellStyle name="Vírgula 6 3 3 2 2" xfId="8685"/>
    <cellStyle name="Vírgula 6 3 3 2 2 2" xfId="31666"/>
    <cellStyle name="Vírgula 6 3 3 2 2 3" xfId="19857"/>
    <cellStyle name="Vírgula 6 3 3 2 3" xfId="25762"/>
    <cellStyle name="Vírgula 6 3 3 2 4" xfId="16345"/>
    <cellStyle name="Vírgula 6 3 3 3" xfId="6929"/>
    <cellStyle name="Vírgula 6 3 3 3 2" xfId="10441"/>
    <cellStyle name="Vírgula 6 3 3 3 2 2" xfId="33422"/>
    <cellStyle name="Vírgula 6 3 3 3 2 3" xfId="22250"/>
    <cellStyle name="Vírgula 6 3 3 3 3" xfId="29910"/>
    <cellStyle name="Vírgula 6 3 3 3 4" xfId="14589"/>
    <cellStyle name="Vírgula 6 3 3 4" xfId="5733"/>
    <cellStyle name="Vírgula 6 3 3 4 2" xfId="28714"/>
    <cellStyle name="Vírgula 6 3 3 4 3" xfId="18101"/>
    <cellStyle name="Vírgula 6 3 3 5" xfId="24006"/>
    <cellStyle name="Vírgula 6 3 3 6" xfId="12833"/>
    <cellStyle name="Vírgula 6 3 4" xfId="2136"/>
    <cellStyle name="Vírgula 6 3 4 2" xfId="8040"/>
    <cellStyle name="Vírgula 6 3 4 2 2" xfId="31021"/>
    <cellStyle name="Vírgula 6 3 4 2 3" xfId="19212"/>
    <cellStyle name="Vírgula 6 3 4 3" xfId="25117"/>
    <cellStyle name="Vírgula 6 3 4 4" xfId="15700"/>
    <cellStyle name="Vírgula 6 3 5" xfId="6284"/>
    <cellStyle name="Vírgula 6 3 5 2" xfId="9796"/>
    <cellStyle name="Vírgula 6 3 5 2 2" xfId="32777"/>
    <cellStyle name="Vírgula 6 3 5 2 3" xfId="21605"/>
    <cellStyle name="Vírgula 6 3 5 3" xfId="29265"/>
    <cellStyle name="Vírgula 6 3 5 4" xfId="13944"/>
    <cellStyle name="Vírgula 6 3 6" xfId="5164"/>
    <cellStyle name="Vírgula 6 3 6 2" xfId="20968"/>
    <cellStyle name="Vírgula 6 3 6 3" xfId="28145"/>
    <cellStyle name="Vírgula 6 3 6 4" xfId="12188"/>
    <cellStyle name="Vírgula 6 3 7" xfId="4053"/>
    <cellStyle name="Vírgula 6 3 7 2" xfId="27034"/>
    <cellStyle name="Vírgula 6 3 7 3" xfId="17456"/>
    <cellStyle name="Vírgula 6 3 8" xfId="23361"/>
    <cellStyle name="Vírgula 6 3 9" xfId="11713"/>
    <cellStyle name="Vírgula 6 4" xfId="539"/>
    <cellStyle name="Vírgula 6 4 2" xfId="1822"/>
    <cellStyle name="Vírgula 6 4 2 2" xfId="3578"/>
    <cellStyle name="Vírgula 6 4 2 2 2" xfId="9482"/>
    <cellStyle name="Vírgula 6 4 2 2 2 2" xfId="32463"/>
    <cellStyle name="Vírgula 6 4 2 2 2 3" xfId="20654"/>
    <cellStyle name="Vírgula 6 4 2 2 3" xfId="26559"/>
    <cellStyle name="Vírgula 6 4 2 2 4" xfId="17142"/>
    <cellStyle name="Vírgula 6 4 2 3" xfId="7726"/>
    <cellStyle name="Vírgula 6 4 2 3 2" xfId="11238"/>
    <cellStyle name="Vírgula 6 4 2 3 2 2" xfId="34219"/>
    <cellStyle name="Vírgula 6 4 2 3 2 3" xfId="23047"/>
    <cellStyle name="Vírgula 6 4 2 3 3" xfId="30707"/>
    <cellStyle name="Vírgula 6 4 2 3 4" xfId="15386"/>
    <cellStyle name="Vírgula 6 4 2 4" xfId="4850"/>
    <cellStyle name="Vírgula 6 4 2 4 2" xfId="27831"/>
    <cellStyle name="Vírgula 6 4 2 4 3" xfId="18898"/>
    <cellStyle name="Vírgula 6 4 2 5" xfId="24803"/>
    <cellStyle name="Vírgula 6 4 2 6" xfId="13630"/>
    <cellStyle name="Vírgula 6 4 3" xfId="1186"/>
    <cellStyle name="Vírgula 6 4 3 2" xfId="2942"/>
    <cellStyle name="Vírgula 6 4 3 2 2" xfId="8846"/>
    <cellStyle name="Vírgula 6 4 3 2 2 2" xfId="31827"/>
    <cellStyle name="Vírgula 6 4 3 2 2 3" xfId="20018"/>
    <cellStyle name="Vírgula 6 4 3 2 3" xfId="25923"/>
    <cellStyle name="Vírgula 6 4 3 2 4" xfId="16506"/>
    <cellStyle name="Vírgula 6 4 3 3" xfId="7090"/>
    <cellStyle name="Vírgula 6 4 3 3 2" xfId="10602"/>
    <cellStyle name="Vírgula 6 4 3 3 2 2" xfId="33583"/>
    <cellStyle name="Vírgula 6 4 3 3 2 3" xfId="22411"/>
    <cellStyle name="Vírgula 6 4 3 3 3" xfId="30071"/>
    <cellStyle name="Vírgula 6 4 3 3 4" xfId="14750"/>
    <cellStyle name="Vírgula 6 4 3 4" xfId="5894"/>
    <cellStyle name="Vírgula 6 4 3 4 2" xfId="28875"/>
    <cellStyle name="Vírgula 6 4 3 4 3" xfId="18262"/>
    <cellStyle name="Vírgula 6 4 3 5" xfId="24167"/>
    <cellStyle name="Vírgula 6 4 3 6" xfId="12994"/>
    <cellStyle name="Vírgula 6 4 4" xfId="2297"/>
    <cellStyle name="Vírgula 6 4 4 2" xfId="8201"/>
    <cellStyle name="Vírgula 6 4 4 2 2" xfId="31182"/>
    <cellStyle name="Vírgula 6 4 4 2 3" xfId="19373"/>
    <cellStyle name="Vírgula 6 4 4 3" xfId="25278"/>
    <cellStyle name="Vírgula 6 4 4 4" xfId="15861"/>
    <cellStyle name="Vírgula 6 4 5" xfId="6445"/>
    <cellStyle name="Vírgula 6 4 5 2" xfId="9957"/>
    <cellStyle name="Vírgula 6 4 5 2 2" xfId="32938"/>
    <cellStyle name="Vírgula 6 4 5 2 3" xfId="21766"/>
    <cellStyle name="Vírgula 6 4 5 3" xfId="29426"/>
    <cellStyle name="Vírgula 6 4 5 4" xfId="14105"/>
    <cellStyle name="Vírgula 6 4 6" xfId="5325"/>
    <cellStyle name="Vírgula 6 4 6 2" xfId="21129"/>
    <cellStyle name="Vírgula 6 4 6 3" xfId="28306"/>
    <cellStyle name="Vírgula 6 4 6 4" xfId="12349"/>
    <cellStyle name="Vírgula 6 4 7" xfId="4214"/>
    <cellStyle name="Vírgula 6 4 7 2" xfId="27195"/>
    <cellStyle name="Vírgula 6 4 7 3" xfId="17617"/>
    <cellStyle name="Vírgula 6 4 8" xfId="23522"/>
    <cellStyle name="Vírgula 6 4 9" xfId="11874"/>
    <cellStyle name="Vírgula 6 5" xfId="957"/>
    <cellStyle name="Vírgula 6 5 2" xfId="1593"/>
    <cellStyle name="Vírgula 6 5 2 2" xfId="3349"/>
    <cellStyle name="Vírgula 6 5 2 2 2" xfId="9253"/>
    <cellStyle name="Vírgula 6 5 2 2 2 2" xfId="32234"/>
    <cellStyle name="Vírgula 6 5 2 2 2 3" xfId="20425"/>
    <cellStyle name="Vírgula 6 5 2 2 3" xfId="26330"/>
    <cellStyle name="Vírgula 6 5 2 2 4" xfId="16913"/>
    <cellStyle name="Vírgula 6 5 2 3" xfId="7497"/>
    <cellStyle name="Vírgula 6 5 2 3 2" xfId="11009"/>
    <cellStyle name="Vírgula 6 5 2 3 2 2" xfId="33990"/>
    <cellStyle name="Vírgula 6 5 2 3 2 3" xfId="22818"/>
    <cellStyle name="Vírgula 6 5 2 3 3" xfId="30478"/>
    <cellStyle name="Vírgula 6 5 2 3 4" xfId="15157"/>
    <cellStyle name="Vírgula 6 5 2 4" xfId="4621"/>
    <cellStyle name="Vírgula 6 5 2 4 2" xfId="27602"/>
    <cellStyle name="Vírgula 6 5 2 4 3" xfId="18669"/>
    <cellStyle name="Vírgula 6 5 2 5" xfId="24574"/>
    <cellStyle name="Vírgula 6 5 2 6" xfId="13401"/>
    <cellStyle name="Vírgula 6 5 3" xfId="2713"/>
    <cellStyle name="Vírgula 6 5 3 2" xfId="8617"/>
    <cellStyle name="Vírgula 6 5 3 2 2" xfId="31598"/>
    <cellStyle name="Vírgula 6 5 3 2 3" xfId="19789"/>
    <cellStyle name="Vírgula 6 5 3 3" xfId="25694"/>
    <cellStyle name="Vírgula 6 5 3 4" xfId="16277"/>
    <cellStyle name="Vírgula 6 5 4" xfId="6861"/>
    <cellStyle name="Vírgula 6 5 4 2" xfId="10373"/>
    <cellStyle name="Vírgula 6 5 4 2 2" xfId="33354"/>
    <cellStyle name="Vírgula 6 5 4 2 3" xfId="22182"/>
    <cellStyle name="Vírgula 6 5 4 3" xfId="29842"/>
    <cellStyle name="Vírgula 6 5 4 4" xfId="14521"/>
    <cellStyle name="Vírgula 6 5 5" xfId="5665"/>
    <cellStyle name="Vírgula 6 5 5 2" xfId="21299"/>
    <cellStyle name="Vírgula 6 5 5 3" xfId="28646"/>
    <cellStyle name="Vírgula 6 5 5 4" xfId="12765"/>
    <cellStyle name="Vírgula 6 5 6" xfId="3985"/>
    <cellStyle name="Vírgula 6 5 6 2" xfId="26966"/>
    <cellStyle name="Vírgula 6 5 6 3" xfId="18033"/>
    <cellStyle name="Vírgula 6 5 7" xfId="23938"/>
    <cellStyle name="Vírgula 6 5 8" xfId="11645"/>
    <cellStyle name="Vírgula 6 6" xfId="1347"/>
    <cellStyle name="Vírgula 6 6 2" xfId="1983"/>
    <cellStyle name="Vírgula 6 6 2 2" xfId="3739"/>
    <cellStyle name="Vírgula 6 6 2 2 2" xfId="9643"/>
    <cellStyle name="Vírgula 6 6 2 2 2 2" xfId="32624"/>
    <cellStyle name="Vírgula 6 6 2 2 2 3" xfId="20815"/>
    <cellStyle name="Vírgula 6 6 2 2 3" xfId="26720"/>
    <cellStyle name="Vírgula 6 6 2 2 4" xfId="17303"/>
    <cellStyle name="Vírgula 6 6 2 3" xfId="7887"/>
    <cellStyle name="Vírgula 6 6 2 3 2" xfId="11399"/>
    <cellStyle name="Vírgula 6 6 2 3 2 2" xfId="34380"/>
    <cellStyle name="Vírgula 6 6 2 3 2 3" xfId="23208"/>
    <cellStyle name="Vírgula 6 6 2 3 3" xfId="30868"/>
    <cellStyle name="Vírgula 6 6 2 3 4" xfId="15547"/>
    <cellStyle name="Vírgula 6 6 2 4" xfId="5011"/>
    <cellStyle name="Vírgula 6 6 2 4 2" xfId="27992"/>
    <cellStyle name="Vírgula 6 6 2 4 3" xfId="19059"/>
    <cellStyle name="Vírgula 6 6 2 5" xfId="24964"/>
    <cellStyle name="Vírgula 6 6 2 6" xfId="13791"/>
    <cellStyle name="Vírgula 6 6 3" xfId="3103"/>
    <cellStyle name="Vírgula 6 6 3 2" xfId="9007"/>
    <cellStyle name="Vírgula 6 6 3 2 2" xfId="31988"/>
    <cellStyle name="Vírgula 6 6 3 2 3" xfId="20179"/>
    <cellStyle name="Vírgula 6 6 3 3" xfId="26084"/>
    <cellStyle name="Vírgula 6 6 3 4" xfId="16667"/>
    <cellStyle name="Vírgula 6 6 4" xfId="7251"/>
    <cellStyle name="Vírgula 6 6 4 2" xfId="10763"/>
    <cellStyle name="Vírgula 6 6 4 2 2" xfId="33744"/>
    <cellStyle name="Vírgula 6 6 4 2 3" xfId="22572"/>
    <cellStyle name="Vírgula 6 6 4 3" xfId="30232"/>
    <cellStyle name="Vírgula 6 6 4 4" xfId="14911"/>
    <cellStyle name="Vírgula 6 6 5" xfId="6055"/>
    <cellStyle name="Vírgula 6 6 5 2" xfId="21452"/>
    <cellStyle name="Vírgula 6 6 5 3" xfId="29036"/>
    <cellStyle name="Vírgula 6 6 5 4" xfId="13155"/>
    <cellStyle name="Vírgula 6 6 6" xfId="4375"/>
    <cellStyle name="Vírgula 6 6 6 2" xfId="27356"/>
    <cellStyle name="Vírgula 6 6 6 3" xfId="18423"/>
    <cellStyle name="Vírgula 6 6 7" xfId="24328"/>
    <cellStyle name="Vírgula 6 6 8" xfId="12035"/>
    <cellStyle name="Vírgula 6 7" xfId="787"/>
    <cellStyle name="Vírgula 6 7 2" xfId="2543"/>
    <cellStyle name="Vírgula 6 7 2 2" xfId="8447"/>
    <cellStyle name="Vírgula 6 7 2 2 2" xfId="31428"/>
    <cellStyle name="Vírgula 6 7 2 2 3" xfId="19619"/>
    <cellStyle name="Vírgula 6 7 2 3" xfId="25524"/>
    <cellStyle name="Vírgula 6 7 2 4" xfId="16107"/>
    <cellStyle name="Vírgula 6 7 3" xfId="6691"/>
    <cellStyle name="Vírgula 6 7 3 2" xfId="10203"/>
    <cellStyle name="Vírgula 6 7 3 2 2" xfId="33184"/>
    <cellStyle name="Vírgula 6 7 3 2 3" xfId="22012"/>
    <cellStyle name="Vírgula 6 7 3 3" xfId="29672"/>
    <cellStyle name="Vírgula 6 7 3 4" xfId="14351"/>
    <cellStyle name="Vírgula 6 7 4" xfId="4451"/>
    <cellStyle name="Vírgula 6 7 4 2" xfId="27432"/>
    <cellStyle name="Vírgula 6 7 4 3" xfId="17863"/>
    <cellStyle name="Vírgula 6 7 5" xfId="23768"/>
    <cellStyle name="Vírgula 6 7 6" xfId="12595"/>
    <cellStyle name="Vírgula 6 8" xfId="1423"/>
    <cellStyle name="Vírgula 6 8 2" xfId="3179"/>
    <cellStyle name="Vírgula 6 8 2 2" xfId="9083"/>
    <cellStyle name="Vírgula 6 8 2 2 2" xfId="32064"/>
    <cellStyle name="Vírgula 6 8 2 2 3" xfId="20255"/>
    <cellStyle name="Vírgula 6 8 2 3" xfId="26160"/>
    <cellStyle name="Vírgula 6 8 2 4" xfId="16743"/>
    <cellStyle name="Vírgula 6 8 3" xfId="7327"/>
    <cellStyle name="Vírgula 6 8 3 2" xfId="10839"/>
    <cellStyle name="Vírgula 6 8 3 2 2" xfId="33820"/>
    <cellStyle name="Vírgula 6 8 3 2 3" xfId="22648"/>
    <cellStyle name="Vírgula 6 8 3 3" xfId="30308"/>
    <cellStyle name="Vírgula 6 8 3 4" xfId="14987"/>
    <cellStyle name="Vírgula 6 8 4" xfId="6131"/>
    <cellStyle name="Vírgula 6 8 4 2" xfId="29112"/>
    <cellStyle name="Vírgula 6 8 4 3" xfId="18499"/>
    <cellStyle name="Vírgula 6 8 5" xfId="24404"/>
    <cellStyle name="Vírgula 6 8 6" xfId="13231"/>
    <cellStyle name="Vírgula 6 9" xfId="710"/>
    <cellStyle name="Vírgula 6 9 2" xfId="2467"/>
    <cellStyle name="Vírgula 6 9 2 2" xfId="8371"/>
    <cellStyle name="Vírgula 6 9 2 2 2" xfId="31352"/>
    <cellStyle name="Vírgula 6 9 2 2 3" xfId="19543"/>
    <cellStyle name="Vírgula 6 9 2 3" xfId="25448"/>
    <cellStyle name="Vírgula 6 9 2 4" xfId="16031"/>
    <cellStyle name="Vírgula 6 9 3" xfId="6615"/>
    <cellStyle name="Vírgula 6 9 3 2" xfId="10127"/>
    <cellStyle name="Vírgula 6 9 3 2 2" xfId="33108"/>
    <cellStyle name="Vírgula 6 9 3 2 3" xfId="21936"/>
    <cellStyle name="Vírgula 6 9 3 3" xfId="29596"/>
    <cellStyle name="Vírgula 6 9 3 4" xfId="14275"/>
    <cellStyle name="Vírgula 6 9 4" xfId="5495"/>
    <cellStyle name="Vírgula 6 9 4 2" xfId="28476"/>
    <cellStyle name="Vírgula 6 9 4 3" xfId="17787"/>
    <cellStyle name="Vírgula 6 9 5" xfId="23692"/>
    <cellStyle name="Vírgula 6 9 6" xfId="12519"/>
    <cellStyle name="Vírgula 7" xfId="315"/>
    <cellStyle name="Vírgula 7 10" xfId="2074"/>
    <cellStyle name="Vírgula 7 10 2" xfId="7978"/>
    <cellStyle name="Vírgula 7 10 2 2" xfId="30959"/>
    <cellStyle name="Vírgula 7 10 2 3" xfId="19150"/>
    <cellStyle name="Vírgula 7 10 3" xfId="25055"/>
    <cellStyle name="Vírgula 7 10 4" xfId="15638"/>
    <cellStyle name="Vírgula 7 11" xfId="6222"/>
    <cellStyle name="Vírgula 7 11 2" xfId="9734"/>
    <cellStyle name="Vírgula 7 11 2 2" xfId="32715"/>
    <cellStyle name="Vírgula 7 11 2 3" xfId="21543"/>
    <cellStyle name="Vírgula 7 11 3" xfId="29203"/>
    <cellStyle name="Vírgula 7 11 4" xfId="13882"/>
    <cellStyle name="Vírgula 7 12" xfId="5102"/>
    <cellStyle name="Vírgula 7 12 2" xfId="20906"/>
    <cellStyle name="Vírgula 7 12 3" xfId="28083"/>
    <cellStyle name="Vírgula 7 12 4" xfId="12126"/>
    <cellStyle name="Vírgula 7 13" xfId="3821"/>
    <cellStyle name="Vírgula 7 13 2" xfId="26802"/>
    <cellStyle name="Vírgula 7 13 3" xfId="17394"/>
    <cellStyle name="Vírgula 7 14" xfId="23299"/>
    <cellStyle name="Vírgula 7 15" xfId="11481"/>
    <cellStyle name="Vírgula 7 2" xfId="469"/>
    <cellStyle name="Vírgula 7 2 10" xfId="23452"/>
    <cellStyle name="Vírgula 7 2 11" xfId="11566"/>
    <cellStyle name="Vírgula 7 2 2" xfId="630"/>
    <cellStyle name="Vírgula 7 2 2 2" xfId="1913"/>
    <cellStyle name="Vírgula 7 2 2 2 2" xfId="3669"/>
    <cellStyle name="Vírgula 7 2 2 2 2 2" xfId="9573"/>
    <cellStyle name="Vírgula 7 2 2 2 2 2 2" xfId="32554"/>
    <cellStyle name="Vírgula 7 2 2 2 2 2 3" xfId="20745"/>
    <cellStyle name="Vírgula 7 2 2 2 2 3" xfId="26650"/>
    <cellStyle name="Vírgula 7 2 2 2 2 4" xfId="17233"/>
    <cellStyle name="Vírgula 7 2 2 2 3" xfId="7817"/>
    <cellStyle name="Vírgula 7 2 2 2 3 2" xfId="11329"/>
    <cellStyle name="Vírgula 7 2 2 2 3 2 2" xfId="34310"/>
    <cellStyle name="Vírgula 7 2 2 2 3 2 3" xfId="23138"/>
    <cellStyle name="Vírgula 7 2 2 2 3 3" xfId="30798"/>
    <cellStyle name="Vírgula 7 2 2 2 3 4" xfId="15477"/>
    <cellStyle name="Vírgula 7 2 2 2 4" xfId="4941"/>
    <cellStyle name="Vírgula 7 2 2 2 4 2" xfId="27922"/>
    <cellStyle name="Vírgula 7 2 2 2 4 3" xfId="18989"/>
    <cellStyle name="Vírgula 7 2 2 2 5" xfId="24894"/>
    <cellStyle name="Vírgula 7 2 2 2 6" xfId="13721"/>
    <cellStyle name="Vírgula 7 2 2 3" xfId="1277"/>
    <cellStyle name="Vírgula 7 2 2 3 2" xfId="3033"/>
    <cellStyle name="Vírgula 7 2 2 3 2 2" xfId="8937"/>
    <cellStyle name="Vírgula 7 2 2 3 2 2 2" xfId="31918"/>
    <cellStyle name="Vírgula 7 2 2 3 2 2 3" xfId="20109"/>
    <cellStyle name="Vírgula 7 2 2 3 2 3" xfId="26014"/>
    <cellStyle name="Vírgula 7 2 2 3 2 4" xfId="16597"/>
    <cellStyle name="Vírgula 7 2 2 3 3" xfId="7181"/>
    <cellStyle name="Vírgula 7 2 2 3 3 2" xfId="10693"/>
    <cellStyle name="Vírgula 7 2 2 3 3 2 2" xfId="33674"/>
    <cellStyle name="Vírgula 7 2 2 3 3 2 3" xfId="22502"/>
    <cellStyle name="Vírgula 7 2 2 3 3 3" xfId="30162"/>
    <cellStyle name="Vírgula 7 2 2 3 3 4" xfId="14841"/>
    <cellStyle name="Vírgula 7 2 2 3 4" xfId="5985"/>
    <cellStyle name="Vírgula 7 2 2 3 4 2" xfId="28966"/>
    <cellStyle name="Vírgula 7 2 2 3 4 3" xfId="18353"/>
    <cellStyle name="Vírgula 7 2 2 3 5" xfId="24258"/>
    <cellStyle name="Vírgula 7 2 2 3 6" xfId="13085"/>
    <cellStyle name="Vírgula 7 2 2 4" xfId="2388"/>
    <cellStyle name="Vírgula 7 2 2 4 2" xfId="8292"/>
    <cellStyle name="Vírgula 7 2 2 4 2 2" xfId="31273"/>
    <cellStyle name="Vírgula 7 2 2 4 2 3" xfId="19464"/>
    <cellStyle name="Vírgula 7 2 2 4 3" xfId="25369"/>
    <cellStyle name="Vírgula 7 2 2 4 4" xfId="15952"/>
    <cellStyle name="Vírgula 7 2 2 5" xfId="6536"/>
    <cellStyle name="Vírgula 7 2 2 5 2" xfId="10048"/>
    <cellStyle name="Vírgula 7 2 2 5 2 2" xfId="33029"/>
    <cellStyle name="Vírgula 7 2 2 5 2 3" xfId="21857"/>
    <cellStyle name="Vírgula 7 2 2 5 3" xfId="29517"/>
    <cellStyle name="Vírgula 7 2 2 5 4" xfId="14196"/>
    <cellStyle name="Vírgula 7 2 2 6" xfId="5416"/>
    <cellStyle name="Vírgula 7 2 2 6 2" xfId="21220"/>
    <cellStyle name="Vírgula 7 2 2 6 3" xfId="28397"/>
    <cellStyle name="Vírgula 7 2 2 6 4" xfId="12440"/>
    <cellStyle name="Vírgula 7 2 2 7" xfId="4305"/>
    <cellStyle name="Vírgula 7 2 2 7 2" xfId="27286"/>
    <cellStyle name="Vírgula 7 2 2 7 3" xfId="17708"/>
    <cellStyle name="Vírgula 7 2 2 8" xfId="23613"/>
    <cellStyle name="Vírgula 7 2 2 9" xfId="11965"/>
    <cellStyle name="Vírgula 7 2 3" xfId="1116"/>
    <cellStyle name="Vírgula 7 2 3 2" xfId="1752"/>
    <cellStyle name="Vírgula 7 2 3 2 2" xfId="3508"/>
    <cellStyle name="Vírgula 7 2 3 2 2 2" xfId="9412"/>
    <cellStyle name="Vírgula 7 2 3 2 2 2 2" xfId="32393"/>
    <cellStyle name="Vírgula 7 2 3 2 2 2 3" xfId="20584"/>
    <cellStyle name="Vírgula 7 2 3 2 2 3" xfId="26489"/>
    <cellStyle name="Vírgula 7 2 3 2 2 4" xfId="17072"/>
    <cellStyle name="Vírgula 7 2 3 2 3" xfId="7656"/>
    <cellStyle name="Vírgula 7 2 3 2 3 2" xfId="11168"/>
    <cellStyle name="Vírgula 7 2 3 2 3 2 2" xfId="34149"/>
    <cellStyle name="Vírgula 7 2 3 2 3 2 3" xfId="22977"/>
    <cellStyle name="Vírgula 7 2 3 2 3 3" xfId="30637"/>
    <cellStyle name="Vírgula 7 2 3 2 3 4" xfId="15316"/>
    <cellStyle name="Vírgula 7 2 3 2 4" xfId="4780"/>
    <cellStyle name="Vírgula 7 2 3 2 4 2" xfId="27761"/>
    <cellStyle name="Vírgula 7 2 3 2 4 3" xfId="18828"/>
    <cellStyle name="Vírgula 7 2 3 2 5" xfId="24733"/>
    <cellStyle name="Vírgula 7 2 3 2 6" xfId="13560"/>
    <cellStyle name="Vírgula 7 2 3 3" xfId="2872"/>
    <cellStyle name="Vírgula 7 2 3 3 2" xfId="8776"/>
    <cellStyle name="Vírgula 7 2 3 3 2 2" xfId="31757"/>
    <cellStyle name="Vírgula 7 2 3 3 2 3" xfId="19948"/>
    <cellStyle name="Vírgula 7 2 3 3 3" xfId="25853"/>
    <cellStyle name="Vírgula 7 2 3 3 4" xfId="16436"/>
    <cellStyle name="Vírgula 7 2 3 4" xfId="7020"/>
    <cellStyle name="Vírgula 7 2 3 4 2" xfId="10532"/>
    <cellStyle name="Vírgula 7 2 3 4 2 2" xfId="33513"/>
    <cellStyle name="Vírgula 7 2 3 4 2 3" xfId="22341"/>
    <cellStyle name="Vírgula 7 2 3 4 3" xfId="30001"/>
    <cellStyle name="Vírgula 7 2 3 4 4" xfId="14680"/>
    <cellStyle name="Vírgula 7 2 3 5" xfId="5824"/>
    <cellStyle name="Vírgula 7 2 3 5 2" xfId="21382"/>
    <cellStyle name="Vírgula 7 2 3 5 3" xfId="28805"/>
    <cellStyle name="Vírgula 7 2 3 5 4" xfId="12924"/>
    <cellStyle name="Vírgula 7 2 3 6" xfId="4144"/>
    <cellStyle name="Vírgula 7 2 3 6 2" xfId="27125"/>
    <cellStyle name="Vírgula 7 2 3 6 3" xfId="18192"/>
    <cellStyle name="Vírgula 7 2 3 7" xfId="24097"/>
    <cellStyle name="Vírgula 7 2 3 8" xfId="11804"/>
    <cellStyle name="Vírgula 7 2 4" xfId="1514"/>
    <cellStyle name="Vírgula 7 2 4 2" xfId="3270"/>
    <cellStyle name="Vírgula 7 2 4 2 2" xfId="9174"/>
    <cellStyle name="Vírgula 7 2 4 2 2 2" xfId="32155"/>
    <cellStyle name="Vírgula 7 2 4 2 2 3" xfId="20346"/>
    <cellStyle name="Vírgula 7 2 4 2 3" xfId="26251"/>
    <cellStyle name="Vírgula 7 2 4 2 4" xfId="16834"/>
    <cellStyle name="Vírgula 7 2 4 3" xfId="7418"/>
    <cellStyle name="Vírgula 7 2 4 3 2" xfId="10930"/>
    <cellStyle name="Vírgula 7 2 4 3 2 2" xfId="33911"/>
    <cellStyle name="Vírgula 7 2 4 3 2 3" xfId="22739"/>
    <cellStyle name="Vírgula 7 2 4 3 3" xfId="30399"/>
    <cellStyle name="Vírgula 7 2 4 3 4" xfId="15078"/>
    <cellStyle name="Vírgula 7 2 4 4" xfId="4542"/>
    <cellStyle name="Vírgula 7 2 4 4 2" xfId="27523"/>
    <cellStyle name="Vírgula 7 2 4 4 3" xfId="18590"/>
    <cellStyle name="Vírgula 7 2 4 5" xfId="24495"/>
    <cellStyle name="Vírgula 7 2 4 6" xfId="13322"/>
    <cellStyle name="Vírgula 7 2 5" xfId="878"/>
    <cellStyle name="Vírgula 7 2 5 2" xfId="2634"/>
    <cellStyle name="Vírgula 7 2 5 2 2" xfId="8538"/>
    <cellStyle name="Vírgula 7 2 5 2 2 2" xfId="31519"/>
    <cellStyle name="Vírgula 7 2 5 2 2 3" xfId="19710"/>
    <cellStyle name="Vírgula 7 2 5 2 3" xfId="25615"/>
    <cellStyle name="Vírgula 7 2 5 2 4" xfId="16198"/>
    <cellStyle name="Vírgula 7 2 5 3" xfId="6782"/>
    <cellStyle name="Vírgula 7 2 5 3 2" xfId="10294"/>
    <cellStyle name="Vírgula 7 2 5 3 2 2" xfId="33275"/>
    <cellStyle name="Vírgula 7 2 5 3 2 3" xfId="22103"/>
    <cellStyle name="Vírgula 7 2 5 3 3" xfId="29763"/>
    <cellStyle name="Vírgula 7 2 5 3 4" xfId="14442"/>
    <cellStyle name="Vírgula 7 2 5 4" xfId="5586"/>
    <cellStyle name="Vírgula 7 2 5 4 2" xfId="28567"/>
    <cellStyle name="Vírgula 7 2 5 4 3" xfId="17954"/>
    <cellStyle name="Vírgula 7 2 5 5" xfId="23859"/>
    <cellStyle name="Vírgula 7 2 5 6" xfId="12686"/>
    <cellStyle name="Vírgula 7 2 6" xfId="2227"/>
    <cellStyle name="Vírgula 7 2 6 2" xfId="8131"/>
    <cellStyle name="Vírgula 7 2 6 2 2" xfId="31112"/>
    <cellStyle name="Vírgula 7 2 6 2 3" xfId="19303"/>
    <cellStyle name="Vírgula 7 2 6 3" xfId="25208"/>
    <cellStyle name="Vírgula 7 2 6 4" xfId="15791"/>
    <cellStyle name="Vírgula 7 2 7" xfId="6375"/>
    <cellStyle name="Vírgula 7 2 7 2" xfId="9887"/>
    <cellStyle name="Vírgula 7 2 7 2 2" xfId="32868"/>
    <cellStyle name="Vírgula 7 2 7 2 3" xfId="21696"/>
    <cellStyle name="Vírgula 7 2 7 3" xfId="29356"/>
    <cellStyle name="Vírgula 7 2 7 4" xfId="14035"/>
    <cellStyle name="Vírgula 7 2 8" xfId="5255"/>
    <cellStyle name="Vírgula 7 2 8 2" xfId="21059"/>
    <cellStyle name="Vírgula 7 2 8 3" xfId="28236"/>
    <cellStyle name="Vírgula 7 2 8 4" xfId="12279"/>
    <cellStyle name="Vírgula 7 2 9" xfId="3906"/>
    <cellStyle name="Vírgula 7 2 9 2" xfId="26887"/>
    <cellStyle name="Vírgula 7 2 9 3" xfId="17547"/>
    <cellStyle name="Vírgula 7 3" xfId="383"/>
    <cellStyle name="Vírgula 7 3 2" xfId="1667"/>
    <cellStyle name="Vírgula 7 3 2 2" xfId="3423"/>
    <cellStyle name="Vírgula 7 3 2 2 2" xfId="9327"/>
    <cellStyle name="Vírgula 7 3 2 2 2 2" xfId="32308"/>
    <cellStyle name="Vírgula 7 3 2 2 2 3" xfId="20499"/>
    <cellStyle name="Vírgula 7 3 2 2 3" xfId="26404"/>
    <cellStyle name="Vírgula 7 3 2 2 4" xfId="16987"/>
    <cellStyle name="Vírgula 7 3 2 3" xfId="7571"/>
    <cellStyle name="Vírgula 7 3 2 3 2" xfId="11083"/>
    <cellStyle name="Vírgula 7 3 2 3 2 2" xfId="34064"/>
    <cellStyle name="Vírgula 7 3 2 3 2 3" xfId="22892"/>
    <cellStyle name="Vírgula 7 3 2 3 3" xfId="30552"/>
    <cellStyle name="Vírgula 7 3 2 3 4" xfId="15231"/>
    <cellStyle name="Vírgula 7 3 2 4" xfId="4695"/>
    <cellStyle name="Vírgula 7 3 2 4 2" xfId="27676"/>
    <cellStyle name="Vírgula 7 3 2 4 3" xfId="18743"/>
    <cellStyle name="Vírgula 7 3 2 5" xfId="24648"/>
    <cellStyle name="Vírgula 7 3 2 6" xfId="13475"/>
    <cellStyle name="Vírgula 7 3 3" xfId="1031"/>
    <cellStyle name="Vírgula 7 3 3 2" xfId="2787"/>
    <cellStyle name="Vírgula 7 3 3 2 2" xfId="8691"/>
    <cellStyle name="Vírgula 7 3 3 2 2 2" xfId="31672"/>
    <cellStyle name="Vírgula 7 3 3 2 2 3" xfId="19863"/>
    <cellStyle name="Vírgula 7 3 3 2 3" xfId="25768"/>
    <cellStyle name="Vírgula 7 3 3 2 4" xfId="16351"/>
    <cellStyle name="Vírgula 7 3 3 3" xfId="6935"/>
    <cellStyle name="Vírgula 7 3 3 3 2" xfId="10447"/>
    <cellStyle name="Vírgula 7 3 3 3 2 2" xfId="33428"/>
    <cellStyle name="Vírgula 7 3 3 3 2 3" xfId="22256"/>
    <cellStyle name="Vírgula 7 3 3 3 3" xfId="29916"/>
    <cellStyle name="Vírgula 7 3 3 3 4" xfId="14595"/>
    <cellStyle name="Vírgula 7 3 3 4" xfId="5739"/>
    <cellStyle name="Vírgula 7 3 3 4 2" xfId="28720"/>
    <cellStyle name="Vírgula 7 3 3 4 3" xfId="18107"/>
    <cellStyle name="Vírgula 7 3 3 5" xfId="24012"/>
    <cellStyle name="Vírgula 7 3 3 6" xfId="12839"/>
    <cellStyle name="Vírgula 7 3 4" xfId="2142"/>
    <cellStyle name="Vírgula 7 3 4 2" xfId="8046"/>
    <cellStyle name="Vírgula 7 3 4 2 2" xfId="31027"/>
    <cellStyle name="Vírgula 7 3 4 2 3" xfId="19218"/>
    <cellStyle name="Vírgula 7 3 4 3" xfId="25123"/>
    <cellStyle name="Vírgula 7 3 4 4" xfId="15706"/>
    <cellStyle name="Vírgula 7 3 5" xfId="6290"/>
    <cellStyle name="Vírgula 7 3 5 2" xfId="9802"/>
    <cellStyle name="Vírgula 7 3 5 2 2" xfId="32783"/>
    <cellStyle name="Vírgula 7 3 5 2 3" xfId="21611"/>
    <cellStyle name="Vírgula 7 3 5 3" xfId="29271"/>
    <cellStyle name="Vírgula 7 3 5 4" xfId="13950"/>
    <cellStyle name="Vírgula 7 3 6" xfId="5170"/>
    <cellStyle name="Vírgula 7 3 6 2" xfId="20974"/>
    <cellStyle name="Vírgula 7 3 6 3" xfId="28151"/>
    <cellStyle name="Vírgula 7 3 6 4" xfId="12194"/>
    <cellStyle name="Vírgula 7 3 7" xfId="4059"/>
    <cellStyle name="Vírgula 7 3 7 2" xfId="27040"/>
    <cellStyle name="Vírgula 7 3 7 3" xfId="17462"/>
    <cellStyle name="Vírgula 7 3 8" xfId="23367"/>
    <cellStyle name="Vírgula 7 3 9" xfId="11719"/>
    <cellStyle name="Vírgula 7 4" xfId="545"/>
    <cellStyle name="Vírgula 7 4 2" xfId="1828"/>
    <cellStyle name="Vírgula 7 4 2 2" xfId="3584"/>
    <cellStyle name="Vírgula 7 4 2 2 2" xfId="9488"/>
    <cellStyle name="Vírgula 7 4 2 2 2 2" xfId="32469"/>
    <cellStyle name="Vírgula 7 4 2 2 2 3" xfId="20660"/>
    <cellStyle name="Vírgula 7 4 2 2 3" xfId="26565"/>
    <cellStyle name="Vírgula 7 4 2 2 4" xfId="17148"/>
    <cellStyle name="Vírgula 7 4 2 3" xfId="7732"/>
    <cellStyle name="Vírgula 7 4 2 3 2" xfId="11244"/>
    <cellStyle name="Vírgula 7 4 2 3 2 2" xfId="34225"/>
    <cellStyle name="Vírgula 7 4 2 3 2 3" xfId="23053"/>
    <cellStyle name="Vírgula 7 4 2 3 3" xfId="30713"/>
    <cellStyle name="Vírgula 7 4 2 3 4" xfId="15392"/>
    <cellStyle name="Vírgula 7 4 2 4" xfId="4856"/>
    <cellStyle name="Vírgula 7 4 2 4 2" xfId="27837"/>
    <cellStyle name="Vírgula 7 4 2 4 3" xfId="18904"/>
    <cellStyle name="Vírgula 7 4 2 5" xfId="24809"/>
    <cellStyle name="Vírgula 7 4 2 6" xfId="13636"/>
    <cellStyle name="Vírgula 7 4 3" xfId="1192"/>
    <cellStyle name="Vírgula 7 4 3 2" xfId="2948"/>
    <cellStyle name="Vírgula 7 4 3 2 2" xfId="8852"/>
    <cellStyle name="Vírgula 7 4 3 2 2 2" xfId="31833"/>
    <cellStyle name="Vírgula 7 4 3 2 2 3" xfId="20024"/>
    <cellStyle name="Vírgula 7 4 3 2 3" xfId="25929"/>
    <cellStyle name="Vírgula 7 4 3 2 4" xfId="16512"/>
    <cellStyle name="Vírgula 7 4 3 3" xfId="7096"/>
    <cellStyle name="Vírgula 7 4 3 3 2" xfId="10608"/>
    <cellStyle name="Vírgula 7 4 3 3 2 2" xfId="33589"/>
    <cellStyle name="Vírgula 7 4 3 3 2 3" xfId="22417"/>
    <cellStyle name="Vírgula 7 4 3 3 3" xfId="30077"/>
    <cellStyle name="Vírgula 7 4 3 3 4" xfId="14756"/>
    <cellStyle name="Vírgula 7 4 3 4" xfId="5900"/>
    <cellStyle name="Vírgula 7 4 3 4 2" xfId="28881"/>
    <cellStyle name="Vírgula 7 4 3 4 3" xfId="18268"/>
    <cellStyle name="Vírgula 7 4 3 5" xfId="24173"/>
    <cellStyle name="Vírgula 7 4 3 6" xfId="13000"/>
    <cellStyle name="Vírgula 7 4 4" xfId="2303"/>
    <cellStyle name="Vírgula 7 4 4 2" xfId="8207"/>
    <cellStyle name="Vírgula 7 4 4 2 2" xfId="31188"/>
    <cellStyle name="Vírgula 7 4 4 2 3" xfId="19379"/>
    <cellStyle name="Vírgula 7 4 4 3" xfId="25284"/>
    <cellStyle name="Vírgula 7 4 4 4" xfId="15867"/>
    <cellStyle name="Vírgula 7 4 5" xfId="6451"/>
    <cellStyle name="Vírgula 7 4 5 2" xfId="9963"/>
    <cellStyle name="Vírgula 7 4 5 2 2" xfId="32944"/>
    <cellStyle name="Vírgula 7 4 5 2 3" xfId="21772"/>
    <cellStyle name="Vírgula 7 4 5 3" xfId="29432"/>
    <cellStyle name="Vírgula 7 4 5 4" xfId="14111"/>
    <cellStyle name="Vírgula 7 4 6" xfId="5331"/>
    <cellStyle name="Vírgula 7 4 6 2" xfId="21135"/>
    <cellStyle name="Vírgula 7 4 6 3" xfId="28312"/>
    <cellStyle name="Vírgula 7 4 6 4" xfId="12355"/>
    <cellStyle name="Vírgula 7 4 7" xfId="4220"/>
    <cellStyle name="Vírgula 7 4 7 2" xfId="27201"/>
    <cellStyle name="Vírgula 7 4 7 3" xfId="17623"/>
    <cellStyle name="Vírgula 7 4 8" xfId="23528"/>
    <cellStyle name="Vírgula 7 4 9" xfId="11880"/>
    <cellStyle name="Vírgula 7 5" xfId="963"/>
    <cellStyle name="Vírgula 7 5 2" xfId="1599"/>
    <cellStyle name="Vírgula 7 5 2 2" xfId="3355"/>
    <cellStyle name="Vírgula 7 5 2 2 2" xfId="9259"/>
    <cellStyle name="Vírgula 7 5 2 2 2 2" xfId="32240"/>
    <cellStyle name="Vírgula 7 5 2 2 2 3" xfId="20431"/>
    <cellStyle name="Vírgula 7 5 2 2 3" xfId="26336"/>
    <cellStyle name="Vírgula 7 5 2 2 4" xfId="16919"/>
    <cellStyle name="Vírgula 7 5 2 3" xfId="7503"/>
    <cellStyle name="Vírgula 7 5 2 3 2" xfId="11015"/>
    <cellStyle name="Vírgula 7 5 2 3 2 2" xfId="33996"/>
    <cellStyle name="Vírgula 7 5 2 3 2 3" xfId="22824"/>
    <cellStyle name="Vírgula 7 5 2 3 3" xfId="30484"/>
    <cellStyle name="Vírgula 7 5 2 3 4" xfId="15163"/>
    <cellStyle name="Vírgula 7 5 2 4" xfId="4627"/>
    <cellStyle name="Vírgula 7 5 2 4 2" xfId="27608"/>
    <cellStyle name="Vírgula 7 5 2 4 3" xfId="18675"/>
    <cellStyle name="Vírgula 7 5 2 5" xfId="24580"/>
    <cellStyle name="Vírgula 7 5 2 6" xfId="13407"/>
    <cellStyle name="Vírgula 7 5 3" xfId="2719"/>
    <cellStyle name="Vírgula 7 5 3 2" xfId="8623"/>
    <cellStyle name="Vírgula 7 5 3 2 2" xfId="31604"/>
    <cellStyle name="Vírgula 7 5 3 2 3" xfId="19795"/>
    <cellStyle name="Vírgula 7 5 3 3" xfId="25700"/>
    <cellStyle name="Vírgula 7 5 3 4" xfId="16283"/>
    <cellStyle name="Vírgula 7 5 4" xfId="6867"/>
    <cellStyle name="Vírgula 7 5 4 2" xfId="10379"/>
    <cellStyle name="Vírgula 7 5 4 2 2" xfId="33360"/>
    <cellStyle name="Vírgula 7 5 4 2 3" xfId="22188"/>
    <cellStyle name="Vírgula 7 5 4 3" xfId="29848"/>
    <cellStyle name="Vírgula 7 5 4 4" xfId="14527"/>
    <cellStyle name="Vírgula 7 5 5" xfId="5671"/>
    <cellStyle name="Vírgula 7 5 5 2" xfId="21305"/>
    <cellStyle name="Vírgula 7 5 5 3" xfId="28652"/>
    <cellStyle name="Vírgula 7 5 5 4" xfId="12771"/>
    <cellStyle name="Vírgula 7 5 6" xfId="3991"/>
    <cellStyle name="Vírgula 7 5 6 2" xfId="26972"/>
    <cellStyle name="Vírgula 7 5 6 3" xfId="18039"/>
    <cellStyle name="Vírgula 7 5 7" xfId="23944"/>
    <cellStyle name="Vírgula 7 5 8" xfId="11651"/>
    <cellStyle name="Vírgula 7 6" xfId="1353"/>
    <cellStyle name="Vírgula 7 6 2" xfId="1989"/>
    <cellStyle name="Vírgula 7 6 2 2" xfId="3745"/>
    <cellStyle name="Vírgula 7 6 2 2 2" xfId="9649"/>
    <cellStyle name="Vírgula 7 6 2 2 2 2" xfId="32630"/>
    <cellStyle name="Vírgula 7 6 2 2 2 3" xfId="20821"/>
    <cellStyle name="Vírgula 7 6 2 2 3" xfId="26726"/>
    <cellStyle name="Vírgula 7 6 2 2 4" xfId="17309"/>
    <cellStyle name="Vírgula 7 6 2 3" xfId="7893"/>
    <cellStyle name="Vírgula 7 6 2 3 2" xfId="11405"/>
    <cellStyle name="Vírgula 7 6 2 3 2 2" xfId="34386"/>
    <cellStyle name="Vírgula 7 6 2 3 2 3" xfId="23214"/>
    <cellStyle name="Vírgula 7 6 2 3 3" xfId="30874"/>
    <cellStyle name="Vírgula 7 6 2 3 4" xfId="15553"/>
    <cellStyle name="Vírgula 7 6 2 4" xfId="5017"/>
    <cellStyle name="Vírgula 7 6 2 4 2" xfId="27998"/>
    <cellStyle name="Vírgula 7 6 2 4 3" xfId="19065"/>
    <cellStyle name="Vírgula 7 6 2 5" xfId="24970"/>
    <cellStyle name="Vírgula 7 6 2 6" xfId="13797"/>
    <cellStyle name="Vírgula 7 6 3" xfId="3109"/>
    <cellStyle name="Vírgula 7 6 3 2" xfId="9013"/>
    <cellStyle name="Vírgula 7 6 3 2 2" xfId="31994"/>
    <cellStyle name="Vírgula 7 6 3 2 3" xfId="20185"/>
    <cellStyle name="Vírgula 7 6 3 3" xfId="26090"/>
    <cellStyle name="Vírgula 7 6 3 4" xfId="16673"/>
    <cellStyle name="Vírgula 7 6 4" xfId="7257"/>
    <cellStyle name="Vírgula 7 6 4 2" xfId="10769"/>
    <cellStyle name="Vírgula 7 6 4 2 2" xfId="33750"/>
    <cellStyle name="Vírgula 7 6 4 2 3" xfId="22578"/>
    <cellStyle name="Vírgula 7 6 4 3" xfId="30238"/>
    <cellStyle name="Vírgula 7 6 4 4" xfId="14917"/>
    <cellStyle name="Vírgula 7 6 5" xfId="6061"/>
    <cellStyle name="Vírgula 7 6 5 2" xfId="21458"/>
    <cellStyle name="Vírgula 7 6 5 3" xfId="29042"/>
    <cellStyle name="Vírgula 7 6 5 4" xfId="13161"/>
    <cellStyle name="Vírgula 7 6 6" xfId="4381"/>
    <cellStyle name="Vírgula 7 6 6 2" xfId="27362"/>
    <cellStyle name="Vírgula 7 6 6 3" xfId="18429"/>
    <cellStyle name="Vírgula 7 6 7" xfId="24334"/>
    <cellStyle name="Vírgula 7 6 8" xfId="12041"/>
    <cellStyle name="Vírgula 7 7" xfId="793"/>
    <cellStyle name="Vírgula 7 7 2" xfId="2549"/>
    <cellStyle name="Vírgula 7 7 2 2" xfId="8453"/>
    <cellStyle name="Vírgula 7 7 2 2 2" xfId="31434"/>
    <cellStyle name="Vírgula 7 7 2 2 3" xfId="19625"/>
    <cellStyle name="Vírgula 7 7 2 3" xfId="25530"/>
    <cellStyle name="Vírgula 7 7 2 4" xfId="16113"/>
    <cellStyle name="Vírgula 7 7 3" xfId="6697"/>
    <cellStyle name="Vírgula 7 7 3 2" xfId="10209"/>
    <cellStyle name="Vírgula 7 7 3 2 2" xfId="33190"/>
    <cellStyle name="Vírgula 7 7 3 2 3" xfId="22018"/>
    <cellStyle name="Vírgula 7 7 3 3" xfId="29678"/>
    <cellStyle name="Vírgula 7 7 3 4" xfId="14357"/>
    <cellStyle name="Vírgula 7 7 4" xfId="4457"/>
    <cellStyle name="Vírgula 7 7 4 2" xfId="27438"/>
    <cellStyle name="Vírgula 7 7 4 3" xfId="17869"/>
    <cellStyle name="Vírgula 7 7 5" xfId="23774"/>
    <cellStyle name="Vírgula 7 7 6" xfId="12601"/>
    <cellStyle name="Vírgula 7 8" xfId="1429"/>
    <cellStyle name="Vírgula 7 8 2" xfId="3185"/>
    <cellStyle name="Vírgula 7 8 2 2" xfId="9089"/>
    <cellStyle name="Vírgula 7 8 2 2 2" xfId="32070"/>
    <cellStyle name="Vírgula 7 8 2 2 3" xfId="20261"/>
    <cellStyle name="Vírgula 7 8 2 3" xfId="26166"/>
    <cellStyle name="Vírgula 7 8 2 4" xfId="16749"/>
    <cellStyle name="Vírgula 7 8 3" xfId="7333"/>
    <cellStyle name="Vírgula 7 8 3 2" xfId="10845"/>
    <cellStyle name="Vírgula 7 8 3 2 2" xfId="33826"/>
    <cellStyle name="Vírgula 7 8 3 2 3" xfId="22654"/>
    <cellStyle name="Vírgula 7 8 3 3" xfId="30314"/>
    <cellStyle name="Vírgula 7 8 3 4" xfId="14993"/>
    <cellStyle name="Vírgula 7 8 4" xfId="6137"/>
    <cellStyle name="Vírgula 7 8 4 2" xfId="29118"/>
    <cellStyle name="Vírgula 7 8 4 3" xfId="18505"/>
    <cellStyle name="Vírgula 7 8 5" xfId="24410"/>
    <cellStyle name="Vírgula 7 8 6" xfId="13237"/>
    <cellStyle name="Vírgula 7 9" xfId="716"/>
    <cellStyle name="Vírgula 7 9 2" xfId="2473"/>
    <cellStyle name="Vírgula 7 9 2 2" xfId="8377"/>
    <cellStyle name="Vírgula 7 9 2 2 2" xfId="31358"/>
    <cellStyle name="Vírgula 7 9 2 2 3" xfId="19549"/>
    <cellStyle name="Vírgula 7 9 2 3" xfId="25454"/>
    <cellStyle name="Vírgula 7 9 2 4" xfId="16037"/>
    <cellStyle name="Vírgula 7 9 3" xfId="6621"/>
    <cellStyle name="Vírgula 7 9 3 2" xfId="10133"/>
    <cellStyle name="Vírgula 7 9 3 2 2" xfId="33114"/>
    <cellStyle name="Vírgula 7 9 3 2 3" xfId="21942"/>
    <cellStyle name="Vírgula 7 9 3 3" xfId="29602"/>
    <cellStyle name="Vírgula 7 9 3 4" xfId="14281"/>
    <cellStyle name="Vírgula 7 9 4" xfId="5501"/>
    <cellStyle name="Vírgula 7 9 4 2" xfId="28482"/>
    <cellStyle name="Vírgula 7 9 4 3" xfId="17793"/>
    <cellStyle name="Vírgula 7 9 5" xfId="23698"/>
    <cellStyle name="Vírgula 7 9 6" xfId="12525"/>
    <cellStyle name="Vírgula 8" xfId="320"/>
    <cellStyle name="Vírgula 8 10" xfId="2079"/>
    <cellStyle name="Vírgula 8 10 2" xfId="7983"/>
    <cellStyle name="Vírgula 8 10 2 2" xfId="30964"/>
    <cellStyle name="Vírgula 8 10 2 3" xfId="19155"/>
    <cellStyle name="Vírgula 8 10 3" xfId="25060"/>
    <cellStyle name="Vírgula 8 10 4" xfId="15643"/>
    <cellStyle name="Vírgula 8 11" xfId="6227"/>
    <cellStyle name="Vírgula 8 11 2" xfId="9739"/>
    <cellStyle name="Vírgula 8 11 2 2" xfId="32720"/>
    <cellStyle name="Vírgula 8 11 2 3" xfId="21548"/>
    <cellStyle name="Vírgula 8 11 3" xfId="29208"/>
    <cellStyle name="Vírgula 8 11 4" xfId="13887"/>
    <cellStyle name="Vírgula 8 12" xfId="5107"/>
    <cellStyle name="Vírgula 8 12 2" xfId="20911"/>
    <cellStyle name="Vírgula 8 12 3" xfId="28088"/>
    <cellStyle name="Vírgula 8 12 4" xfId="12131"/>
    <cellStyle name="Vírgula 8 13" xfId="3826"/>
    <cellStyle name="Vírgula 8 13 2" xfId="26807"/>
    <cellStyle name="Vírgula 8 13 3" xfId="17399"/>
    <cellStyle name="Vírgula 8 14" xfId="23304"/>
    <cellStyle name="Vírgula 8 15" xfId="11486"/>
    <cellStyle name="Vírgula 8 2" xfId="474"/>
    <cellStyle name="Vírgula 8 2 10" xfId="23457"/>
    <cellStyle name="Vírgula 8 2 11" xfId="11571"/>
    <cellStyle name="Vírgula 8 2 2" xfId="635"/>
    <cellStyle name="Vírgula 8 2 2 2" xfId="1918"/>
    <cellStyle name="Vírgula 8 2 2 2 2" xfId="3674"/>
    <cellStyle name="Vírgula 8 2 2 2 2 2" xfId="9578"/>
    <cellStyle name="Vírgula 8 2 2 2 2 2 2" xfId="32559"/>
    <cellStyle name="Vírgula 8 2 2 2 2 2 3" xfId="20750"/>
    <cellStyle name="Vírgula 8 2 2 2 2 3" xfId="26655"/>
    <cellStyle name="Vírgula 8 2 2 2 2 4" xfId="17238"/>
    <cellStyle name="Vírgula 8 2 2 2 3" xfId="7822"/>
    <cellStyle name="Vírgula 8 2 2 2 3 2" xfId="11334"/>
    <cellStyle name="Vírgula 8 2 2 2 3 2 2" xfId="34315"/>
    <cellStyle name="Vírgula 8 2 2 2 3 2 3" xfId="23143"/>
    <cellStyle name="Vírgula 8 2 2 2 3 3" xfId="30803"/>
    <cellStyle name="Vírgula 8 2 2 2 3 4" xfId="15482"/>
    <cellStyle name="Vírgula 8 2 2 2 4" xfId="4946"/>
    <cellStyle name="Vírgula 8 2 2 2 4 2" xfId="27927"/>
    <cellStyle name="Vírgula 8 2 2 2 4 3" xfId="18994"/>
    <cellStyle name="Vírgula 8 2 2 2 5" xfId="24899"/>
    <cellStyle name="Vírgula 8 2 2 2 6" xfId="13726"/>
    <cellStyle name="Vírgula 8 2 2 3" xfId="1282"/>
    <cellStyle name="Vírgula 8 2 2 3 2" xfId="3038"/>
    <cellStyle name="Vírgula 8 2 2 3 2 2" xfId="8942"/>
    <cellStyle name="Vírgula 8 2 2 3 2 2 2" xfId="31923"/>
    <cellStyle name="Vírgula 8 2 2 3 2 2 3" xfId="20114"/>
    <cellStyle name="Vírgula 8 2 2 3 2 3" xfId="26019"/>
    <cellStyle name="Vírgula 8 2 2 3 2 4" xfId="16602"/>
    <cellStyle name="Vírgula 8 2 2 3 3" xfId="7186"/>
    <cellStyle name="Vírgula 8 2 2 3 3 2" xfId="10698"/>
    <cellStyle name="Vírgula 8 2 2 3 3 2 2" xfId="33679"/>
    <cellStyle name="Vírgula 8 2 2 3 3 2 3" xfId="22507"/>
    <cellStyle name="Vírgula 8 2 2 3 3 3" xfId="30167"/>
    <cellStyle name="Vírgula 8 2 2 3 3 4" xfId="14846"/>
    <cellStyle name="Vírgula 8 2 2 3 4" xfId="5990"/>
    <cellStyle name="Vírgula 8 2 2 3 4 2" xfId="28971"/>
    <cellStyle name="Vírgula 8 2 2 3 4 3" xfId="18358"/>
    <cellStyle name="Vírgula 8 2 2 3 5" xfId="24263"/>
    <cellStyle name="Vírgula 8 2 2 3 6" xfId="13090"/>
    <cellStyle name="Vírgula 8 2 2 4" xfId="2393"/>
    <cellStyle name="Vírgula 8 2 2 4 2" xfId="8297"/>
    <cellStyle name="Vírgula 8 2 2 4 2 2" xfId="31278"/>
    <cellStyle name="Vírgula 8 2 2 4 2 3" xfId="19469"/>
    <cellStyle name="Vírgula 8 2 2 4 3" xfId="25374"/>
    <cellStyle name="Vírgula 8 2 2 4 4" xfId="15957"/>
    <cellStyle name="Vírgula 8 2 2 5" xfId="6541"/>
    <cellStyle name="Vírgula 8 2 2 5 2" xfId="10053"/>
    <cellStyle name="Vírgula 8 2 2 5 2 2" xfId="33034"/>
    <cellStyle name="Vírgula 8 2 2 5 2 3" xfId="21862"/>
    <cellStyle name="Vírgula 8 2 2 5 3" xfId="29522"/>
    <cellStyle name="Vírgula 8 2 2 5 4" xfId="14201"/>
    <cellStyle name="Vírgula 8 2 2 6" xfId="5421"/>
    <cellStyle name="Vírgula 8 2 2 6 2" xfId="21225"/>
    <cellStyle name="Vírgula 8 2 2 6 3" xfId="28402"/>
    <cellStyle name="Vírgula 8 2 2 6 4" xfId="12445"/>
    <cellStyle name="Vírgula 8 2 2 7" xfId="4310"/>
    <cellStyle name="Vírgula 8 2 2 7 2" xfId="27291"/>
    <cellStyle name="Vírgula 8 2 2 7 3" xfId="17713"/>
    <cellStyle name="Vírgula 8 2 2 8" xfId="23618"/>
    <cellStyle name="Vírgula 8 2 2 9" xfId="11970"/>
    <cellStyle name="Vírgula 8 2 3" xfId="1121"/>
    <cellStyle name="Vírgula 8 2 3 2" xfId="1757"/>
    <cellStyle name="Vírgula 8 2 3 2 2" xfId="3513"/>
    <cellStyle name="Vírgula 8 2 3 2 2 2" xfId="9417"/>
    <cellStyle name="Vírgula 8 2 3 2 2 2 2" xfId="32398"/>
    <cellStyle name="Vírgula 8 2 3 2 2 2 3" xfId="20589"/>
    <cellStyle name="Vírgula 8 2 3 2 2 3" xfId="26494"/>
    <cellStyle name="Vírgula 8 2 3 2 2 4" xfId="17077"/>
    <cellStyle name="Vírgula 8 2 3 2 3" xfId="7661"/>
    <cellStyle name="Vírgula 8 2 3 2 3 2" xfId="11173"/>
    <cellStyle name="Vírgula 8 2 3 2 3 2 2" xfId="34154"/>
    <cellStyle name="Vírgula 8 2 3 2 3 2 3" xfId="22982"/>
    <cellStyle name="Vírgula 8 2 3 2 3 3" xfId="30642"/>
    <cellStyle name="Vírgula 8 2 3 2 3 4" xfId="15321"/>
    <cellStyle name="Vírgula 8 2 3 2 4" xfId="4785"/>
    <cellStyle name="Vírgula 8 2 3 2 4 2" xfId="27766"/>
    <cellStyle name="Vírgula 8 2 3 2 4 3" xfId="18833"/>
    <cellStyle name="Vírgula 8 2 3 2 5" xfId="24738"/>
    <cellStyle name="Vírgula 8 2 3 2 6" xfId="13565"/>
    <cellStyle name="Vírgula 8 2 3 3" xfId="2877"/>
    <cellStyle name="Vírgula 8 2 3 3 2" xfId="8781"/>
    <cellStyle name="Vírgula 8 2 3 3 2 2" xfId="31762"/>
    <cellStyle name="Vírgula 8 2 3 3 2 3" xfId="19953"/>
    <cellStyle name="Vírgula 8 2 3 3 3" xfId="25858"/>
    <cellStyle name="Vírgula 8 2 3 3 4" xfId="16441"/>
    <cellStyle name="Vírgula 8 2 3 4" xfId="7025"/>
    <cellStyle name="Vírgula 8 2 3 4 2" xfId="10537"/>
    <cellStyle name="Vírgula 8 2 3 4 2 2" xfId="33518"/>
    <cellStyle name="Vírgula 8 2 3 4 2 3" xfId="22346"/>
    <cellStyle name="Vírgula 8 2 3 4 3" xfId="30006"/>
    <cellStyle name="Vírgula 8 2 3 4 4" xfId="14685"/>
    <cellStyle name="Vírgula 8 2 3 5" xfId="5829"/>
    <cellStyle name="Vírgula 8 2 3 5 2" xfId="21387"/>
    <cellStyle name="Vírgula 8 2 3 5 3" xfId="28810"/>
    <cellStyle name="Vírgula 8 2 3 5 4" xfId="12929"/>
    <cellStyle name="Vírgula 8 2 3 6" xfId="4149"/>
    <cellStyle name="Vírgula 8 2 3 6 2" xfId="27130"/>
    <cellStyle name="Vírgula 8 2 3 6 3" xfId="18197"/>
    <cellStyle name="Vírgula 8 2 3 7" xfId="24102"/>
    <cellStyle name="Vírgula 8 2 3 8" xfId="11809"/>
    <cellStyle name="Vírgula 8 2 4" xfId="1519"/>
    <cellStyle name="Vírgula 8 2 4 2" xfId="3275"/>
    <cellStyle name="Vírgula 8 2 4 2 2" xfId="9179"/>
    <cellStyle name="Vírgula 8 2 4 2 2 2" xfId="32160"/>
    <cellStyle name="Vírgula 8 2 4 2 2 3" xfId="20351"/>
    <cellStyle name="Vírgula 8 2 4 2 3" xfId="26256"/>
    <cellStyle name="Vírgula 8 2 4 2 4" xfId="16839"/>
    <cellStyle name="Vírgula 8 2 4 3" xfId="7423"/>
    <cellStyle name="Vírgula 8 2 4 3 2" xfId="10935"/>
    <cellStyle name="Vírgula 8 2 4 3 2 2" xfId="33916"/>
    <cellStyle name="Vírgula 8 2 4 3 2 3" xfId="22744"/>
    <cellStyle name="Vírgula 8 2 4 3 3" xfId="30404"/>
    <cellStyle name="Vírgula 8 2 4 3 4" xfId="15083"/>
    <cellStyle name="Vírgula 8 2 4 4" xfId="4547"/>
    <cellStyle name="Vírgula 8 2 4 4 2" xfId="27528"/>
    <cellStyle name="Vírgula 8 2 4 4 3" xfId="18595"/>
    <cellStyle name="Vírgula 8 2 4 5" xfId="24500"/>
    <cellStyle name="Vírgula 8 2 4 6" xfId="13327"/>
    <cellStyle name="Vírgula 8 2 5" xfId="883"/>
    <cellStyle name="Vírgula 8 2 5 2" xfId="2639"/>
    <cellStyle name="Vírgula 8 2 5 2 2" xfId="8543"/>
    <cellStyle name="Vírgula 8 2 5 2 2 2" xfId="31524"/>
    <cellStyle name="Vírgula 8 2 5 2 2 3" xfId="19715"/>
    <cellStyle name="Vírgula 8 2 5 2 3" xfId="25620"/>
    <cellStyle name="Vírgula 8 2 5 2 4" xfId="16203"/>
    <cellStyle name="Vírgula 8 2 5 3" xfId="6787"/>
    <cellStyle name="Vírgula 8 2 5 3 2" xfId="10299"/>
    <cellStyle name="Vírgula 8 2 5 3 2 2" xfId="33280"/>
    <cellStyle name="Vírgula 8 2 5 3 2 3" xfId="22108"/>
    <cellStyle name="Vírgula 8 2 5 3 3" xfId="29768"/>
    <cellStyle name="Vírgula 8 2 5 3 4" xfId="14447"/>
    <cellStyle name="Vírgula 8 2 5 4" xfId="5591"/>
    <cellStyle name="Vírgula 8 2 5 4 2" xfId="28572"/>
    <cellStyle name="Vírgula 8 2 5 4 3" xfId="17959"/>
    <cellStyle name="Vírgula 8 2 5 5" xfId="23864"/>
    <cellStyle name="Vírgula 8 2 5 6" xfId="12691"/>
    <cellStyle name="Vírgula 8 2 6" xfId="2232"/>
    <cellStyle name="Vírgula 8 2 6 2" xfId="8136"/>
    <cellStyle name="Vírgula 8 2 6 2 2" xfId="31117"/>
    <cellStyle name="Vírgula 8 2 6 2 3" xfId="19308"/>
    <cellStyle name="Vírgula 8 2 6 3" xfId="25213"/>
    <cellStyle name="Vírgula 8 2 6 4" xfId="15796"/>
    <cellStyle name="Vírgula 8 2 7" xfId="6380"/>
    <cellStyle name="Vírgula 8 2 7 2" xfId="9892"/>
    <cellStyle name="Vírgula 8 2 7 2 2" xfId="32873"/>
    <cellStyle name="Vírgula 8 2 7 2 3" xfId="21701"/>
    <cellStyle name="Vírgula 8 2 7 3" xfId="29361"/>
    <cellStyle name="Vírgula 8 2 7 4" xfId="14040"/>
    <cellStyle name="Vírgula 8 2 8" xfId="5260"/>
    <cellStyle name="Vírgula 8 2 8 2" xfId="21064"/>
    <cellStyle name="Vírgula 8 2 8 3" xfId="28241"/>
    <cellStyle name="Vírgula 8 2 8 4" xfId="12284"/>
    <cellStyle name="Vírgula 8 2 9" xfId="3911"/>
    <cellStyle name="Vírgula 8 2 9 2" xfId="26892"/>
    <cellStyle name="Vírgula 8 2 9 3" xfId="17552"/>
    <cellStyle name="Vírgula 8 3" xfId="388"/>
    <cellStyle name="Vírgula 8 3 2" xfId="1672"/>
    <cellStyle name="Vírgula 8 3 2 2" xfId="3428"/>
    <cellStyle name="Vírgula 8 3 2 2 2" xfId="9332"/>
    <cellStyle name="Vírgula 8 3 2 2 2 2" xfId="32313"/>
    <cellStyle name="Vírgula 8 3 2 2 2 3" xfId="20504"/>
    <cellStyle name="Vírgula 8 3 2 2 3" xfId="26409"/>
    <cellStyle name="Vírgula 8 3 2 2 4" xfId="16992"/>
    <cellStyle name="Vírgula 8 3 2 3" xfId="7576"/>
    <cellStyle name="Vírgula 8 3 2 3 2" xfId="11088"/>
    <cellStyle name="Vírgula 8 3 2 3 2 2" xfId="34069"/>
    <cellStyle name="Vírgula 8 3 2 3 2 3" xfId="22897"/>
    <cellStyle name="Vírgula 8 3 2 3 3" xfId="30557"/>
    <cellStyle name="Vírgula 8 3 2 3 4" xfId="15236"/>
    <cellStyle name="Vírgula 8 3 2 4" xfId="4700"/>
    <cellStyle name="Vírgula 8 3 2 4 2" xfId="27681"/>
    <cellStyle name="Vírgula 8 3 2 4 3" xfId="18748"/>
    <cellStyle name="Vírgula 8 3 2 5" xfId="24653"/>
    <cellStyle name="Vírgula 8 3 2 6" xfId="13480"/>
    <cellStyle name="Vírgula 8 3 3" xfId="1036"/>
    <cellStyle name="Vírgula 8 3 3 2" xfId="2792"/>
    <cellStyle name="Vírgula 8 3 3 2 2" xfId="8696"/>
    <cellStyle name="Vírgula 8 3 3 2 2 2" xfId="31677"/>
    <cellStyle name="Vírgula 8 3 3 2 2 3" xfId="19868"/>
    <cellStyle name="Vírgula 8 3 3 2 3" xfId="25773"/>
    <cellStyle name="Vírgula 8 3 3 2 4" xfId="16356"/>
    <cellStyle name="Vírgula 8 3 3 3" xfId="6940"/>
    <cellStyle name="Vírgula 8 3 3 3 2" xfId="10452"/>
    <cellStyle name="Vírgula 8 3 3 3 2 2" xfId="33433"/>
    <cellStyle name="Vírgula 8 3 3 3 2 3" xfId="22261"/>
    <cellStyle name="Vírgula 8 3 3 3 3" xfId="29921"/>
    <cellStyle name="Vírgula 8 3 3 3 4" xfId="14600"/>
    <cellStyle name="Vírgula 8 3 3 4" xfId="5744"/>
    <cellStyle name="Vírgula 8 3 3 4 2" xfId="28725"/>
    <cellStyle name="Vírgula 8 3 3 4 3" xfId="18112"/>
    <cellStyle name="Vírgula 8 3 3 5" xfId="24017"/>
    <cellStyle name="Vírgula 8 3 3 6" xfId="12844"/>
    <cellStyle name="Vírgula 8 3 4" xfId="2147"/>
    <cellStyle name="Vírgula 8 3 4 2" xfId="8051"/>
    <cellStyle name="Vírgula 8 3 4 2 2" xfId="31032"/>
    <cellStyle name="Vírgula 8 3 4 2 3" xfId="19223"/>
    <cellStyle name="Vírgula 8 3 4 3" xfId="25128"/>
    <cellStyle name="Vírgula 8 3 4 4" xfId="15711"/>
    <cellStyle name="Vírgula 8 3 5" xfId="6295"/>
    <cellStyle name="Vírgula 8 3 5 2" xfId="9807"/>
    <cellStyle name="Vírgula 8 3 5 2 2" xfId="32788"/>
    <cellStyle name="Vírgula 8 3 5 2 3" xfId="21616"/>
    <cellStyle name="Vírgula 8 3 5 3" xfId="29276"/>
    <cellStyle name="Vírgula 8 3 5 4" xfId="13955"/>
    <cellStyle name="Vírgula 8 3 6" xfId="5175"/>
    <cellStyle name="Vírgula 8 3 6 2" xfId="20979"/>
    <cellStyle name="Vírgula 8 3 6 3" xfId="28156"/>
    <cellStyle name="Vírgula 8 3 6 4" xfId="12199"/>
    <cellStyle name="Vírgula 8 3 7" xfId="4064"/>
    <cellStyle name="Vírgula 8 3 7 2" xfId="27045"/>
    <cellStyle name="Vírgula 8 3 7 3" xfId="17467"/>
    <cellStyle name="Vírgula 8 3 8" xfId="23372"/>
    <cellStyle name="Vírgula 8 3 9" xfId="11724"/>
    <cellStyle name="Vírgula 8 4" xfId="550"/>
    <cellStyle name="Vírgula 8 4 2" xfId="1833"/>
    <cellStyle name="Vírgula 8 4 2 2" xfId="3589"/>
    <cellStyle name="Vírgula 8 4 2 2 2" xfId="9493"/>
    <cellStyle name="Vírgula 8 4 2 2 2 2" xfId="32474"/>
    <cellStyle name="Vírgula 8 4 2 2 2 3" xfId="20665"/>
    <cellStyle name="Vírgula 8 4 2 2 3" xfId="26570"/>
    <cellStyle name="Vírgula 8 4 2 2 4" xfId="17153"/>
    <cellStyle name="Vírgula 8 4 2 3" xfId="7737"/>
    <cellStyle name="Vírgula 8 4 2 3 2" xfId="11249"/>
    <cellStyle name="Vírgula 8 4 2 3 2 2" xfId="34230"/>
    <cellStyle name="Vírgula 8 4 2 3 2 3" xfId="23058"/>
    <cellStyle name="Vírgula 8 4 2 3 3" xfId="30718"/>
    <cellStyle name="Vírgula 8 4 2 3 4" xfId="15397"/>
    <cellStyle name="Vírgula 8 4 2 4" xfId="4861"/>
    <cellStyle name="Vírgula 8 4 2 4 2" xfId="27842"/>
    <cellStyle name="Vírgula 8 4 2 4 3" xfId="18909"/>
    <cellStyle name="Vírgula 8 4 2 5" xfId="24814"/>
    <cellStyle name="Vírgula 8 4 2 6" xfId="13641"/>
    <cellStyle name="Vírgula 8 4 3" xfId="1197"/>
    <cellStyle name="Vírgula 8 4 3 2" xfId="2953"/>
    <cellStyle name="Vírgula 8 4 3 2 2" xfId="8857"/>
    <cellStyle name="Vírgula 8 4 3 2 2 2" xfId="31838"/>
    <cellStyle name="Vírgula 8 4 3 2 2 3" xfId="20029"/>
    <cellStyle name="Vírgula 8 4 3 2 3" xfId="25934"/>
    <cellStyle name="Vírgula 8 4 3 2 4" xfId="16517"/>
    <cellStyle name="Vírgula 8 4 3 3" xfId="7101"/>
    <cellStyle name="Vírgula 8 4 3 3 2" xfId="10613"/>
    <cellStyle name="Vírgula 8 4 3 3 2 2" xfId="33594"/>
    <cellStyle name="Vírgula 8 4 3 3 2 3" xfId="22422"/>
    <cellStyle name="Vírgula 8 4 3 3 3" xfId="30082"/>
    <cellStyle name="Vírgula 8 4 3 3 4" xfId="14761"/>
    <cellStyle name="Vírgula 8 4 3 4" xfId="5905"/>
    <cellStyle name="Vírgula 8 4 3 4 2" xfId="28886"/>
    <cellStyle name="Vírgula 8 4 3 4 3" xfId="18273"/>
    <cellStyle name="Vírgula 8 4 3 5" xfId="24178"/>
    <cellStyle name="Vírgula 8 4 3 6" xfId="13005"/>
    <cellStyle name="Vírgula 8 4 4" xfId="2308"/>
    <cellStyle name="Vírgula 8 4 4 2" xfId="8212"/>
    <cellStyle name="Vírgula 8 4 4 2 2" xfId="31193"/>
    <cellStyle name="Vírgula 8 4 4 2 3" xfId="19384"/>
    <cellStyle name="Vírgula 8 4 4 3" xfId="25289"/>
    <cellStyle name="Vírgula 8 4 4 4" xfId="15872"/>
    <cellStyle name="Vírgula 8 4 5" xfId="6456"/>
    <cellStyle name="Vírgula 8 4 5 2" xfId="9968"/>
    <cellStyle name="Vírgula 8 4 5 2 2" xfId="32949"/>
    <cellStyle name="Vírgula 8 4 5 2 3" xfId="21777"/>
    <cellStyle name="Vírgula 8 4 5 3" xfId="29437"/>
    <cellStyle name="Vírgula 8 4 5 4" xfId="14116"/>
    <cellStyle name="Vírgula 8 4 6" xfId="5336"/>
    <cellStyle name="Vírgula 8 4 6 2" xfId="21140"/>
    <cellStyle name="Vírgula 8 4 6 3" xfId="28317"/>
    <cellStyle name="Vírgula 8 4 6 4" xfId="12360"/>
    <cellStyle name="Vírgula 8 4 7" xfId="4225"/>
    <cellStyle name="Vírgula 8 4 7 2" xfId="27206"/>
    <cellStyle name="Vírgula 8 4 7 3" xfId="17628"/>
    <cellStyle name="Vírgula 8 4 8" xfId="23533"/>
    <cellStyle name="Vírgula 8 4 9" xfId="11885"/>
    <cellStyle name="Vírgula 8 5" xfId="968"/>
    <cellStyle name="Vírgula 8 5 2" xfId="1604"/>
    <cellStyle name="Vírgula 8 5 2 2" xfId="3360"/>
    <cellStyle name="Vírgula 8 5 2 2 2" xfId="9264"/>
    <cellStyle name="Vírgula 8 5 2 2 2 2" xfId="32245"/>
    <cellStyle name="Vírgula 8 5 2 2 2 3" xfId="20436"/>
    <cellStyle name="Vírgula 8 5 2 2 3" xfId="26341"/>
    <cellStyle name="Vírgula 8 5 2 2 4" xfId="16924"/>
    <cellStyle name="Vírgula 8 5 2 3" xfId="7508"/>
    <cellStyle name="Vírgula 8 5 2 3 2" xfId="11020"/>
    <cellStyle name="Vírgula 8 5 2 3 2 2" xfId="34001"/>
    <cellStyle name="Vírgula 8 5 2 3 2 3" xfId="22829"/>
    <cellStyle name="Vírgula 8 5 2 3 3" xfId="30489"/>
    <cellStyle name="Vírgula 8 5 2 3 4" xfId="15168"/>
    <cellStyle name="Vírgula 8 5 2 4" xfId="4632"/>
    <cellStyle name="Vírgula 8 5 2 4 2" xfId="27613"/>
    <cellStyle name="Vírgula 8 5 2 4 3" xfId="18680"/>
    <cellStyle name="Vírgula 8 5 2 5" xfId="24585"/>
    <cellStyle name="Vírgula 8 5 2 6" xfId="13412"/>
    <cellStyle name="Vírgula 8 5 3" xfId="2724"/>
    <cellStyle name="Vírgula 8 5 3 2" xfId="8628"/>
    <cellStyle name="Vírgula 8 5 3 2 2" xfId="31609"/>
    <cellStyle name="Vírgula 8 5 3 2 3" xfId="19800"/>
    <cellStyle name="Vírgula 8 5 3 3" xfId="25705"/>
    <cellStyle name="Vírgula 8 5 3 4" xfId="16288"/>
    <cellStyle name="Vírgula 8 5 4" xfId="6872"/>
    <cellStyle name="Vírgula 8 5 4 2" xfId="10384"/>
    <cellStyle name="Vírgula 8 5 4 2 2" xfId="33365"/>
    <cellStyle name="Vírgula 8 5 4 2 3" xfId="22193"/>
    <cellStyle name="Vírgula 8 5 4 3" xfId="29853"/>
    <cellStyle name="Vírgula 8 5 4 4" xfId="14532"/>
    <cellStyle name="Vírgula 8 5 5" xfId="5676"/>
    <cellStyle name="Vírgula 8 5 5 2" xfId="21310"/>
    <cellStyle name="Vírgula 8 5 5 3" xfId="28657"/>
    <cellStyle name="Vírgula 8 5 5 4" xfId="12776"/>
    <cellStyle name="Vírgula 8 5 6" xfId="3996"/>
    <cellStyle name="Vírgula 8 5 6 2" xfId="26977"/>
    <cellStyle name="Vírgula 8 5 6 3" xfId="18044"/>
    <cellStyle name="Vírgula 8 5 7" xfId="23949"/>
    <cellStyle name="Vírgula 8 5 8" xfId="11656"/>
    <cellStyle name="Vírgula 8 6" xfId="1358"/>
    <cellStyle name="Vírgula 8 6 2" xfId="1994"/>
    <cellStyle name="Vírgula 8 6 2 2" xfId="3750"/>
    <cellStyle name="Vírgula 8 6 2 2 2" xfId="9654"/>
    <cellStyle name="Vírgula 8 6 2 2 2 2" xfId="32635"/>
    <cellStyle name="Vírgula 8 6 2 2 2 3" xfId="20826"/>
    <cellStyle name="Vírgula 8 6 2 2 3" xfId="26731"/>
    <cellStyle name="Vírgula 8 6 2 2 4" xfId="17314"/>
    <cellStyle name="Vírgula 8 6 2 3" xfId="7898"/>
    <cellStyle name="Vírgula 8 6 2 3 2" xfId="11410"/>
    <cellStyle name="Vírgula 8 6 2 3 2 2" xfId="34391"/>
    <cellStyle name="Vírgula 8 6 2 3 2 3" xfId="23219"/>
    <cellStyle name="Vírgula 8 6 2 3 3" xfId="30879"/>
    <cellStyle name="Vírgula 8 6 2 3 4" xfId="15558"/>
    <cellStyle name="Vírgula 8 6 2 4" xfId="5022"/>
    <cellStyle name="Vírgula 8 6 2 4 2" xfId="28003"/>
    <cellStyle name="Vírgula 8 6 2 4 3" xfId="19070"/>
    <cellStyle name="Vírgula 8 6 2 5" xfId="24975"/>
    <cellStyle name="Vírgula 8 6 2 6" xfId="13802"/>
    <cellStyle name="Vírgula 8 6 3" xfId="3114"/>
    <cellStyle name="Vírgula 8 6 3 2" xfId="9018"/>
    <cellStyle name="Vírgula 8 6 3 2 2" xfId="31999"/>
    <cellStyle name="Vírgula 8 6 3 2 3" xfId="20190"/>
    <cellStyle name="Vírgula 8 6 3 3" xfId="26095"/>
    <cellStyle name="Vírgula 8 6 3 4" xfId="16678"/>
    <cellStyle name="Vírgula 8 6 4" xfId="7262"/>
    <cellStyle name="Vírgula 8 6 4 2" xfId="10774"/>
    <cellStyle name="Vírgula 8 6 4 2 2" xfId="33755"/>
    <cellStyle name="Vírgula 8 6 4 2 3" xfId="22583"/>
    <cellStyle name="Vírgula 8 6 4 3" xfId="30243"/>
    <cellStyle name="Vírgula 8 6 4 4" xfId="14922"/>
    <cellStyle name="Vírgula 8 6 5" xfId="6066"/>
    <cellStyle name="Vírgula 8 6 5 2" xfId="21463"/>
    <cellStyle name="Vírgula 8 6 5 3" xfId="29047"/>
    <cellStyle name="Vírgula 8 6 5 4" xfId="13166"/>
    <cellStyle name="Vírgula 8 6 6" xfId="4386"/>
    <cellStyle name="Vírgula 8 6 6 2" xfId="27367"/>
    <cellStyle name="Vírgula 8 6 6 3" xfId="18434"/>
    <cellStyle name="Vírgula 8 6 7" xfId="24339"/>
    <cellStyle name="Vírgula 8 6 8" xfId="12046"/>
    <cellStyle name="Vírgula 8 7" xfId="798"/>
    <cellStyle name="Vírgula 8 7 2" xfId="2554"/>
    <cellStyle name="Vírgula 8 7 2 2" xfId="8458"/>
    <cellStyle name="Vírgula 8 7 2 2 2" xfId="31439"/>
    <cellStyle name="Vírgula 8 7 2 2 3" xfId="19630"/>
    <cellStyle name="Vírgula 8 7 2 3" xfId="25535"/>
    <cellStyle name="Vírgula 8 7 2 4" xfId="16118"/>
    <cellStyle name="Vírgula 8 7 3" xfId="6702"/>
    <cellStyle name="Vírgula 8 7 3 2" xfId="10214"/>
    <cellStyle name="Vírgula 8 7 3 2 2" xfId="33195"/>
    <cellStyle name="Vírgula 8 7 3 2 3" xfId="22023"/>
    <cellStyle name="Vírgula 8 7 3 3" xfId="29683"/>
    <cellStyle name="Vírgula 8 7 3 4" xfId="14362"/>
    <cellStyle name="Vírgula 8 7 4" xfId="4462"/>
    <cellStyle name="Vírgula 8 7 4 2" xfId="27443"/>
    <cellStyle name="Vírgula 8 7 4 3" xfId="17874"/>
    <cellStyle name="Vírgula 8 7 5" xfId="23779"/>
    <cellStyle name="Vírgula 8 7 6" xfId="12606"/>
    <cellStyle name="Vírgula 8 8" xfId="1434"/>
    <cellStyle name="Vírgula 8 8 2" xfId="3190"/>
    <cellStyle name="Vírgula 8 8 2 2" xfId="9094"/>
    <cellStyle name="Vírgula 8 8 2 2 2" xfId="32075"/>
    <cellStyle name="Vírgula 8 8 2 2 3" xfId="20266"/>
    <cellStyle name="Vírgula 8 8 2 3" xfId="26171"/>
    <cellStyle name="Vírgula 8 8 2 4" xfId="16754"/>
    <cellStyle name="Vírgula 8 8 3" xfId="7338"/>
    <cellStyle name="Vírgula 8 8 3 2" xfId="10850"/>
    <cellStyle name="Vírgula 8 8 3 2 2" xfId="33831"/>
    <cellStyle name="Vírgula 8 8 3 2 3" xfId="22659"/>
    <cellStyle name="Vírgula 8 8 3 3" xfId="30319"/>
    <cellStyle name="Vírgula 8 8 3 4" xfId="14998"/>
    <cellStyle name="Vírgula 8 8 4" xfId="6142"/>
    <cellStyle name="Vírgula 8 8 4 2" xfId="29123"/>
    <cellStyle name="Vírgula 8 8 4 3" xfId="18510"/>
    <cellStyle name="Vírgula 8 8 5" xfId="24415"/>
    <cellStyle name="Vírgula 8 8 6" xfId="13242"/>
    <cellStyle name="Vírgula 8 9" xfId="721"/>
    <cellStyle name="Vírgula 8 9 2" xfId="2478"/>
    <cellStyle name="Vírgula 8 9 2 2" xfId="8382"/>
    <cellStyle name="Vírgula 8 9 2 2 2" xfId="31363"/>
    <cellStyle name="Vírgula 8 9 2 2 3" xfId="19554"/>
    <cellStyle name="Vírgula 8 9 2 3" xfId="25459"/>
    <cellStyle name="Vírgula 8 9 2 4" xfId="16042"/>
    <cellStyle name="Vírgula 8 9 3" xfId="6626"/>
    <cellStyle name="Vírgula 8 9 3 2" xfId="10138"/>
    <cellStyle name="Vírgula 8 9 3 2 2" xfId="33119"/>
    <cellStyle name="Vírgula 8 9 3 2 3" xfId="21947"/>
    <cellStyle name="Vírgula 8 9 3 3" xfId="29607"/>
    <cellStyle name="Vírgula 8 9 3 4" xfId="14286"/>
    <cellStyle name="Vírgula 8 9 4" xfId="5506"/>
    <cellStyle name="Vírgula 8 9 4 2" xfId="28487"/>
    <cellStyle name="Vírgula 8 9 4 3" xfId="17798"/>
    <cellStyle name="Vírgula 8 9 5" xfId="23703"/>
    <cellStyle name="Vírgula 8 9 6" xfId="12530"/>
    <cellStyle name="Vírgula 9" xfId="26"/>
    <cellStyle name="Vírgula 9 10" xfId="3836"/>
    <cellStyle name="Vírgula 9 10 2" xfId="26817"/>
    <cellStyle name="Vírgula 9 10 3" xfId="17324"/>
    <cellStyle name="Vírgula 9 11" xfId="23229"/>
    <cellStyle name="Vírgula 9 12" xfId="11496"/>
    <cellStyle name="Vírgula 9 2" xfId="398"/>
    <cellStyle name="Vírgula 9 2 2" xfId="1682"/>
    <cellStyle name="Vírgula 9 2 2 2" xfId="3438"/>
    <cellStyle name="Vírgula 9 2 2 2 2" xfId="9342"/>
    <cellStyle name="Vírgula 9 2 2 2 2 2" xfId="32323"/>
    <cellStyle name="Vírgula 9 2 2 2 2 3" xfId="20514"/>
    <cellStyle name="Vírgula 9 2 2 2 3" xfId="26419"/>
    <cellStyle name="Vírgula 9 2 2 2 4" xfId="17002"/>
    <cellStyle name="Vírgula 9 2 2 3" xfId="7586"/>
    <cellStyle name="Vírgula 9 2 2 3 2" xfId="11098"/>
    <cellStyle name="Vírgula 9 2 2 3 2 2" xfId="34079"/>
    <cellStyle name="Vírgula 9 2 2 3 2 3" xfId="22907"/>
    <cellStyle name="Vírgula 9 2 2 3 3" xfId="30567"/>
    <cellStyle name="Vírgula 9 2 2 3 4" xfId="15246"/>
    <cellStyle name="Vírgula 9 2 2 4" xfId="4710"/>
    <cellStyle name="Vírgula 9 2 2 4 2" xfId="27691"/>
    <cellStyle name="Vírgula 9 2 2 4 3" xfId="18758"/>
    <cellStyle name="Vírgula 9 2 2 5" xfId="24663"/>
    <cellStyle name="Vírgula 9 2 2 6" xfId="13490"/>
    <cellStyle name="Vírgula 9 2 3" xfId="1046"/>
    <cellStyle name="Vírgula 9 2 3 2" xfId="2802"/>
    <cellStyle name="Vírgula 9 2 3 2 2" xfId="8706"/>
    <cellStyle name="Vírgula 9 2 3 2 2 2" xfId="31687"/>
    <cellStyle name="Vírgula 9 2 3 2 2 3" xfId="19878"/>
    <cellStyle name="Vírgula 9 2 3 2 3" xfId="25783"/>
    <cellStyle name="Vírgula 9 2 3 2 4" xfId="16366"/>
    <cellStyle name="Vírgula 9 2 3 3" xfId="6950"/>
    <cellStyle name="Vírgula 9 2 3 3 2" xfId="10462"/>
    <cellStyle name="Vírgula 9 2 3 3 2 2" xfId="33443"/>
    <cellStyle name="Vírgula 9 2 3 3 2 3" xfId="22271"/>
    <cellStyle name="Vírgula 9 2 3 3 3" xfId="29931"/>
    <cellStyle name="Vírgula 9 2 3 3 4" xfId="14610"/>
    <cellStyle name="Vírgula 9 2 3 4" xfId="5754"/>
    <cellStyle name="Vírgula 9 2 3 4 2" xfId="28735"/>
    <cellStyle name="Vírgula 9 2 3 4 3" xfId="18122"/>
    <cellStyle name="Vírgula 9 2 3 5" xfId="24027"/>
    <cellStyle name="Vírgula 9 2 3 6" xfId="12854"/>
    <cellStyle name="Vírgula 9 2 4" xfId="2157"/>
    <cellStyle name="Vírgula 9 2 4 2" xfId="8061"/>
    <cellStyle name="Vírgula 9 2 4 2 2" xfId="31042"/>
    <cellStyle name="Vírgula 9 2 4 2 3" xfId="19233"/>
    <cellStyle name="Vírgula 9 2 4 3" xfId="25138"/>
    <cellStyle name="Vírgula 9 2 4 4" xfId="15721"/>
    <cellStyle name="Vírgula 9 2 5" xfId="6305"/>
    <cellStyle name="Vírgula 9 2 5 2" xfId="9817"/>
    <cellStyle name="Vírgula 9 2 5 2 2" xfId="32798"/>
    <cellStyle name="Vírgula 9 2 5 2 3" xfId="21626"/>
    <cellStyle name="Vírgula 9 2 5 3" xfId="29286"/>
    <cellStyle name="Vírgula 9 2 5 4" xfId="13965"/>
    <cellStyle name="Vírgula 9 2 6" xfId="5185"/>
    <cellStyle name="Vírgula 9 2 6 2" xfId="20989"/>
    <cellStyle name="Vírgula 9 2 6 3" xfId="28166"/>
    <cellStyle name="Vírgula 9 2 6 4" xfId="12209"/>
    <cellStyle name="Vírgula 9 2 7" xfId="4074"/>
    <cellStyle name="Vírgula 9 2 7 2" xfId="27055"/>
    <cellStyle name="Vírgula 9 2 7 3" xfId="17477"/>
    <cellStyle name="Vírgula 9 2 8" xfId="23382"/>
    <cellStyle name="Vírgula 9 2 9" xfId="11734"/>
    <cellStyle name="Vírgula 9 3" xfId="560"/>
    <cellStyle name="Vírgula 9 3 2" xfId="1843"/>
    <cellStyle name="Vírgula 9 3 2 2" xfId="3599"/>
    <cellStyle name="Vírgula 9 3 2 2 2" xfId="9503"/>
    <cellStyle name="Vírgula 9 3 2 2 2 2" xfId="32484"/>
    <cellStyle name="Vírgula 9 3 2 2 2 3" xfId="20675"/>
    <cellStyle name="Vírgula 9 3 2 2 3" xfId="26580"/>
    <cellStyle name="Vírgula 9 3 2 2 4" xfId="17163"/>
    <cellStyle name="Vírgula 9 3 2 3" xfId="7747"/>
    <cellStyle name="Vírgula 9 3 2 3 2" xfId="11259"/>
    <cellStyle name="Vírgula 9 3 2 3 2 2" xfId="34240"/>
    <cellStyle name="Vírgula 9 3 2 3 2 3" xfId="23068"/>
    <cellStyle name="Vírgula 9 3 2 3 3" xfId="30728"/>
    <cellStyle name="Vírgula 9 3 2 3 4" xfId="15407"/>
    <cellStyle name="Vírgula 9 3 2 4" xfId="4871"/>
    <cellStyle name="Vírgula 9 3 2 4 2" xfId="27852"/>
    <cellStyle name="Vírgula 9 3 2 4 3" xfId="18919"/>
    <cellStyle name="Vírgula 9 3 2 5" xfId="24824"/>
    <cellStyle name="Vírgula 9 3 2 6" xfId="13651"/>
    <cellStyle name="Vírgula 9 3 3" xfId="1207"/>
    <cellStyle name="Vírgula 9 3 3 2" xfId="2963"/>
    <cellStyle name="Vírgula 9 3 3 2 2" xfId="8867"/>
    <cellStyle name="Vírgula 9 3 3 2 2 2" xfId="31848"/>
    <cellStyle name="Vírgula 9 3 3 2 2 3" xfId="20039"/>
    <cellStyle name="Vírgula 9 3 3 2 3" xfId="25944"/>
    <cellStyle name="Vírgula 9 3 3 2 4" xfId="16527"/>
    <cellStyle name="Vírgula 9 3 3 3" xfId="7111"/>
    <cellStyle name="Vírgula 9 3 3 3 2" xfId="10623"/>
    <cellStyle name="Vírgula 9 3 3 3 2 2" xfId="33604"/>
    <cellStyle name="Vírgula 9 3 3 3 2 3" xfId="22432"/>
    <cellStyle name="Vírgula 9 3 3 3 3" xfId="30092"/>
    <cellStyle name="Vírgula 9 3 3 3 4" xfId="14771"/>
    <cellStyle name="Vírgula 9 3 3 4" xfId="5915"/>
    <cellStyle name="Vírgula 9 3 3 4 2" xfId="28896"/>
    <cellStyle name="Vírgula 9 3 3 4 3" xfId="18283"/>
    <cellStyle name="Vírgula 9 3 3 5" xfId="24188"/>
    <cellStyle name="Vírgula 9 3 3 6" xfId="13015"/>
    <cellStyle name="Vírgula 9 3 4" xfId="2318"/>
    <cellStyle name="Vírgula 9 3 4 2" xfId="8222"/>
    <cellStyle name="Vírgula 9 3 4 2 2" xfId="31203"/>
    <cellStyle name="Vírgula 9 3 4 2 3" xfId="19394"/>
    <cellStyle name="Vírgula 9 3 4 3" xfId="25299"/>
    <cellStyle name="Vírgula 9 3 4 4" xfId="15882"/>
    <cellStyle name="Vírgula 9 3 5" xfId="6466"/>
    <cellStyle name="Vírgula 9 3 5 2" xfId="9978"/>
    <cellStyle name="Vírgula 9 3 5 2 2" xfId="32959"/>
    <cellStyle name="Vírgula 9 3 5 2 3" xfId="21787"/>
    <cellStyle name="Vírgula 9 3 5 3" xfId="29447"/>
    <cellStyle name="Vírgula 9 3 5 4" xfId="14126"/>
    <cellStyle name="Vírgula 9 3 6" xfId="5346"/>
    <cellStyle name="Vírgula 9 3 6 2" xfId="21150"/>
    <cellStyle name="Vírgula 9 3 6 3" xfId="28327"/>
    <cellStyle name="Vírgula 9 3 6 4" xfId="12370"/>
    <cellStyle name="Vírgula 9 3 7" xfId="4235"/>
    <cellStyle name="Vírgula 9 3 7 2" xfId="27216"/>
    <cellStyle name="Vírgula 9 3 7 3" xfId="17638"/>
    <cellStyle name="Vírgula 9 3 8" xfId="23543"/>
    <cellStyle name="Vírgula 9 3 9" xfId="11895"/>
    <cellStyle name="Vírgula 9 4" xfId="893"/>
    <cellStyle name="Vírgula 9 4 2" xfId="1529"/>
    <cellStyle name="Vírgula 9 4 2 2" xfId="3285"/>
    <cellStyle name="Vírgula 9 4 2 2 2" xfId="9189"/>
    <cellStyle name="Vírgula 9 4 2 2 2 2" xfId="32170"/>
    <cellStyle name="Vírgula 9 4 2 2 2 3" xfId="20361"/>
    <cellStyle name="Vírgula 9 4 2 2 3" xfId="26266"/>
    <cellStyle name="Vírgula 9 4 2 2 4" xfId="16849"/>
    <cellStyle name="Vírgula 9 4 2 3" xfId="7433"/>
    <cellStyle name="Vírgula 9 4 2 3 2" xfId="10945"/>
    <cellStyle name="Vírgula 9 4 2 3 2 2" xfId="33926"/>
    <cellStyle name="Vírgula 9 4 2 3 2 3" xfId="22754"/>
    <cellStyle name="Vírgula 9 4 2 3 3" xfId="30414"/>
    <cellStyle name="Vírgula 9 4 2 3 4" xfId="15093"/>
    <cellStyle name="Vírgula 9 4 2 4" xfId="4557"/>
    <cellStyle name="Vírgula 9 4 2 4 2" xfId="27538"/>
    <cellStyle name="Vírgula 9 4 2 4 3" xfId="18605"/>
    <cellStyle name="Vírgula 9 4 2 5" xfId="24510"/>
    <cellStyle name="Vírgula 9 4 2 6" xfId="13337"/>
    <cellStyle name="Vírgula 9 4 3" xfId="2649"/>
    <cellStyle name="Vírgula 9 4 3 2" xfId="8553"/>
    <cellStyle name="Vírgula 9 4 3 2 2" xfId="31534"/>
    <cellStyle name="Vírgula 9 4 3 2 3" xfId="19725"/>
    <cellStyle name="Vírgula 9 4 3 3" xfId="25630"/>
    <cellStyle name="Vírgula 9 4 3 4" xfId="16213"/>
    <cellStyle name="Vírgula 9 4 4" xfId="6797"/>
    <cellStyle name="Vírgula 9 4 4 2" xfId="10309"/>
    <cellStyle name="Vírgula 9 4 4 2 2" xfId="33290"/>
    <cellStyle name="Vírgula 9 4 4 2 3" xfId="22118"/>
    <cellStyle name="Vírgula 9 4 4 3" xfId="29778"/>
    <cellStyle name="Vírgula 9 4 4 4" xfId="14457"/>
    <cellStyle name="Vírgula 9 4 5" xfId="5601"/>
    <cellStyle name="Vírgula 9 4 5 2" xfId="21235"/>
    <cellStyle name="Vírgula 9 4 5 3" xfId="28582"/>
    <cellStyle name="Vírgula 9 4 5 4" xfId="12701"/>
    <cellStyle name="Vírgula 9 4 6" xfId="3921"/>
    <cellStyle name="Vírgula 9 4 6 2" xfId="26902"/>
    <cellStyle name="Vírgula 9 4 6 3" xfId="17969"/>
    <cellStyle name="Vírgula 9 4 7" xfId="23874"/>
    <cellStyle name="Vírgula 9 4 8" xfId="11581"/>
    <cellStyle name="Vírgula 9 5" xfId="1444"/>
    <cellStyle name="Vírgula 9 5 2" xfId="3200"/>
    <cellStyle name="Vírgula 9 5 2 2" xfId="9104"/>
    <cellStyle name="Vírgula 9 5 2 2 2" xfId="32085"/>
    <cellStyle name="Vírgula 9 5 2 2 3" xfId="20276"/>
    <cellStyle name="Vírgula 9 5 2 3" xfId="26181"/>
    <cellStyle name="Vírgula 9 5 2 4" xfId="16764"/>
    <cellStyle name="Vírgula 9 5 3" xfId="7348"/>
    <cellStyle name="Vírgula 9 5 3 2" xfId="10860"/>
    <cellStyle name="Vírgula 9 5 3 2 2" xfId="33841"/>
    <cellStyle name="Vírgula 9 5 3 2 3" xfId="22669"/>
    <cellStyle name="Vírgula 9 5 3 3" xfId="30329"/>
    <cellStyle name="Vírgula 9 5 3 4" xfId="15008"/>
    <cellStyle name="Vírgula 9 5 4" xfId="4472"/>
    <cellStyle name="Vírgula 9 5 4 2" xfId="27453"/>
    <cellStyle name="Vírgula 9 5 4 3" xfId="18520"/>
    <cellStyle name="Vírgula 9 5 5" xfId="24425"/>
    <cellStyle name="Vírgula 9 5 6" xfId="13252"/>
    <cellStyle name="Vírgula 9 6" xfId="808"/>
    <cellStyle name="Vírgula 9 6 2" xfId="2564"/>
    <cellStyle name="Vírgula 9 6 2 2" xfId="8468"/>
    <cellStyle name="Vírgula 9 6 2 2 2" xfId="31449"/>
    <cellStyle name="Vírgula 9 6 2 2 3" xfId="19640"/>
    <cellStyle name="Vírgula 9 6 2 3" xfId="25545"/>
    <cellStyle name="Vírgula 9 6 2 4" xfId="16128"/>
    <cellStyle name="Vírgula 9 6 3" xfId="6712"/>
    <cellStyle name="Vírgula 9 6 3 2" xfId="10224"/>
    <cellStyle name="Vírgula 9 6 3 2 2" xfId="33205"/>
    <cellStyle name="Vírgula 9 6 3 2 3" xfId="22033"/>
    <cellStyle name="Vírgula 9 6 3 3" xfId="29693"/>
    <cellStyle name="Vírgula 9 6 3 4" xfId="14372"/>
    <cellStyle name="Vírgula 9 6 4" xfId="5516"/>
    <cellStyle name="Vírgula 9 6 4 2" xfId="28497"/>
    <cellStyle name="Vírgula 9 6 4 3" xfId="17884"/>
    <cellStyle name="Vírgula 9 6 5" xfId="23789"/>
    <cellStyle name="Vírgula 9 6 6" xfId="12616"/>
    <cellStyle name="Vírgula 9 7" xfId="2004"/>
    <cellStyle name="Vírgula 9 7 2" xfId="7908"/>
    <cellStyle name="Vírgula 9 7 2 2" xfId="30889"/>
    <cellStyle name="Vírgula 9 7 2 3" xfId="19080"/>
    <cellStyle name="Vírgula 9 7 3" xfId="24985"/>
    <cellStyle name="Vírgula 9 7 4" xfId="15568"/>
    <cellStyle name="Vírgula 9 8" xfId="6152"/>
    <cellStyle name="Vírgula 9 8 2" xfId="9664"/>
    <cellStyle name="Vírgula 9 8 2 2" xfId="32645"/>
    <cellStyle name="Vírgula 9 8 2 3" xfId="21473"/>
    <cellStyle name="Vírgula 9 8 3" xfId="29133"/>
    <cellStyle name="Vírgula 9 8 4" xfId="13812"/>
    <cellStyle name="Vírgula 9 9" xfId="5032"/>
    <cellStyle name="Vírgula 9 9 2" xfId="20836"/>
    <cellStyle name="Vírgula 9 9 3" xfId="28013"/>
    <cellStyle name="Vírgula 9 9 4" xfId="12056"/>
  </cellStyles>
  <dxfs count="171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C08DD7"/>
      <color rgb="FFFFFF99"/>
      <color rgb="FFB477CF"/>
      <color rgb="FFFFE5FD"/>
      <color rgb="FFFECAFA"/>
      <color rgb="FFFEA4F8"/>
      <color rgb="FFC3059A"/>
      <color rgb="FF996633"/>
      <color rgb="FF16EA48"/>
      <color rgb="FF3795A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91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calcChain" Target="calcChain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0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AppData/Roaming/Microsoft/AddIns/VExtensoFree.xla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VExtensoFree"/>
    </sheetNames>
    <definedNames>
      <definedName name="VExtensoFree"/>
    </defined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50"/>
  <sheetViews>
    <sheetView tabSelected="1" view="pageBreakPreview" topLeftCell="A37" zoomScaleSheetLayoutView="100" workbookViewId="0">
      <selection activeCell="E46" sqref="E46"/>
    </sheetView>
  </sheetViews>
  <sheetFormatPr defaultColWidth="9.109375" defaultRowHeight="13.2"/>
  <cols>
    <col min="1" max="1" width="7.109375" style="476" bestFit="1" customWidth="1"/>
    <col min="2" max="2" width="16.5546875" style="476" customWidth="1"/>
    <col min="3" max="3" width="37.33203125" style="476" customWidth="1"/>
    <col min="4" max="5" width="22.5546875" style="476" customWidth="1"/>
    <col min="6" max="6" width="16" style="476" customWidth="1"/>
    <col min="7" max="256" width="9.109375" style="476"/>
    <col min="257" max="257" width="7.109375" style="476" bestFit="1" customWidth="1"/>
    <col min="258" max="258" width="16.5546875" style="476" customWidth="1"/>
    <col min="259" max="259" width="37.33203125" style="476" customWidth="1"/>
    <col min="260" max="260" width="16.5546875" style="476" customWidth="1"/>
    <col min="261" max="261" width="37.33203125" style="476" customWidth="1"/>
    <col min="262" max="512" width="9.109375" style="476"/>
    <col min="513" max="513" width="7.109375" style="476" bestFit="1" customWidth="1"/>
    <col min="514" max="514" width="16.5546875" style="476" customWidth="1"/>
    <col min="515" max="515" width="37.33203125" style="476" customWidth="1"/>
    <col min="516" max="516" width="16.5546875" style="476" customWidth="1"/>
    <col min="517" max="517" width="37.33203125" style="476" customWidth="1"/>
    <col min="518" max="768" width="9.109375" style="476"/>
    <col min="769" max="769" width="7.109375" style="476" bestFit="1" customWidth="1"/>
    <col min="770" max="770" width="16.5546875" style="476" customWidth="1"/>
    <col min="771" max="771" width="37.33203125" style="476" customWidth="1"/>
    <col min="772" max="772" width="16.5546875" style="476" customWidth="1"/>
    <col min="773" max="773" width="37.33203125" style="476" customWidth="1"/>
    <col min="774" max="1024" width="9.109375" style="476"/>
    <col min="1025" max="1025" width="7.109375" style="476" bestFit="1" customWidth="1"/>
    <col min="1026" max="1026" width="16.5546875" style="476" customWidth="1"/>
    <col min="1027" max="1027" width="37.33203125" style="476" customWidth="1"/>
    <col min="1028" max="1028" width="16.5546875" style="476" customWidth="1"/>
    <col min="1029" max="1029" width="37.33203125" style="476" customWidth="1"/>
    <col min="1030" max="1280" width="9.109375" style="476"/>
    <col min="1281" max="1281" width="7.109375" style="476" bestFit="1" customWidth="1"/>
    <col min="1282" max="1282" width="16.5546875" style="476" customWidth="1"/>
    <col min="1283" max="1283" width="37.33203125" style="476" customWidth="1"/>
    <col min="1284" max="1284" width="16.5546875" style="476" customWidth="1"/>
    <col min="1285" max="1285" width="37.33203125" style="476" customWidth="1"/>
    <col min="1286" max="1536" width="9.109375" style="476"/>
    <col min="1537" max="1537" width="7.109375" style="476" bestFit="1" customWidth="1"/>
    <col min="1538" max="1538" width="16.5546875" style="476" customWidth="1"/>
    <col min="1539" max="1539" width="37.33203125" style="476" customWidth="1"/>
    <col min="1540" max="1540" width="16.5546875" style="476" customWidth="1"/>
    <col min="1541" max="1541" width="37.33203125" style="476" customWidth="1"/>
    <col min="1542" max="1792" width="9.109375" style="476"/>
    <col min="1793" max="1793" width="7.109375" style="476" bestFit="1" customWidth="1"/>
    <col min="1794" max="1794" width="16.5546875" style="476" customWidth="1"/>
    <col min="1795" max="1795" width="37.33203125" style="476" customWidth="1"/>
    <col min="1796" max="1796" width="16.5546875" style="476" customWidth="1"/>
    <col min="1797" max="1797" width="37.33203125" style="476" customWidth="1"/>
    <col min="1798" max="2048" width="9.109375" style="476"/>
    <col min="2049" max="2049" width="7.109375" style="476" bestFit="1" customWidth="1"/>
    <col min="2050" max="2050" width="16.5546875" style="476" customWidth="1"/>
    <col min="2051" max="2051" width="37.33203125" style="476" customWidth="1"/>
    <col min="2052" max="2052" width="16.5546875" style="476" customWidth="1"/>
    <col min="2053" max="2053" width="37.33203125" style="476" customWidth="1"/>
    <col min="2054" max="2304" width="9.109375" style="476"/>
    <col min="2305" max="2305" width="7.109375" style="476" bestFit="1" customWidth="1"/>
    <col min="2306" max="2306" width="16.5546875" style="476" customWidth="1"/>
    <col min="2307" max="2307" width="37.33203125" style="476" customWidth="1"/>
    <col min="2308" max="2308" width="16.5546875" style="476" customWidth="1"/>
    <col min="2309" max="2309" width="37.33203125" style="476" customWidth="1"/>
    <col min="2310" max="2560" width="9.109375" style="476"/>
    <col min="2561" max="2561" width="7.109375" style="476" bestFit="1" customWidth="1"/>
    <col min="2562" max="2562" width="16.5546875" style="476" customWidth="1"/>
    <col min="2563" max="2563" width="37.33203125" style="476" customWidth="1"/>
    <col min="2564" max="2564" width="16.5546875" style="476" customWidth="1"/>
    <col min="2565" max="2565" width="37.33203125" style="476" customWidth="1"/>
    <col min="2566" max="2816" width="9.109375" style="476"/>
    <col min="2817" max="2817" width="7.109375" style="476" bestFit="1" customWidth="1"/>
    <col min="2818" max="2818" width="16.5546875" style="476" customWidth="1"/>
    <col min="2819" max="2819" width="37.33203125" style="476" customWidth="1"/>
    <col min="2820" max="2820" width="16.5546875" style="476" customWidth="1"/>
    <col min="2821" max="2821" width="37.33203125" style="476" customWidth="1"/>
    <col min="2822" max="3072" width="9.109375" style="476"/>
    <col min="3073" max="3073" width="7.109375" style="476" bestFit="1" customWidth="1"/>
    <col min="3074" max="3074" width="16.5546875" style="476" customWidth="1"/>
    <col min="3075" max="3075" width="37.33203125" style="476" customWidth="1"/>
    <col min="3076" max="3076" width="16.5546875" style="476" customWidth="1"/>
    <col min="3077" max="3077" width="37.33203125" style="476" customWidth="1"/>
    <col min="3078" max="3328" width="9.109375" style="476"/>
    <col min="3329" max="3329" width="7.109375" style="476" bestFit="1" customWidth="1"/>
    <col min="3330" max="3330" width="16.5546875" style="476" customWidth="1"/>
    <col min="3331" max="3331" width="37.33203125" style="476" customWidth="1"/>
    <col min="3332" max="3332" width="16.5546875" style="476" customWidth="1"/>
    <col min="3333" max="3333" width="37.33203125" style="476" customWidth="1"/>
    <col min="3334" max="3584" width="9.109375" style="476"/>
    <col min="3585" max="3585" width="7.109375" style="476" bestFit="1" customWidth="1"/>
    <col min="3586" max="3586" width="16.5546875" style="476" customWidth="1"/>
    <col min="3587" max="3587" width="37.33203125" style="476" customWidth="1"/>
    <col min="3588" max="3588" width="16.5546875" style="476" customWidth="1"/>
    <col min="3589" max="3589" width="37.33203125" style="476" customWidth="1"/>
    <col min="3590" max="3840" width="9.109375" style="476"/>
    <col min="3841" max="3841" width="7.109375" style="476" bestFit="1" customWidth="1"/>
    <col min="3842" max="3842" width="16.5546875" style="476" customWidth="1"/>
    <col min="3843" max="3843" width="37.33203125" style="476" customWidth="1"/>
    <col min="3844" max="3844" width="16.5546875" style="476" customWidth="1"/>
    <col min="3845" max="3845" width="37.33203125" style="476" customWidth="1"/>
    <col min="3846" max="4096" width="9.109375" style="476"/>
    <col min="4097" max="4097" width="7.109375" style="476" bestFit="1" customWidth="1"/>
    <col min="4098" max="4098" width="16.5546875" style="476" customWidth="1"/>
    <col min="4099" max="4099" width="37.33203125" style="476" customWidth="1"/>
    <col min="4100" max="4100" width="16.5546875" style="476" customWidth="1"/>
    <col min="4101" max="4101" width="37.33203125" style="476" customWidth="1"/>
    <col min="4102" max="4352" width="9.109375" style="476"/>
    <col min="4353" max="4353" width="7.109375" style="476" bestFit="1" customWidth="1"/>
    <col min="4354" max="4354" width="16.5546875" style="476" customWidth="1"/>
    <col min="4355" max="4355" width="37.33203125" style="476" customWidth="1"/>
    <col min="4356" max="4356" width="16.5546875" style="476" customWidth="1"/>
    <col min="4357" max="4357" width="37.33203125" style="476" customWidth="1"/>
    <col min="4358" max="4608" width="9.109375" style="476"/>
    <col min="4609" max="4609" width="7.109375" style="476" bestFit="1" customWidth="1"/>
    <col min="4610" max="4610" width="16.5546875" style="476" customWidth="1"/>
    <col min="4611" max="4611" width="37.33203125" style="476" customWidth="1"/>
    <col min="4612" max="4612" width="16.5546875" style="476" customWidth="1"/>
    <col min="4613" max="4613" width="37.33203125" style="476" customWidth="1"/>
    <col min="4614" max="4864" width="9.109375" style="476"/>
    <col min="4865" max="4865" width="7.109375" style="476" bestFit="1" customWidth="1"/>
    <col min="4866" max="4866" width="16.5546875" style="476" customWidth="1"/>
    <col min="4867" max="4867" width="37.33203125" style="476" customWidth="1"/>
    <col min="4868" max="4868" width="16.5546875" style="476" customWidth="1"/>
    <col min="4869" max="4869" width="37.33203125" style="476" customWidth="1"/>
    <col min="4870" max="5120" width="9.109375" style="476"/>
    <col min="5121" max="5121" width="7.109375" style="476" bestFit="1" customWidth="1"/>
    <col min="5122" max="5122" width="16.5546875" style="476" customWidth="1"/>
    <col min="5123" max="5123" width="37.33203125" style="476" customWidth="1"/>
    <col min="5124" max="5124" width="16.5546875" style="476" customWidth="1"/>
    <col min="5125" max="5125" width="37.33203125" style="476" customWidth="1"/>
    <col min="5126" max="5376" width="9.109375" style="476"/>
    <col min="5377" max="5377" width="7.109375" style="476" bestFit="1" customWidth="1"/>
    <col min="5378" max="5378" width="16.5546875" style="476" customWidth="1"/>
    <col min="5379" max="5379" width="37.33203125" style="476" customWidth="1"/>
    <col min="5380" max="5380" width="16.5546875" style="476" customWidth="1"/>
    <col min="5381" max="5381" width="37.33203125" style="476" customWidth="1"/>
    <col min="5382" max="5632" width="9.109375" style="476"/>
    <col min="5633" max="5633" width="7.109375" style="476" bestFit="1" customWidth="1"/>
    <col min="5634" max="5634" width="16.5546875" style="476" customWidth="1"/>
    <col min="5635" max="5635" width="37.33203125" style="476" customWidth="1"/>
    <col min="5636" max="5636" width="16.5546875" style="476" customWidth="1"/>
    <col min="5637" max="5637" width="37.33203125" style="476" customWidth="1"/>
    <col min="5638" max="5888" width="9.109375" style="476"/>
    <col min="5889" max="5889" width="7.109375" style="476" bestFit="1" customWidth="1"/>
    <col min="5890" max="5890" width="16.5546875" style="476" customWidth="1"/>
    <col min="5891" max="5891" width="37.33203125" style="476" customWidth="1"/>
    <col min="5892" max="5892" width="16.5546875" style="476" customWidth="1"/>
    <col min="5893" max="5893" width="37.33203125" style="476" customWidth="1"/>
    <col min="5894" max="6144" width="9.109375" style="476"/>
    <col min="6145" max="6145" width="7.109375" style="476" bestFit="1" customWidth="1"/>
    <col min="6146" max="6146" width="16.5546875" style="476" customWidth="1"/>
    <col min="6147" max="6147" width="37.33203125" style="476" customWidth="1"/>
    <col min="6148" max="6148" width="16.5546875" style="476" customWidth="1"/>
    <col min="6149" max="6149" width="37.33203125" style="476" customWidth="1"/>
    <col min="6150" max="6400" width="9.109375" style="476"/>
    <col min="6401" max="6401" width="7.109375" style="476" bestFit="1" customWidth="1"/>
    <col min="6402" max="6402" width="16.5546875" style="476" customWidth="1"/>
    <col min="6403" max="6403" width="37.33203125" style="476" customWidth="1"/>
    <col min="6404" max="6404" width="16.5546875" style="476" customWidth="1"/>
    <col min="6405" max="6405" width="37.33203125" style="476" customWidth="1"/>
    <col min="6406" max="6656" width="9.109375" style="476"/>
    <col min="6657" max="6657" width="7.109375" style="476" bestFit="1" customWidth="1"/>
    <col min="6658" max="6658" width="16.5546875" style="476" customWidth="1"/>
    <col min="6659" max="6659" width="37.33203125" style="476" customWidth="1"/>
    <col min="6660" max="6660" width="16.5546875" style="476" customWidth="1"/>
    <col min="6661" max="6661" width="37.33203125" style="476" customWidth="1"/>
    <col min="6662" max="6912" width="9.109375" style="476"/>
    <col min="6913" max="6913" width="7.109375" style="476" bestFit="1" customWidth="1"/>
    <col min="6914" max="6914" width="16.5546875" style="476" customWidth="1"/>
    <col min="6915" max="6915" width="37.33203125" style="476" customWidth="1"/>
    <col min="6916" max="6916" width="16.5546875" style="476" customWidth="1"/>
    <col min="6917" max="6917" width="37.33203125" style="476" customWidth="1"/>
    <col min="6918" max="7168" width="9.109375" style="476"/>
    <col min="7169" max="7169" width="7.109375" style="476" bestFit="1" customWidth="1"/>
    <col min="7170" max="7170" width="16.5546875" style="476" customWidth="1"/>
    <col min="7171" max="7171" width="37.33203125" style="476" customWidth="1"/>
    <col min="7172" max="7172" width="16.5546875" style="476" customWidth="1"/>
    <col min="7173" max="7173" width="37.33203125" style="476" customWidth="1"/>
    <col min="7174" max="7424" width="9.109375" style="476"/>
    <col min="7425" max="7425" width="7.109375" style="476" bestFit="1" customWidth="1"/>
    <col min="7426" max="7426" width="16.5546875" style="476" customWidth="1"/>
    <col min="7427" max="7427" width="37.33203125" style="476" customWidth="1"/>
    <col min="7428" max="7428" width="16.5546875" style="476" customWidth="1"/>
    <col min="7429" max="7429" width="37.33203125" style="476" customWidth="1"/>
    <col min="7430" max="7680" width="9.109375" style="476"/>
    <col min="7681" max="7681" width="7.109375" style="476" bestFit="1" customWidth="1"/>
    <col min="7682" max="7682" width="16.5546875" style="476" customWidth="1"/>
    <col min="7683" max="7683" width="37.33203125" style="476" customWidth="1"/>
    <col min="7684" max="7684" width="16.5546875" style="476" customWidth="1"/>
    <col min="7685" max="7685" width="37.33203125" style="476" customWidth="1"/>
    <col min="7686" max="7936" width="9.109375" style="476"/>
    <col min="7937" max="7937" width="7.109375" style="476" bestFit="1" customWidth="1"/>
    <col min="7938" max="7938" width="16.5546875" style="476" customWidth="1"/>
    <col min="7939" max="7939" width="37.33203125" style="476" customWidth="1"/>
    <col min="7940" max="7940" width="16.5546875" style="476" customWidth="1"/>
    <col min="7941" max="7941" width="37.33203125" style="476" customWidth="1"/>
    <col min="7942" max="8192" width="9.109375" style="476"/>
    <col min="8193" max="8193" width="7.109375" style="476" bestFit="1" customWidth="1"/>
    <col min="8194" max="8194" width="16.5546875" style="476" customWidth="1"/>
    <col min="8195" max="8195" width="37.33203125" style="476" customWidth="1"/>
    <col min="8196" max="8196" width="16.5546875" style="476" customWidth="1"/>
    <col min="8197" max="8197" width="37.33203125" style="476" customWidth="1"/>
    <col min="8198" max="8448" width="9.109375" style="476"/>
    <col min="8449" max="8449" width="7.109375" style="476" bestFit="1" customWidth="1"/>
    <col min="8450" max="8450" width="16.5546875" style="476" customWidth="1"/>
    <col min="8451" max="8451" width="37.33203125" style="476" customWidth="1"/>
    <col min="8452" max="8452" width="16.5546875" style="476" customWidth="1"/>
    <col min="8453" max="8453" width="37.33203125" style="476" customWidth="1"/>
    <col min="8454" max="8704" width="9.109375" style="476"/>
    <col min="8705" max="8705" width="7.109375" style="476" bestFit="1" customWidth="1"/>
    <col min="8706" max="8706" width="16.5546875" style="476" customWidth="1"/>
    <col min="8707" max="8707" width="37.33203125" style="476" customWidth="1"/>
    <col min="8708" max="8708" width="16.5546875" style="476" customWidth="1"/>
    <col min="8709" max="8709" width="37.33203125" style="476" customWidth="1"/>
    <col min="8710" max="8960" width="9.109375" style="476"/>
    <col min="8961" max="8961" width="7.109375" style="476" bestFit="1" customWidth="1"/>
    <col min="8962" max="8962" width="16.5546875" style="476" customWidth="1"/>
    <col min="8963" max="8963" width="37.33203125" style="476" customWidth="1"/>
    <col min="8964" max="8964" width="16.5546875" style="476" customWidth="1"/>
    <col min="8965" max="8965" width="37.33203125" style="476" customWidth="1"/>
    <col min="8966" max="9216" width="9.109375" style="476"/>
    <col min="9217" max="9217" width="7.109375" style="476" bestFit="1" customWidth="1"/>
    <col min="9218" max="9218" width="16.5546875" style="476" customWidth="1"/>
    <col min="9219" max="9219" width="37.33203125" style="476" customWidth="1"/>
    <col min="9220" max="9220" width="16.5546875" style="476" customWidth="1"/>
    <col min="9221" max="9221" width="37.33203125" style="476" customWidth="1"/>
    <col min="9222" max="9472" width="9.109375" style="476"/>
    <col min="9473" max="9473" width="7.109375" style="476" bestFit="1" customWidth="1"/>
    <col min="9474" max="9474" width="16.5546875" style="476" customWidth="1"/>
    <col min="9475" max="9475" width="37.33203125" style="476" customWidth="1"/>
    <col min="9476" max="9476" width="16.5546875" style="476" customWidth="1"/>
    <col min="9477" max="9477" width="37.33203125" style="476" customWidth="1"/>
    <col min="9478" max="9728" width="9.109375" style="476"/>
    <col min="9729" max="9729" width="7.109375" style="476" bestFit="1" customWidth="1"/>
    <col min="9730" max="9730" width="16.5546875" style="476" customWidth="1"/>
    <col min="9731" max="9731" width="37.33203125" style="476" customWidth="1"/>
    <col min="9732" max="9732" width="16.5546875" style="476" customWidth="1"/>
    <col min="9733" max="9733" width="37.33203125" style="476" customWidth="1"/>
    <col min="9734" max="9984" width="9.109375" style="476"/>
    <col min="9985" max="9985" width="7.109375" style="476" bestFit="1" customWidth="1"/>
    <col min="9986" max="9986" width="16.5546875" style="476" customWidth="1"/>
    <col min="9987" max="9987" width="37.33203125" style="476" customWidth="1"/>
    <col min="9988" max="9988" width="16.5546875" style="476" customWidth="1"/>
    <col min="9989" max="9989" width="37.33203125" style="476" customWidth="1"/>
    <col min="9990" max="10240" width="9.109375" style="476"/>
    <col min="10241" max="10241" width="7.109375" style="476" bestFit="1" customWidth="1"/>
    <col min="10242" max="10242" width="16.5546875" style="476" customWidth="1"/>
    <col min="10243" max="10243" width="37.33203125" style="476" customWidth="1"/>
    <col min="10244" max="10244" width="16.5546875" style="476" customWidth="1"/>
    <col min="10245" max="10245" width="37.33203125" style="476" customWidth="1"/>
    <col min="10246" max="10496" width="9.109375" style="476"/>
    <col min="10497" max="10497" width="7.109375" style="476" bestFit="1" customWidth="1"/>
    <col min="10498" max="10498" width="16.5546875" style="476" customWidth="1"/>
    <col min="10499" max="10499" width="37.33203125" style="476" customWidth="1"/>
    <col min="10500" max="10500" width="16.5546875" style="476" customWidth="1"/>
    <col min="10501" max="10501" width="37.33203125" style="476" customWidth="1"/>
    <col min="10502" max="10752" width="9.109375" style="476"/>
    <col min="10753" max="10753" width="7.109375" style="476" bestFit="1" customWidth="1"/>
    <col min="10754" max="10754" width="16.5546875" style="476" customWidth="1"/>
    <col min="10755" max="10755" width="37.33203125" style="476" customWidth="1"/>
    <col min="10756" max="10756" width="16.5546875" style="476" customWidth="1"/>
    <col min="10757" max="10757" width="37.33203125" style="476" customWidth="1"/>
    <col min="10758" max="11008" width="9.109375" style="476"/>
    <col min="11009" max="11009" width="7.109375" style="476" bestFit="1" customWidth="1"/>
    <col min="11010" max="11010" width="16.5546875" style="476" customWidth="1"/>
    <col min="11011" max="11011" width="37.33203125" style="476" customWidth="1"/>
    <col min="11012" max="11012" width="16.5546875" style="476" customWidth="1"/>
    <col min="11013" max="11013" width="37.33203125" style="476" customWidth="1"/>
    <col min="11014" max="11264" width="9.109375" style="476"/>
    <col min="11265" max="11265" width="7.109375" style="476" bestFit="1" customWidth="1"/>
    <col min="11266" max="11266" width="16.5546875" style="476" customWidth="1"/>
    <col min="11267" max="11267" width="37.33203125" style="476" customWidth="1"/>
    <col min="11268" max="11268" width="16.5546875" style="476" customWidth="1"/>
    <col min="11269" max="11269" width="37.33203125" style="476" customWidth="1"/>
    <col min="11270" max="11520" width="9.109375" style="476"/>
    <col min="11521" max="11521" width="7.109375" style="476" bestFit="1" customWidth="1"/>
    <col min="11522" max="11522" width="16.5546875" style="476" customWidth="1"/>
    <col min="11523" max="11523" width="37.33203125" style="476" customWidth="1"/>
    <col min="11524" max="11524" width="16.5546875" style="476" customWidth="1"/>
    <col min="11525" max="11525" width="37.33203125" style="476" customWidth="1"/>
    <col min="11526" max="11776" width="9.109375" style="476"/>
    <col min="11777" max="11777" width="7.109375" style="476" bestFit="1" customWidth="1"/>
    <col min="11778" max="11778" width="16.5546875" style="476" customWidth="1"/>
    <col min="11779" max="11779" width="37.33203125" style="476" customWidth="1"/>
    <col min="11780" max="11780" width="16.5546875" style="476" customWidth="1"/>
    <col min="11781" max="11781" width="37.33203125" style="476" customWidth="1"/>
    <col min="11782" max="12032" width="9.109375" style="476"/>
    <col min="12033" max="12033" width="7.109375" style="476" bestFit="1" customWidth="1"/>
    <col min="12034" max="12034" width="16.5546875" style="476" customWidth="1"/>
    <col min="12035" max="12035" width="37.33203125" style="476" customWidth="1"/>
    <col min="12036" max="12036" width="16.5546875" style="476" customWidth="1"/>
    <col min="12037" max="12037" width="37.33203125" style="476" customWidth="1"/>
    <col min="12038" max="12288" width="9.109375" style="476"/>
    <col min="12289" max="12289" width="7.109375" style="476" bestFit="1" customWidth="1"/>
    <col min="12290" max="12290" width="16.5546875" style="476" customWidth="1"/>
    <col min="12291" max="12291" width="37.33203125" style="476" customWidth="1"/>
    <col min="12292" max="12292" width="16.5546875" style="476" customWidth="1"/>
    <col min="12293" max="12293" width="37.33203125" style="476" customWidth="1"/>
    <col min="12294" max="12544" width="9.109375" style="476"/>
    <col min="12545" max="12545" width="7.109375" style="476" bestFit="1" customWidth="1"/>
    <col min="12546" max="12546" width="16.5546875" style="476" customWidth="1"/>
    <col min="12547" max="12547" width="37.33203125" style="476" customWidth="1"/>
    <col min="12548" max="12548" width="16.5546875" style="476" customWidth="1"/>
    <col min="12549" max="12549" width="37.33203125" style="476" customWidth="1"/>
    <col min="12550" max="12800" width="9.109375" style="476"/>
    <col min="12801" max="12801" width="7.109375" style="476" bestFit="1" customWidth="1"/>
    <col min="12802" max="12802" width="16.5546875" style="476" customWidth="1"/>
    <col min="12803" max="12803" width="37.33203125" style="476" customWidth="1"/>
    <col min="12804" max="12804" width="16.5546875" style="476" customWidth="1"/>
    <col min="12805" max="12805" width="37.33203125" style="476" customWidth="1"/>
    <col min="12806" max="13056" width="9.109375" style="476"/>
    <col min="13057" max="13057" width="7.109375" style="476" bestFit="1" customWidth="1"/>
    <col min="13058" max="13058" width="16.5546875" style="476" customWidth="1"/>
    <col min="13059" max="13059" width="37.33203125" style="476" customWidth="1"/>
    <col min="13060" max="13060" width="16.5546875" style="476" customWidth="1"/>
    <col min="13061" max="13061" width="37.33203125" style="476" customWidth="1"/>
    <col min="13062" max="13312" width="9.109375" style="476"/>
    <col min="13313" max="13313" width="7.109375" style="476" bestFit="1" customWidth="1"/>
    <col min="13314" max="13314" width="16.5546875" style="476" customWidth="1"/>
    <col min="13315" max="13315" width="37.33203125" style="476" customWidth="1"/>
    <col min="13316" max="13316" width="16.5546875" style="476" customWidth="1"/>
    <col min="13317" max="13317" width="37.33203125" style="476" customWidth="1"/>
    <col min="13318" max="13568" width="9.109375" style="476"/>
    <col min="13569" max="13569" width="7.109375" style="476" bestFit="1" customWidth="1"/>
    <col min="13570" max="13570" width="16.5546875" style="476" customWidth="1"/>
    <col min="13571" max="13571" width="37.33203125" style="476" customWidth="1"/>
    <col min="13572" max="13572" width="16.5546875" style="476" customWidth="1"/>
    <col min="13573" max="13573" width="37.33203125" style="476" customWidth="1"/>
    <col min="13574" max="13824" width="9.109375" style="476"/>
    <col min="13825" max="13825" width="7.109375" style="476" bestFit="1" customWidth="1"/>
    <col min="13826" max="13826" width="16.5546875" style="476" customWidth="1"/>
    <col min="13827" max="13827" width="37.33203125" style="476" customWidth="1"/>
    <col min="13828" max="13828" width="16.5546875" style="476" customWidth="1"/>
    <col min="13829" max="13829" width="37.33203125" style="476" customWidth="1"/>
    <col min="13830" max="14080" width="9.109375" style="476"/>
    <col min="14081" max="14081" width="7.109375" style="476" bestFit="1" customWidth="1"/>
    <col min="14082" max="14082" width="16.5546875" style="476" customWidth="1"/>
    <col min="14083" max="14083" width="37.33203125" style="476" customWidth="1"/>
    <col min="14084" max="14084" width="16.5546875" style="476" customWidth="1"/>
    <col min="14085" max="14085" width="37.33203125" style="476" customWidth="1"/>
    <col min="14086" max="14336" width="9.109375" style="476"/>
    <col min="14337" max="14337" width="7.109375" style="476" bestFit="1" customWidth="1"/>
    <col min="14338" max="14338" width="16.5546875" style="476" customWidth="1"/>
    <col min="14339" max="14339" width="37.33203125" style="476" customWidth="1"/>
    <col min="14340" max="14340" width="16.5546875" style="476" customWidth="1"/>
    <col min="14341" max="14341" width="37.33203125" style="476" customWidth="1"/>
    <col min="14342" max="14592" width="9.109375" style="476"/>
    <col min="14593" max="14593" width="7.109375" style="476" bestFit="1" customWidth="1"/>
    <col min="14594" max="14594" width="16.5546875" style="476" customWidth="1"/>
    <col min="14595" max="14595" width="37.33203125" style="476" customWidth="1"/>
    <col min="14596" max="14596" width="16.5546875" style="476" customWidth="1"/>
    <col min="14597" max="14597" width="37.33203125" style="476" customWidth="1"/>
    <col min="14598" max="14848" width="9.109375" style="476"/>
    <col min="14849" max="14849" width="7.109375" style="476" bestFit="1" customWidth="1"/>
    <col min="14850" max="14850" width="16.5546875" style="476" customWidth="1"/>
    <col min="14851" max="14851" width="37.33203125" style="476" customWidth="1"/>
    <col min="14852" max="14852" width="16.5546875" style="476" customWidth="1"/>
    <col min="14853" max="14853" width="37.33203125" style="476" customWidth="1"/>
    <col min="14854" max="15104" width="9.109375" style="476"/>
    <col min="15105" max="15105" width="7.109375" style="476" bestFit="1" customWidth="1"/>
    <col min="15106" max="15106" width="16.5546875" style="476" customWidth="1"/>
    <col min="15107" max="15107" width="37.33203125" style="476" customWidth="1"/>
    <col min="15108" max="15108" width="16.5546875" style="476" customWidth="1"/>
    <col min="15109" max="15109" width="37.33203125" style="476" customWidth="1"/>
    <col min="15110" max="15360" width="9.109375" style="476"/>
    <col min="15361" max="15361" width="7.109375" style="476" bestFit="1" customWidth="1"/>
    <col min="15362" max="15362" width="16.5546875" style="476" customWidth="1"/>
    <col min="15363" max="15363" width="37.33203125" style="476" customWidth="1"/>
    <col min="15364" max="15364" width="16.5546875" style="476" customWidth="1"/>
    <col min="15365" max="15365" width="37.33203125" style="476" customWidth="1"/>
    <col min="15366" max="15616" width="9.109375" style="476"/>
    <col min="15617" max="15617" width="7.109375" style="476" bestFit="1" customWidth="1"/>
    <col min="15618" max="15618" width="16.5546875" style="476" customWidth="1"/>
    <col min="15619" max="15619" width="37.33203125" style="476" customWidth="1"/>
    <col min="15620" max="15620" width="16.5546875" style="476" customWidth="1"/>
    <col min="15621" max="15621" width="37.33203125" style="476" customWidth="1"/>
    <col min="15622" max="15872" width="9.109375" style="476"/>
    <col min="15873" max="15873" width="7.109375" style="476" bestFit="1" customWidth="1"/>
    <col min="15874" max="15874" width="16.5546875" style="476" customWidth="1"/>
    <col min="15875" max="15875" width="37.33203125" style="476" customWidth="1"/>
    <col min="15876" max="15876" width="16.5546875" style="476" customWidth="1"/>
    <col min="15877" max="15877" width="37.33203125" style="476" customWidth="1"/>
    <col min="15878" max="16128" width="9.109375" style="476"/>
    <col min="16129" max="16129" width="7.109375" style="476" bestFit="1" customWidth="1"/>
    <col min="16130" max="16130" width="16.5546875" style="476" customWidth="1"/>
    <col min="16131" max="16131" width="37.33203125" style="476" customWidth="1"/>
    <col min="16132" max="16132" width="16.5546875" style="476" customWidth="1"/>
    <col min="16133" max="16133" width="37.33203125" style="476" customWidth="1"/>
    <col min="16134" max="16384" width="9.109375" style="476"/>
  </cols>
  <sheetData>
    <row r="1" spans="1:5" ht="27.6" customHeight="1">
      <c r="A1" s="491" t="s">
        <v>623</v>
      </c>
      <c r="B1" s="491"/>
      <c r="C1" s="491"/>
      <c r="D1" s="491"/>
      <c r="E1" s="491"/>
    </row>
    <row r="2" spans="1:5" ht="26.4" customHeight="1">
      <c r="A2" s="492"/>
      <c r="B2" s="492"/>
      <c r="C2" s="492"/>
      <c r="D2" s="492"/>
      <c r="E2" s="492"/>
    </row>
    <row r="3" spans="1:5">
      <c r="A3" s="495" t="s">
        <v>624</v>
      </c>
      <c r="B3" s="493"/>
      <c r="C3" s="493"/>
      <c r="D3" s="493"/>
      <c r="E3" s="493"/>
    </row>
    <row r="4" spans="1:5">
      <c r="A4" s="495" t="s">
        <v>627</v>
      </c>
      <c r="B4" s="493"/>
      <c r="C4" s="493"/>
      <c r="D4" s="493"/>
      <c r="E4" s="493"/>
    </row>
    <row r="5" spans="1:5">
      <c r="A5" s="495" t="s">
        <v>625</v>
      </c>
      <c r="B5" s="493"/>
      <c r="C5" s="493"/>
      <c r="D5" s="493"/>
      <c r="E5" s="493"/>
    </row>
    <row r="6" spans="1:5">
      <c r="A6" s="495" t="s">
        <v>626</v>
      </c>
      <c r="B6" s="493"/>
      <c r="C6" s="493"/>
      <c r="D6" s="493"/>
      <c r="E6" s="493"/>
    </row>
    <row r="7" spans="1:5">
      <c r="A7" s="477"/>
      <c r="B7" s="477"/>
      <c r="C7" s="477"/>
      <c r="D7" s="477"/>
      <c r="E7" s="477"/>
    </row>
    <row r="8" spans="1:5" ht="18.75" customHeight="1">
      <c r="A8" s="493" t="s">
        <v>595</v>
      </c>
      <c r="B8" s="493"/>
      <c r="C8" s="493"/>
      <c r="D8" s="493"/>
      <c r="E8" s="493"/>
    </row>
    <row r="9" spans="1:5">
      <c r="A9" s="492"/>
      <c r="B9" s="492"/>
      <c r="C9" s="492"/>
      <c r="D9" s="492"/>
      <c r="E9" s="492"/>
    </row>
    <row r="10" spans="1:5" ht="40.799999999999997" customHeight="1">
      <c r="A10" s="494" t="s">
        <v>596</v>
      </c>
      <c r="B10" s="494"/>
      <c r="C10" s="494"/>
      <c r="D10" s="494"/>
      <c r="E10" s="494"/>
    </row>
    <row r="11" spans="1:5" ht="30.6" customHeight="1">
      <c r="A11" s="492"/>
      <c r="B11" s="492"/>
      <c r="C11" s="492"/>
      <c r="D11" s="492"/>
      <c r="E11" s="492"/>
    </row>
    <row r="12" spans="1:5" ht="17.399999999999999" customHeight="1">
      <c r="A12" s="494" t="s">
        <v>597</v>
      </c>
      <c r="B12" s="494"/>
      <c r="C12" s="494"/>
      <c r="D12" s="494"/>
      <c r="E12" s="494"/>
    </row>
    <row r="13" spans="1:5" ht="18.75" customHeight="1">
      <c r="A13" s="493" t="s">
        <v>587</v>
      </c>
      <c r="B13" s="493"/>
      <c r="C13" s="493"/>
      <c r="D13" s="493"/>
      <c r="E13" s="493"/>
    </row>
    <row r="14" spans="1:5" ht="18.75" customHeight="1">
      <c r="A14" s="493" t="s">
        <v>588</v>
      </c>
      <c r="B14" s="493"/>
      <c r="C14" s="493"/>
      <c r="D14" s="493"/>
      <c r="E14" s="493"/>
    </row>
    <row r="15" spans="1:5" ht="18.75" customHeight="1">
      <c r="A15" s="493" t="s">
        <v>589</v>
      </c>
      <c r="B15" s="493"/>
      <c r="C15" s="493"/>
      <c r="D15" s="493"/>
      <c r="E15" s="493"/>
    </row>
    <row r="16" spans="1:5" ht="18.75" customHeight="1">
      <c r="A16" s="493" t="s">
        <v>590</v>
      </c>
      <c r="B16" s="496"/>
      <c r="C16" s="496"/>
      <c r="D16" s="496"/>
      <c r="E16" s="496"/>
    </row>
    <row r="17" spans="1:5" ht="18.75" customHeight="1">
      <c r="A17" s="493" t="s">
        <v>591</v>
      </c>
      <c r="B17" s="496"/>
      <c r="C17" s="496"/>
      <c r="D17" s="496"/>
      <c r="E17" s="496"/>
    </row>
    <row r="18" spans="1:5" ht="18.75" customHeight="1">
      <c r="A18" s="493" t="s">
        <v>592</v>
      </c>
      <c r="B18" s="496"/>
      <c r="C18" s="496"/>
      <c r="D18" s="496"/>
      <c r="E18" s="496"/>
    </row>
    <row r="19" spans="1:5" ht="30.6" customHeight="1">
      <c r="A19" s="493"/>
      <c r="B19" s="496"/>
      <c r="C19" s="496"/>
      <c r="D19" s="496"/>
      <c r="E19" s="496"/>
    </row>
    <row r="20" spans="1:5">
      <c r="A20" s="494" t="s">
        <v>598</v>
      </c>
      <c r="B20" s="494"/>
      <c r="C20" s="494"/>
      <c r="D20" s="494"/>
      <c r="E20" s="494"/>
    </row>
    <row r="21" spans="1:5" ht="18.600000000000001" customHeight="1">
      <c r="A21" s="499" t="s">
        <v>604</v>
      </c>
      <c r="B21" s="499"/>
      <c r="C21" s="499"/>
      <c r="D21" s="499"/>
      <c r="E21" s="499"/>
    </row>
    <row r="22" spans="1:5" ht="15.6" customHeight="1">
      <c r="A22" s="499" t="s">
        <v>599</v>
      </c>
      <c r="B22" s="499"/>
      <c r="C22" s="499"/>
      <c r="D22" s="499"/>
      <c r="E22" s="499"/>
    </row>
    <row r="23" spans="1:5" ht="36.6" customHeight="1">
      <c r="A23" s="499" t="s">
        <v>605</v>
      </c>
      <c r="B23" s="499"/>
      <c r="C23" s="499"/>
      <c r="D23" s="499"/>
      <c r="E23" s="499"/>
    </row>
    <row r="24" spans="1:5" ht="36" customHeight="1">
      <c r="A24" s="500" t="s">
        <v>600</v>
      </c>
      <c r="B24" s="500"/>
      <c r="C24" s="500"/>
      <c r="D24" s="500"/>
      <c r="E24" s="500"/>
    </row>
    <row r="25" spans="1:5" ht="47.4" customHeight="1">
      <c r="A25" s="499" t="s">
        <v>606</v>
      </c>
      <c r="B25" s="499"/>
      <c r="C25" s="499"/>
      <c r="D25" s="499"/>
      <c r="E25" s="499"/>
    </row>
    <row r="26" spans="1:5" ht="14.4" customHeight="1">
      <c r="A26" s="501">
        <f>'RESUMO GERAL APOIO'!CB95*5%</f>
        <v>571997.29280381917</v>
      </c>
      <c r="B26" s="501"/>
      <c r="C26" s="502" t="e">
        <f ca="1">[1]!VExtensoFree(A26)</f>
        <v>#NAME?</v>
      </c>
      <c r="D26" s="502"/>
      <c r="E26" s="502"/>
    </row>
    <row r="27" spans="1:5" ht="14.4" customHeight="1">
      <c r="A27" s="503" t="s">
        <v>607</v>
      </c>
      <c r="B27" s="503"/>
      <c r="C27" s="503"/>
      <c r="D27" s="503"/>
      <c r="E27" s="503"/>
    </row>
    <row r="28" spans="1:5" ht="48" customHeight="1">
      <c r="A28" s="499" t="s">
        <v>603</v>
      </c>
      <c r="B28" s="499"/>
      <c r="C28" s="499"/>
      <c r="D28" s="499"/>
      <c r="E28" s="499"/>
    </row>
    <row r="29" spans="1:5">
      <c r="A29" s="499" t="s">
        <v>601</v>
      </c>
      <c r="B29" s="499"/>
      <c r="C29" s="499"/>
      <c r="D29" s="499"/>
      <c r="E29" s="499"/>
    </row>
    <row r="30" spans="1:5">
      <c r="A30" s="499" t="s">
        <v>602</v>
      </c>
      <c r="B30" s="499"/>
      <c r="C30" s="499"/>
      <c r="D30" s="499"/>
      <c r="E30" s="499"/>
    </row>
    <row r="31" spans="1:5" ht="30.6" customHeight="1">
      <c r="A31" s="480"/>
      <c r="B31" s="480"/>
      <c r="C31" s="480"/>
      <c r="D31" s="480"/>
      <c r="E31" s="480"/>
    </row>
    <row r="32" spans="1:5">
      <c r="A32" s="494" t="s">
        <v>608</v>
      </c>
      <c r="B32" s="494"/>
      <c r="C32" s="494"/>
      <c r="D32" s="494"/>
      <c r="E32" s="494"/>
    </row>
    <row r="33" spans="1:6" ht="19.8" customHeight="1">
      <c r="A33" s="499" t="s">
        <v>609</v>
      </c>
      <c r="B33" s="499"/>
      <c r="C33" s="499"/>
      <c r="D33" s="499"/>
      <c r="E33" s="499"/>
    </row>
    <row r="34" spans="1:6" ht="51.6" customHeight="1">
      <c r="A34" s="499" t="s">
        <v>610</v>
      </c>
      <c r="B34" s="499"/>
      <c r="C34" s="499"/>
      <c r="D34" s="499"/>
      <c r="E34" s="499"/>
    </row>
    <row r="35" spans="1:6" ht="9.6" customHeight="1">
      <c r="A35" s="499"/>
      <c r="B35" s="499"/>
      <c r="C35" s="499"/>
      <c r="D35" s="499"/>
      <c r="E35" s="499"/>
    </row>
    <row r="36" spans="1:6" ht="42" customHeight="1">
      <c r="A36" s="499" t="s">
        <v>611</v>
      </c>
      <c r="B36" s="499"/>
      <c r="C36" s="499"/>
      <c r="D36" s="499"/>
      <c r="E36" s="499"/>
    </row>
    <row r="37" spans="1:6" ht="9.6" customHeight="1">
      <c r="A37" s="499"/>
      <c r="B37" s="499"/>
      <c r="C37" s="499"/>
      <c r="D37" s="499"/>
      <c r="E37" s="499"/>
    </row>
    <row r="38" spans="1:6" ht="30.6" customHeight="1">
      <c r="A38" s="499" t="s">
        <v>612</v>
      </c>
      <c r="B38" s="499"/>
      <c r="C38" s="499"/>
      <c r="D38" s="499"/>
      <c r="E38" s="499"/>
    </row>
    <row r="39" spans="1:6" ht="9.6" customHeight="1">
      <c r="A39" s="499"/>
      <c r="B39" s="499"/>
      <c r="C39" s="499"/>
      <c r="D39" s="499"/>
      <c r="E39" s="499"/>
    </row>
    <row r="40" spans="1:6" ht="30.6" customHeight="1">
      <c r="A40" s="499" t="s">
        <v>613</v>
      </c>
      <c r="B40" s="499"/>
      <c r="C40" s="499"/>
      <c r="D40" s="499"/>
      <c r="E40" s="499"/>
    </row>
    <row r="41" spans="1:6">
      <c r="A41" s="499"/>
      <c r="B41" s="499"/>
      <c r="C41" s="499"/>
      <c r="D41" s="499"/>
      <c r="E41" s="499"/>
    </row>
    <row r="42" spans="1:6" ht="19.2" customHeight="1">
      <c r="A42" s="504" t="s">
        <v>593</v>
      </c>
      <c r="B42" s="505"/>
      <c r="C42" s="505"/>
      <c r="D42" s="505"/>
      <c r="E42" s="506"/>
    </row>
    <row r="43" spans="1:6" ht="19.2" customHeight="1">
      <c r="A43" s="507" t="s">
        <v>614</v>
      </c>
      <c r="B43" s="508"/>
      <c r="C43" s="508"/>
      <c r="D43" s="508"/>
      <c r="E43" s="509"/>
    </row>
    <row r="44" spans="1:6" ht="19.2" customHeight="1">
      <c r="A44" s="507" t="s">
        <v>615</v>
      </c>
      <c r="B44" s="508"/>
      <c r="C44" s="508"/>
      <c r="D44" s="508"/>
      <c r="E44" s="509"/>
    </row>
    <row r="45" spans="1:6" ht="30" customHeight="1">
      <c r="A45" s="478" t="s">
        <v>594</v>
      </c>
      <c r="B45" s="481" t="s">
        <v>618</v>
      </c>
      <c r="C45" s="484" t="s">
        <v>616</v>
      </c>
      <c r="D45" s="482" t="s">
        <v>619</v>
      </c>
      <c r="E45" s="483" t="s">
        <v>620</v>
      </c>
    </row>
    <row r="46" spans="1:6" ht="71.400000000000006" customHeight="1">
      <c r="A46" s="479">
        <v>1</v>
      </c>
      <c r="B46" s="485">
        <v>1</v>
      </c>
      <c r="C46" s="486" t="s">
        <v>617</v>
      </c>
      <c r="D46" s="487">
        <f>'RESUMO GERAL APOIO'!CA95</f>
        <v>953328.82133969793</v>
      </c>
      <c r="E46" s="488">
        <f>D46*12</f>
        <v>11439945.856076375</v>
      </c>
      <c r="F46" s="489">
        <v>11439946.02</v>
      </c>
    </row>
    <row r="47" spans="1:6" ht="36" customHeight="1">
      <c r="A47" s="510" t="s">
        <v>621</v>
      </c>
      <c r="B47" s="511"/>
      <c r="C47" s="511"/>
      <c r="D47" s="511"/>
      <c r="E47" s="512"/>
      <c r="F47" s="490">
        <f>E46-F46</f>
        <v>-0.16392362490296364</v>
      </c>
    </row>
    <row r="48" spans="1:6" ht="20.25" customHeight="1">
      <c r="A48" s="513" t="s">
        <v>622</v>
      </c>
      <c r="B48" s="513"/>
      <c r="C48" s="513"/>
      <c r="D48" s="513"/>
      <c r="E48" s="513"/>
    </row>
    <row r="50" spans="1:5" ht="136.80000000000001" customHeight="1">
      <c r="A50" s="497" t="s">
        <v>628</v>
      </c>
      <c r="B50" s="498"/>
      <c r="C50" s="498"/>
      <c r="D50" s="498"/>
      <c r="E50" s="498"/>
    </row>
  </sheetData>
  <mergeCells count="46">
    <mergeCell ref="A43:E43"/>
    <mergeCell ref="A47:E47"/>
    <mergeCell ref="A48:E48"/>
    <mergeCell ref="A44:E44"/>
    <mergeCell ref="A41:E41"/>
    <mergeCell ref="C26:E26"/>
    <mergeCell ref="A27:E27"/>
    <mergeCell ref="A32:E32"/>
    <mergeCell ref="A42:E42"/>
    <mergeCell ref="A33:E33"/>
    <mergeCell ref="A34:E34"/>
    <mergeCell ref="A35:E35"/>
    <mergeCell ref="A36:E36"/>
    <mergeCell ref="A37:E37"/>
    <mergeCell ref="A38:E38"/>
    <mergeCell ref="A39:E39"/>
    <mergeCell ref="A50:E50"/>
    <mergeCell ref="A12:E12"/>
    <mergeCell ref="A20:E20"/>
    <mergeCell ref="A21:E21"/>
    <mergeCell ref="A22:E22"/>
    <mergeCell ref="A23:E23"/>
    <mergeCell ref="A24:E24"/>
    <mergeCell ref="A25:E25"/>
    <mergeCell ref="A18:E18"/>
    <mergeCell ref="A19:E19"/>
    <mergeCell ref="A28:E28"/>
    <mergeCell ref="A29:E29"/>
    <mergeCell ref="A30:E30"/>
    <mergeCell ref="A26:B26"/>
    <mergeCell ref="A17:E17"/>
    <mergeCell ref="A40:E40"/>
    <mergeCell ref="A11:E11"/>
    <mergeCell ref="A13:E13"/>
    <mergeCell ref="A14:E14"/>
    <mergeCell ref="A15:E15"/>
    <mergeCell ref="A16:E16"/>
    <mergeCell ref="A1:E1"/>
    <mergeCell ref="A2:E2"/>
    <mergeCell ref="A8:E8"/>
    <mergeCell ref="A9:E9"/>
    <mergeCell ref="A10:E10"/>
    <mergeCell ref="A3:E3"/>
    <mergeCell ref="A4:E4"/>
    <mergeCell ref="A5:E5"/>
    <mergeCell ref="A6:E6"/>
  </mergeCells>
  <pageMargins left="0.51181102362204722" right="0.51181102362204722" top="1.7716535433070868" bottom="0.78740157480314965" header="0.31496062992125984" footer="0.31496062992125984"/>
  <pageSetup paperSize="9" scale="88" fitToHeight="2" orientation="portrait" r:id="rId1"/>
  <headerFooter>
    <oddHeader>&amp;L&amp;G</oddHeader>
    <oddFooter>&amp;RPágina &amp;P de &amp;N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Planilha1"/>
  <dimension ref="A1:B10"/>
  <sheetViews>
    <sheetView zoomScale="80" zoomScaleNormal="80" workbookViewId="0">
      <selection activeCell="B2" sqref="B2"/>
    </sheetView>
  </sheetViews>
  <sheetFormatPr defaultRowHeight="13.2"/>
  <cols>
    <col min="1" max="1" width="22.5546875" customWidth="1"/>
    <col min="2" max="2" width="163.33203125" customWidth="1"/>
  </cols>
  <sheetData>
    <row r="1" spans="1:2" ht="31.5" customHeight="1">
      <c r="A1" s="514" t="s">
        <v>0</v>
      </c>
      <c r="B1" s="514"/>
    </row>
    <row r="2" spans="1:2">
      <c r="A2" s="448" t="s">
        <v>1</v>
      </c>
      <c r="B2" s="448" t="s">
        <v>1</v>
      </c>
    </row>
    <row r="3" spans="1:2" ht="180">
      <c r="A3" s="449" t="s">
        <v>2</v>
      </c>
      <c r="B3" s="465" t="s">
        <v>3</v>
      </c>
    </row>
    <row r="4" spans="1:2" ht="15">
      <c r="A4" s="446" t="s">
        <v>1</v>
      </c>
      <c r="B4" s="447" t="s">
        <v>1</v>
      </c>
    </row>
    <row r="5" spans="1:2" ht="83.25" customHeight="1">
      <c r="A5" s="449" t="s">
        <v>4</v>
      </c>
      <c r="B5" s="464" t="s">
        <v>5</v>
      </c>
    </row>
    <row r="6" spans="1:2" ht="114" customHeight="1">
      <c r="A6" s="449" t="s">
        <v>6</v>
      </c>
      <c r="B6" s="464" t="s">
        <v>7</v>
      </c>
    </row>
    <row r="7" spans="1:2" ht="21.75" customHeight="1">
      <c r="A7" s="84"/>
      <c r="B7" s="84"/>
    </row>
    <row r="8" spans="1:2" ht="36" customHeight="1">
      <c r="A8" s="515" t="s">
        <v>8</v>
      </c>
      <c r="B8" s="516"/>
    </row>
    <row r="9" spans="1:2" ht="163.5" customHeight="1">
      <c r="A9" s="449" t="s">
        <v>9</v>
      </c>
      <c r="B9" s="464" t="s">
        <v>10</v>
      </c>
    </row>
    <row r="10" spans="1:2" ht="164.25" customHeight="1">
      <c r="A10" s="449" t="s">
        <v>11</v>
      </c>
      <c r="B10" s="464" t="s">
        <v>12</v>
      </c>
    </row>
  </sheetData>
  <mergeCells count="2">
    <mergeCell ref="A1:B1"/>
    <mergeCell ref="A8:B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Planilha2">
    <tabColor theme="0" tint="-0.14999847407452621"/>
  </sheetPr>
  <dimension ref="A1:L12"/>
  <sheetViews>
    <sheetView showGridLines="0" topLeftCell="A4" zoomScale="85" zoomScaleNormal="85" workbookViewId="0">
      <selection activeCell="I8" sqref="I8"/>
    </sheetView>
  </sheetViews>
  <sheetFormatPr defaultColWidth="9.109375" defaultRowHeight="13.2"/>
  <cols>
    <col min="1" max="1" width="47.5546875" style="30" customWidth="1"/>
    <col min="2" max="2" width="8.6640625" style="30" customWidth="1"/>
    <col min="3" max="3" width="10.33203125" style="30" bestFit="1" customWidth="1"/>
    <col min="4" max="4" width="18.5546875" style="30" customWidth="1"/>
    <col min="5" max="5" width="8.6640625" style="30" customWidth="1"/>
    <col min="6" max="6" width="14.33203125" style="30" customWidth="1"/>
    <col min="7" max="7" width="12.44140625" style="30" customWidth="1"/>
    <col min="8" max="8" width="13.88671875" style="30" customWidth="1"/>
    <col min="9" max="9" width="11.109375" style="30" customWidth="1"/>
    <col min="10" max="10" width="16.44140625" style="30" customWidth="1"/>
    <col min="11" max="11" width="15.6640625" style="30" customWidth="1"/>
    <col min="12" max="12" width="15.5546875" style="30" bestFit="1" customWidth="1"/>
    <col min="13" max="16384" width="9.109375" style="30"/>
  </cols>
  <sheetData>
    <row r="1" spans="1:12" ht="72.75" customHeight="1">
      <c r="A1" s="29"/>
      <c r="B1" s="29"/>
      <c r="C1" s="454"/>
      <c r="D1" s="454"/>
      <c r="E1" s="454"/>
      <c r="F1" s="454"/>
      <c r="G1" s="454"/>
      <c r="H1" s="454"/>
      <c r="I1" s="29"/>
      <c r="J1" s="29"/>
    </row>
    <row r="2" spans="1:12" ht="12.75" customHeight="1">
      <c r="A2" s="35"/>
      <c r="B2" s="35"/>
      <c r="C2" s="454"/>
      <c r="D2" s="454"/>
      <c r="E2" s="454"/>
      <c r="F2" s="454"/>
      <c r="G2" s="454"/>
      <c r="H2" s="454"/>
      <c r="I2" s="35"/>
      <c r="J2" s="35"/>
    </row>
    <row r="3" spans="1:12" ht="12.75" customHeight="1">
      <c r="A3" s="35"/>
      <c r="B3" s="35"/>
      <c r="C3" s="454"/>
      <c r="D3" s="454"/>
      <c r="E3" s="454"/>
      <c r="F3" s="454"/>
      <c r="G3" s="454"/>
      <c r="H3" s="454"/>
      <c r="I3" s="35"/>
      <c r="J3" s="35"/>
    </row>
    <row r="4" spans="1:12" ht="44.25" customHeight="1">
      <c r="A4" s="524" t="s">
        <v>13</v>
      </c>
      <c r="B4" s="525"/>
      <c r="C4" s="525"/>
      <c r="D4" s="525"/>
      <c r="E4" s="525"/>
      <c r="F4" s="525"/>
      <c r="G4" s="525"/>
      <c r="H4" s="525"/>
      <c r="I4" s="35"/>
      <c r="J4" s="35"/>
    </row>
    <row r="5" spans="1:12" ht="25.5" customHeight="1" thickBot="1">
      <c r="A5" s="31"/>
      <c r="B5" s="31"/>
      <c r="C5" s="31"/>
      <c r="D5" s="31"/>
      <c r="E5" s="31"/>
      <c r="F5" s="31"/>
      <c r="G5" s="31"/>
      <c r="H5" s="31"/>
      <c r="I5" s="31"/>
      <c r="J5" s="31"/>
    </row>
    <row r="6" spans="1:12" ht="12.75" customHeight="1" thickBot="1">
      <c r="A6" s="526" t="s">
        <v>14</v>
      </c>
      <c r="B6" s="529" t="s">
        <v>15</v>
      </c>
      <c r="C6" s="522" t="s">
        <v>16</v>
      </c>
      <c r="D6" s="523"/>
      <c r="E6" s="532" t="s">
        <v>17</v>
      </c>
      <c r="F6" s="523"/>
      <c r="G6" s="537" t="s">
        <v>18</v>
      </c>
      <c r="H6" s="523"/>
      <c r="I6" s="522" t="s">
        <v>19</v>
      </c>
      <c r="J6" s="523"/>
      <c r="K6" s="517" t="s">
        <v>20</v>
      </c>
      <c r="L6" s="517" t="s">
        <v>21</v>
      </c>
    </row>
    <row r="7" spans="1:12" ht="177.75" customHeight="1" thickBot="1">
      <c r="A7" s="527"/>
      <c r="B7" s="530"/>
      <c r="C7" s="73" t="s">
        <v>22</v>
      </c>
      <c r="D7" s="533" t="s">
        <v>23</v>
      </c>
      <c r="E7" s="73" t="s">
        <v>24</v>
      </c>
      <c r="F7" s="535" t="s">
        <v>25</v>
      </c>
      <c r="G7" s="74" t="s">
        <v>26</v>
      </c>
      <c r="H7" s="535" t="s">
        <v>25</v>
      </c>
      <c r="I7" s="425" t="s">
        <v>27</v>
      </c>
      <c r="J7" s="520" t="s">
        <v>23</v>
      </c>
      <c r="K7" s="518"/>
      <c r="L7" s="518"/>
    </row>
    <row r="8" spans="1:12" ht="57.75" customHeight="1">
      <c r="A8" s="528"/>
      <c r="B8" s="531"/>
      <c r="C8" s="466">
        <v>36</v>
      </c>
      <c r="D8" s="534"/>
      <c r="E8" s="467">
        <v>45</v>
      </c>
      <c r="F8" s="536"/>
      <c r="G8" s="467">
        <v>101.96</v>
      </c>
      <c r="H8" s="536"/>
      <c r="I8" s="468">
        <v>47</v>
      </c>
      <c r="J8" s="521"/>
      <c r="K8" s="519"/>
      <c r="L8" s="519"/>
    </row>
    <row r="9" spans="1:12">
      <c r="A9" s="458" t="s">
        <v>28</v>
      </c>
      <c r="B9" s="178">
        <v>1</v>
      </c>
      <c r="C9" s="170">
        <v>4</v>
      </c>
      <c r="D9" s="171">
        <f>($C$8*C9)*B9</f>
        <v>144</v>
      </c>
      <c r="E9" s="172">
        <v>6</v>
      </c>
      <c r="F9" s="173">
        <f>($E$8*E9)*B9</f>
        <v>270</v>
      </c>
      <c r="G9" s="172">
        <v>1</v>
      </c>
      <c r="H9" s="174">
        <f>($G$8*G9)*B9</f>
        <v>101.96</v>
      </c>
      <c r="I9" s="175">
        <v>2</v>
      </c>
      <c r="J9" s="173">
        <f>($I$8*I9)*B9</f>
        <v>94</v>
      </c>
      <c r="K9" s="176">
        <f>D9+F9+H9+J9</f>
        <v>609.96</v>
      </c>
      <c r="L9" s="287">
        <f>K9/12/B9</f>
        <v>50.830000000000005</v>
      </c>
    </row>
    <row r="10" spans="1:12">
      <c r="A10" s="458" t="s">
        <v>29</v>
      </c>
      <c r="B10" s="178">
        <v>151</v>
      </c>
      <c r="C10" s="170">
        <v>4</v>
      </c>
      <c r="D10" s="171">
        <f>($C$8*C10)*B10</f>
        <v>21744</v>
      </c>
      <c r="E10" s="172">
        <v>6</v>
      </c>
      <c r="F10" s="173">
        <f>($E$8*E10)*B10</f>
        <v>40770</v>
      </c>
      <c r="G10" s="172">
        <v>1</v>
      </c>
      <c r="H10" s="174">
        <f>($G$8*G10)*B10</f>
        <v>15395.96</v>
      </c>
      <c r="I10" s="175">
        <v>2</v>
      </c>
      <c r="J10" s="173">
        <f>($I$8*I10)*B10</f>
        <v>14194</v>
      </c>
      <c r="K10" s="176">
        <f>D10+F10+H10+J10</f>
        <v>92103.959999999992</v>
      </c>
      <c r="L10" s="287">
        <f>K10/12/B10</f>
        <v>50.829999999999991</v>
      </c>
    </row>
    <row r="11" spans="1:12" ht="12.75" customHeight="1" thickBot="1">
      <c r="A11" s="75" t="s">
        <v>30</v>
      </c>
      <c r="B11" s="36">
        <f>SUM(B9:B10)</f>
        <v>152</v>
      </c>
      <c r="C11" s="177">
        <f>SUM(C9*$B9,C10*$B10)</f>
        <v>608</v>
      </c>
      <c r="D11" s="37">
        <f>SUM(D9:D10)</f>
        <v>21888</v>
      </c>
      <c r="E11" s="177">
        <f>SUM(E9*$B9,E10*$B10)</f>
        <v>912</v>
      </c>
      <c r="F11" s="37">
        <f>SUM(F9:F10)</f>
        <v>41040</v>
      </c>
      <c r="G11" s="177">
        <f>SUM(G9*$B9,G10*$B10)</f>
        <v>152</v>
      </c>
      <c r="H11" s="37">
        <f>SUM(H9:H10)</f>
        <v>15497.919999999998</v>
      </c>
      <c r="I11" s="177">
        <f>SUM(I9*$B9,I10*$B10)</f>
        <v>304</v>
      </c>
      <c r="J11" s="37">
        <f t="shared" ref="J11:K11" si="0">SUM(J9:J10)</f>
        <v>14288</v>
      </c>
      <c r="K11" s="37">
        <f t="shared" si="0"/>
        <v>92713.919999999998</v>
      </c>
      <c r="L11" s="287">
        <f>K11/12</f>
        <v>7726.16</v>
      </c>
    </row>
    <row r="12" spans="1:12">
      <c r="B12" s="34"/>
      <c r="K12" s="32"/>
      <c r="L12" s="32"/>
    </row>
  </sheetData>
  <autoFilter ref="A8:L12"/>
  <mergeCells count="13">
    <mergeCell ref="K6:K8"/>
    <mergeCell ref="L6:L8"/>
    <mergeCell ref="J7:J8"/>
    <mergeCell ref="I6:J6"/>
    <mergeCell ref="A4:H4"/>
    <mergeCell ref="A6:A8"/>
    <mergeCell ref="B6:B8"/>
    <mergeCell ref="C6:D6"/>
    <mergeCell ref="E6:F6"/>
    <mergeCell ref="D7:D8"/>
    <mergeCell ref="F7:F8"/>
    <mergeCell ref="H7:H8"/>
    <mergeCell ref="G6:H6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Planilha3"/>
  <dimension ref="A1:N186"/>
  <sheetViews>
    <sheetView showGridLines="0" zoomScale="130" zoomScaleNormal="130" workbookViewId="0">
      <selection activeCell="D1" sqref="D1"/>
    </sheetView>
  </sheetViews>
  <sheetFormatPr defaultRowHeight="13.2"/>
  <cols>
    <col min="1" max="1" width="23" bestFit="1" customWidth="1"/>
    <col min="2" max="2" width="22.5546875" customWidth="1"/>
    <col min="3" max="3" width="20.109375" customWidth="1"/>
  </cols>
  <sheetData>
    <row r="1" spans="1:12" ht="31.5" customHeight="1"/>
    <row r="2" spans="1:12" ht="36.75" customHeight="1">
      <c r="A2" s="539" t="s">
        <v>31</v>
      </c>
      <c r="B2" s="539"/>
      <c r="C2" s="539"/>
    </row>
    <row r="3" spans="1:12">
      <c r="A3" s="538"/>
      <c r="B3" s="538"/>
    </row>
    <row r="4" spans="1:12" ht="26.4">
      <c r="A4" s="179" t="s">
        <v>32</v>
      </c>
      <c r="B4" s="179" t="s">
        <v>33</v>
      </c>
      <c r="C4" s="180" t="s">
        <v>34</v>
      </c>
    </row>
    <row r="5" spans="1:12">
      <c r="A5" s="181" t="s">
        <v>35</v>
      </c>
      <c r="B5" s="182">
        <v>2.5000000000000001E-2</v>
      </c>
      <c r="C5" s="28">
        <f>(1/(1-(B5+'BASE PLANILHAS'!$C$113%+'BASE PLANILHAS'!$C$114%)))-1</f>
        <v>0.13314447592067991</v>
      </c>
    </row>
    <row r="6" spans="1:12">
      <c r="A6" s="181" t="s">
        <v>36</v>
      </c>
      <c r="B6" s="182">
        <v>0.03</v>
      </c>
      <c r="C6" s="28">
        <f>(1/(1-(B6+'BASE PLANILHAS'!$C$113%+'BASE PLANILHAS'!$C$114%)))-1</f>
        <v>0.13960113960113962</v>
      </c>
      <c r="F6" s="540" t="s">
        <v>37</v>
      </c>
      <c r="G6" s="540"/>
      <c r="H6" s="540"/>
      <c r="I6" s="540"/>
      <c r="J6" s="540"/>
      <c r="K6" s="540"/>
      <c r="L6" s="540"/>
    </row>
    <row r="7" spans="1:12">
      <c r="A7" s="181" t="s">
        <v>38</v>
      </c>
      <c r="B7" s="182">
        <v>0.05</v>
      </c>
      <c r="C7" s="28">
        <f>(1/(1-(B7+'BASE PLANILHAS'!$C$113%+'BASE PLANILHAS'!$C$114%)))-1</f>
        <v>0.16618075801749277</v>
      </c>
      <c r="F7" s="540"/>
      <c r="G7" s="540"/>
      <c r="H7" s="540"/>
      <c r="I7" s="540"/>
      <c r="J7" s="540"/>
      <c r="K7" s="540"/>
      <c r="L7" s="540"/>
    </row>
    <row r="8" spans="1:12">
      <c r="A8" s="181" t="s">
        <v>39</v>
      </c>
      <c r="B8" s="182">
        <v>0.03</v>
      </c>
      <c r="C8" s="28">
        <f>(1/(1-(B8+'BASE PLANILHAS'!$C$113%+'BASE PLANILHAS'!$C$114%)))-1</f>
        <v>0.13960113960113962</v>
      </c>
      <c r="F8" s="540"/>
      <c r="G8" s="540"/>
      <c r="H8" s="540"/>
      <c r="I8" s="540"/>
      <c r="J8" s="540"/>
      <c r="K8" s="540"/>
      <c r="L8" s="540"/>
    </row>
    <row r="9" spans="1:12">
      <c r="A9" s="181" t="s">
        <v>40</v>
      </c>
      <c r="B9" s="182">
        <v>0.02</v>
      </c>
      <c r="C9" s="28">
        <f>(1/(1-(B9+'BASE PLANILHAS'!$C$113%+'BASE PLANILHAS'!$C$114%)))-1</f>
        <v>0.12676056338028174</v>
      </c>
      <c r="F9" s="540"/>
      <c r="G9" s="540"/>
      <c r="H9" s="540"/>
      <c r="I9" s="540"/>
      <c r="J9" s="540"/>
      <c r="K9" s="540"/>
      <c r="L9" s="540"/>
    </row>
    <row r="10" spans="1:12">
      <c r="A10" s="181" t="s">
        <v>41</v>
      </c>
      <c r="B10" s="182">
        <v>0.02</v>
      </c>
      <c r="C10" s="28">
        <f>(1/(1-(B10+'BASE PLANILHAS'!$C$113%+'BASE PLANILHAS'!$C$114%)))-1</f>
        <v>0.12676056338028174</v>
      </c>
      <c r="F10" s="540"/>
      <c r="G10" s="540"/>
      <c r="H10" s="540"/>
      <c r="I10" s="540"/>
      <c r="J10" s="540"/>
      <c r="K10" s="540"/>
      <c r="L10" s="540"/>
    </row>
    <row r="11" spans="1:12">
      <c r="A11" s="181" t="s">
        <v>42</v>
      </c>
      <c r="B11" s="182">
        <v>0.03</v>
      </c>
      <c r="C11" s="28">
        <f>(1/(1-(B11+'BASE PLANILHAS'!$C$113%+'BASE PLANILHAS'!$C$114%)))-1</f>
        <v>0.13960113960113962</v>
      </c>
      <c r="F11" s="540"/>
      <c r="G11" s="540"/>
      <c r="H11" s="540"/>
      <c r="I11" s="540"/>
      <c r="J11" s="540"/>
      <c r="K11" s="540"/>
      <c r="L11" s="540"/>
    </row>
    <row r="12" spans="1:12">
      <c r="A12" s="181" t="s">
        <v>43</v>
      </c>
      <c r="B12" s="182">
        <v>0.02</v>
      </c>
      <c r="C12" s="28">
        <f>(1/(1-(B12+'BASE PLANILHAS'!$C$113%+'BASE PLANILHAS'!$C$114%)))-1</f>
        <v>0.12676056338028174</v>
      </c>
      <c r="F12" s="540"/>
      <c r="G12" s="540"/>
      <c r="H12" s="540"/>
      <c r="I12" s="540"/>
      <c r="J12" s="540"/>
      <c r="K12" s="540"/>
      <c r="L12" s="540"/>
    </row>
    <row r="13" spans="1:12">
      <c r="A13" s="181" t="s">
        <v>44</v>
      </c>
      <c r="B13" s="182">
        <v>0.03</v>
      </c>
      <c r="C13" s="28">
        <f>(1/(1-(B13+'BASE PLANILHAS'!$C$113%+'BASE PLANILHAS'!$C$114%)))-1</f>
        <v>0.13960113960113962</v>
      </c>
      <c r="F13" s="540"/>
      <c r="G13" s="540"/>
      <c r="H13" s="540"/>
      <c r="I13" s="540"/>
      <c r="J13" s="540"/>
      <c r="K13" s="540"/>
      <c r="L13" s="540"/>
    </row>
    <row r="14" spans="1:12">
      <c r="A14" s="181" t="s">
        <v>45</v>
      </c>
      <c r="B14" s="182">
        <v>0.05</v>
      </c>
      <c r="C14" s="28">
        <f>(1/(1-(B14+'BASE PLANILHAS'!$C$113%+'BASE PLANILHAS'!$C$114%)))-1</f>
        <v>0.16618075801749277</v>
      </c>
      <c r="F14" s="540"/>
      <c r="G14" s="540"/>
      <c r="H14" s="540"/>
      <c r="I14" s="540"/>
      <c r="J14" s="540"/>
      <c r="K14" s="540"/>
      <c r="L14" s="540"/>
    </row>
    <row r="15" spans="1:12">
      <c r="A15" s="181" t="s">
        <v>46</v>
      </c>
      <c r="B15" s="182">
        <v>0.03</v>
      </c>
      <c r="C15" s="28">
        <f>(1/(1-(B15+'BASE PLANILHAS'!$C$113%+'BASE PLANILHAS'!$C$114%)))-1</f>
        <v>0.13960113960113962</v>
      </c>
    </row>
    <row r="16" spans="1:12">
      <c r="A16" s="181" t="s">
        <v>47</v>
      </c>
      <c r="B16" s="182">
        <v>0.02</v>
      </c>
      <c r="C16" s="28">
        <f>(1/(1-(B16+'BASE PLANILHAS'!$C$113%+'BASE PLANILHAS'!$C$114%)))-1</f>
        <v>0.12676056338028174</v>
      </c>
    </row>
    <row r="17" spans="1:14">
      <c r="A17" s="181" t="s">
        <v>48</v>
      </c>
      <c r="B17" s="182">
        <v>0.02</v>
      </c>
      <c r="C17" s="28">
        <f>(1/(1-(B17+'BASE PLANILHAS'!$C$113%+'BASE PLANILHAS'!$C$114%)))-1</f>
        <v>0.12676056338028174</v>
      </c>
    </row>
    <row r="18" spans="1:14">
      <c r="A18" s="181" t="s">
        <v>49</v>
      </c>
      <c r="B18" s="182">
        <v>0.04</v>
      </c>
      <c r="C18" s="28">
        <f>(1/(1-(B18+'BASE PLANILHAS'!$C$113%+'BASE PLANILHAS'!$C$114%)))-1</f>
        <v>0.1527377521613833</v>
      </c>
    </row>
    <row r="19" spans="1:14">
      <c r="A19" s="181" t="s">
        <v>50</v>
      </c>
      <c r="B19" s="182">
        <v>0.03</v>
      </c>
      <c r="C19" s="28">
        <f>(1/(1-(B19+'BASE PLANILHAS'!$C$113%+'BASE PLANILHAS'!$C$114%)))-1</f>
        <v>0.13960113960113962</v>
      </c>
    </row>
    <row r="20" spans="1:14">
      <c r="A20" s="181" t="s">
        <v>51</v>
      </c>
      <c r="B20" s="182">
        <v>0.03</v>
      </c>
      <c r="C20" s="28">
        <f>(1/(1-(B20+'BASE PLANILHAS'!$C$113%+'BASE PLANILHAS'!$C$114%)))-1</f>
        <v>0.13960113960113962</v>
      </c>
    </row>
    <row r="21" spans="1:14">
      <c r="A21" s="181" t="s">
        <v>52</v>
      </c>
      <c r="B21" s="182">
        <v>0.05</v>
      </c>
      <c r="C21" s="28">
        <f>(1/(1-(B21+'BASE PLANILHAS'!$C$113%+'BASE PLANILHAS'!$C$114%)))-1</f>
        <v>0.16618075801749277</v>
      </c>
      <c r="N21" s="84"/>
    </row>
    <row r="22" spans="1:14">
      <c r="A22" s="181" t="s">
        <v>53</v>
      </c>
      <c r="B22" s="182">
        <v>3.5000000000000003E-2</v>
      </c>
      <c r="C22" s="28">
        <f>(1/(1-(B22+'BASE PLANILHAS'!$C$113%+'BASE PLANILHAS'!$C$114%)))-1</f>
        <v>0.14613180515759305</v>
      </c>
    </row>
    <row r="23" spans="1:14">
      <c r="A23" s="181" t="s">
        <v>54</v>
      </c>
      <c r="B23" s="182">
        <v>0.05</v>
      </c>
      <c r="C23" s="28">
        <f>(1/(1-(B23+'BASE PLANILHAS'!$C$113%+'BASE PLANILHAS'!$C$114%)))-1</f>
        <v>0.16618075801749277</v>
      </c>
    </row>
    <row r="24" spans="1:14">
      <c r="A24" s="181" t="s">
        <v>55</v>
      </c>
      <c r="B24" s="182">
        <v>0.05</v>
      </c>
      <c r="C24" s="28">
        <f>(1/(1-(B24+'BASE PLANILHAS'!$C$113%+'BASE PLANILHAS'!$C$114%)))-1</f>
        <v>0.16618075801749277</v>
      </c>
    </row>
    <row r="25" spans="1:14">
      <c r="A25" s="181" t="s">
        <v>56</v>
      </c>
      <c r="B25" s="182">
        <v>3.7999999999999999E-2</v>
      </c>
      <c r="C25" s="28">
        <f>(1/(1-(B25+'BASE PLANILHAS'!$C$113%+'BASE PLANILHAS'!$C$114%)))-1</f>
        <v>0.15008625646923535</v>
      </c>
    </row>
    <row r="26" spans="1:14">
      <c r="A26" s="181" t="s">
        <v>57</v>
      </c>
      <c r="B26" s="182">
        <v>0.03</v>
      </c>
      <c r="C26" s="28">
        <f>(1/(1-(B26+'BASE PLANILHAS'!$C$113%+'BASE PLANILHAS'!$C$114%)))-1</f>
        <v>0.13960113960113962</v>
      </c>
    </row>
    <row r="27" spans="1:14">
      <c r="A27" s="181" t="s">
        <v>58</v>
      </c>
      <c r="B27" s="182">
        <v>0.03</v>
      </c>
      <c r="C27" s="28">
        <f>(1/(1-(B27+'BASE PLANILHAS'!$C$113%+'BASE PLANILHAS'!$C$114%)))-1</f>
        <v>0.13960113960113962</v>
      </c>
    </row>
    <row r="28" spans="1:14">
      <c r="A28" s="181" t="s">
        <v>59</v>
      </c>
      <c r="B28" s="182">
        <v>0.03</v>
      </c>
      <c r="C28" s="28">
        <f>(1/(1-(B28+'BASE PLANILHAS'!$C$113%+'BASE PLANILHAS'!$C$114%)))-1</f>
        <v>0.13960113960113962</v>
      </c>
    </row>
    <row r="29" spans="1:14">
      <c r="A29" s="181" t="s">
        <v>60</v>
      </c>
      <c r="B29" s="182">
        <v>0.03</v>
      </c>
      <c r="C29" s="28">
        <f>(1/(1-(B29+'BASE PLANILHAS'!$C$113%+'BASE PLANILHAS'!$C$114%)))-1</f>
        <v>0.13960113960113962</v>
      </c>
    </row>
    <row r="30" spans="1:14">
      <c r="A30" s="181" t="s">
        <v>61</v>
      </c>
      <c r="B30" s="182">
        <v>0.02</v>
      </c>
      <c r="C30" s="28">
        <f>(1/(1-(B30+'BASE PLANILHAS'!$C$113%+'BASE PLANILHAS'!$C$114%)))-1</f>
        <v>0.12676056338028174</v>
      </c>
    </row>
    <row r="31" spans="1:14">
      <c r="A31" s="181" t="s">
        <v>62</v>
      </c>
      <c r="B31" s="182">
        <v>0.03</v>
      </c>
      <c r="C31" s="28">
        <f>(1/(1-(B31+'BASE PLANILHAS'!$C$113%+'BASE PLANILHAS'!$C$114%)))-1</f>
        <v>0.13960113960113962</v>
      </c>
    </row>
    <row r="32" spans="1:14">
      <c r="A32" s="181" t="s">
        <v>63</v>
      </c>
      <c r="B32" s="182">
        <v>0.05</v>
      </c>
      <c r="C32" s="28">
        <f>(1/(1-(B32+'BASE PLANILHAS'!$C$113%+'BASE PLANILHAS'!$C$114%)))-1</f>
        <v>0.16618075801749277</v>
      </c>
    </row>
    <row r="33" spans="1:3">
      <c r="A33" s="181" t="s">
        <v>64</v>
      </c>
      <c r="B33" s="182">
        <v>0.02</v>
      </c>
      <c r="C33" s="28">
        <f>(1/(1-(B33+'BASE PLANILHAS'!$C$113%+'BASE PLANILHAS'!$C$114%)))-1</f>
        <v>0.12676056338028174</v>
      </c>
    </row>
    <row r="34" spans="1:3">
      <c r="A34" s="181" t="s">
        <v>65</v>
      </c>
      <c r="B34" s="182">
        <v>0.03</v>
      </c>
      <c r="C34" s="28">
        <f>(1/(1-(B34+'BASE PLANILHAS'!$C$113%+'BASE PLANILHAS'!$C$114%)))-1</f>
        <v>0.13960113960113962</v>
      </c>
    </row>
    <row r="35" spans="1:3">
      <c r="A35" s="181" t="s">
        <v>66</v>
      </c>
      <c r="B35" s="182">
        <v>0.02</v>
      </c>
      <c r="C35" s="28">
        <f>(1/(1-(B35+'BASE PLANILHAS'!$C$113%+'BASE PLANILHAS'!$C$114%)))-1</f>
        <v>0.12676056338028174</v>
      </c>
    </row>
    <row r="36" spans="1:3">
      <c r="A36" s="181" t="s">
        <v>67</v>
      </c>
      <c r="B36" s="182">
        <v>0.03</v>
      </c>
      <c r="C36" s="28">
        <f>(1/(1-(B36+'BASE PLANILHAS'!$C$113%+'BASE PLANILHAS'!$C$114%)))-1</f>
        <v>0.13960113960113962</v>
      </c>
    </row>
    <row r="37" spans="1:3">
      <c r="A37" s="181" t="s">
        <v>68</v>
      </c>
      <c r="B37" s="182">
        <v>0.03</v>
      </c>
      <c r="C37" s="28">
        <f>(1/(1-(B37+'BASE PLANILHAS'!$C$113%+'BASE PLANILHAS'!$C$114%)))-1</f>
        <v>0.13960113960113962</v>
      </c>
    </row>
    <row r="38" spans="1:3">
      <c r="A38" s="181" t="s">
        <v>69</v>
      </c>
      <c r="B38" s="182">
        <v>0.02</v>
      </c>
      <c r="C38" s="28">
        <f>(1/(1-(B38+'BASE PLANILHAS'!$C$113%+'BASE PLANILHAS'!$C$114%)))-1</f>
        <v>0.12676056338028174</v>
      </c>
    </row>
    <row r="39" spans="1:3">
      <c r="A39" s="181" t="s">
        <v>70</v>
      </c>
      <c r="B39" s="182">
        <v>0.02</v>
      </c>
      <c r="C39" s="28">
        <f>(1/(1-(B39+'BASE PLANILHAS'!$C$113%+'BASE PLANILHAS'!$C$114%)))-1</f>
        <v>0.12676056338028174</v>
      </c>
    </row>
    <row r="40" spans="1:3">
      <c r="A40" s="181" t="s">
        <v>71</v>
      </c>
      <c r="B40" s="182">
        <v>0.02</v>
      </c>
      <c r="C40" s="28">
        <f>(1/(1-(B40+'BASE PLANILHAS'!$C$113%+'BASE PLANILHAS'!$C$114%)))-1</f>
        <v>0.12676056338028174</v>
      </c>
    </row>
    <row r="41" spans="1:3">
      <c r="A41" s="181" t="s">
        <v>72</v>
      </c>
      <c r="B41" s="182">
        <v>0.03</v>
      </c>
      <c r="C41" s="28">
        <f>(1/(1-(B41+'BASE PLANILHAS'!$C$113%+'BASE PLANILHAS'!$C$114%)))-1</f>
        <v>0.13960113960113962</v>
      </c>
    </row>
    <row r="42" spans="1:3">
      <c r="A42" s="181" t="s">
        <v>73</v>
      </c>
      <c r="B42" s="182">
        <v>0.03</v>
      </c>
      <c r="C42" s="28">
        <f>(1/(1-(B42+'BASE PLANILHAS'!$C$113%+'BASE PLANILHAS'!$C$114%)))-1</f>
        <v>0.13960113960113962</v>
      </c>
    </row>
    <row r="43" spans="1:3">
      <c r="A43" s="181" t="s">
        <v>74</v>
      </c>
      <c r="B43" s="182">
        <v>0.03</v>
      </c>
      <c r="C43" s="28">
        <f>(1/(1-(B43+'BASE PLANILHAS'!$C$113%+'BASE PLANILHAS'!$C$114%)))-1</f>
        <v>0.13960113960113962</v>
      </c>
    </row>
    <row r="44" spans="1:3">
      <c r="A44" s="181" t="s">
        <v>75</v>
      </c>
      <c r="B44" s="182">
        <v>0.05</v>
      </c>
      <c r="C44" s="28">
        <f>(1/(1-(B44+'BASE PLANILHAS'!$C$113%+'BASE PLANILHAS'!$C$114%)))-1</f>
        <v>0.16618075801749277</v>
      </c>
    </row>
    <row r="45" spans="1:3">
      <c r="A45" s="181" t="s">
        <v>76</v>
      </c>
      <c r="B45" s="182">
        <v>0.02</v>
      </c>
      <c r="C45" s="28">
        <f>(1/(1-(B45+'BASE PLANILHAS'!$C$113%+'BASE PLANILHAS'!$C$114%)))-1</f>
        <v>0.12676056338028174</v>
      </c>
    </row>
    <row r="46" spans="1:3">
      <c r="A46" s="181" t="s">
        <v>77</v>
      </c>
      <c r="B46" s="182">
        <v>0.03</v>
      </c>
      <c r="C46" s="28">
        <f>(1/(1-(B46+'BASE PLANILHAS'!$C$113%+'BASE PLANILHAS'!$C$114%)))-1</f>
        <v>0.13960113960113962</v>
      </c>
    </row>
    <row r="47" spans="1:3">
      <c r="A47" s="181" t="s">
        <v>78</v>
      </c>
      <c r="B47" s="182">
        <v>0.05</v>
      </c>
      <c r="C47" s="28">
        <f>(1/(1-(B47+'BASE PLANILHAS'!$C$113%+'BASE PLANILHAS'!$C$114%)))-1</f>
        <v>0.16618075801749277</v>
      </c>
    </row>
    <row r="48" spans="1:3">
      <c r="A48" s="181" t="s">
        <v>79</v>
      </c>
      <c r="B48" s="182">
        <v>0.05</v>
      </c>
      <c r="C48" s="28">
        <f>(1/(1-(B48+'BASE PLANILHAS'!$C$113%+'BASE PLANILHAS'!$C$114%)))-1</f>
        <v>0.16618075801749277</v>
      </c>
    </row>
    <row r="49" spans="1:3">
      <c r="A49" s="181" t="s">
        <v>80</v>
      </c>
      <c r="B49" s="182">
        <v>0.03</v>
      </c>
      <c r="C49" s="28">
        <f>(1/(1-(B49+'BASE PLANILHAS'!$C$113%+'BASE PLANILHAS'!$C$114%)))-1</f>
        <v>0.13960113960113962</v>
      </c>
    </row>
    <row r="50" spans="1:3">
      <c r="A50" s="181" t="s">
        <v>81</v>
      </c>
      <c r="B50" s="182">
        <v>0.02</v>
      </c>
      <c r="C50" s="28">
        <f>(1/(1-(B50+'BASE PLANILHAS'!$C$113%+'BASE PLANILHAS'!$C$114%)))-1</f>
        <v>0.12676056338028174</v>
      </c>
    </row>
    <row r="51" spans="1:3">
      <c r="A51" s="181" t="s">
        <v>82</v>
      </c>
      <c r="B51" s="182">
        <v>0.03</v>
      </c>
      <c r="C51" s="28">
        <f>(1/(1-(B51+'BASE PLANILHAS'!$C$113%+'BASE PLANILHAS'!$C$114%)))-1</f>
        <v>0.13960113960113962</v>
      </c>
    </row>
    <row r="52" spans="1:3">
      <c r="A52" s="181" t="s">
        <v>83</v>
      </c>
      <c r="B52" s="182">
        <v>0.02</v>
      </c>
      <c r="C52" s="28">
        <f>(1/(1-(B52+'BASE PLANILHAS'!$C$113%+'BASE PLANILHAS'!$C$114%)))-1</f>
        <v>0.12676056338028174</v>
      </c>
    </row>
    <row r="53" spans="1:3">
      <c r="A53" s="181" t="s">
        <v>84</v>
      </c>
      <c r="B53" s="182">
        <v>0.05</v>
      </c>
      <c r="C53" s="28">
        <f>(1/(1-(B53+'BASE PLANILHAS'!$C$113%+'BASE PLANILHAS'!$C$114%)))-1</f>
        <v>0.16618075801749277</v>
      </c>
    </row>
    <row r="54" spans="1:3">
      <c r="A54" s="181" t="s">
        <v>85</v>
      </c>
      <c r="B54" s="182">
        <v>0.03</v>
      </c>
      <c r="C54" s="28">
        <f>(1/(1-(B54+'BASE PLANILHAS'!$C$113%+'BASE PLANILHAS'!$C$114%)))-1</f>
        <v>0.13960113960113962</v>
      </c>
    </row>
    <row r="55" spans="1:3">
      <c r="A55" s="181" t="s">
        <v>86</v>
      </c>
      <c r="B55" s="182">
        <v>0.02</v>
      </c>
      <c r="C55" s="28">
        <f>(1/(1-(B55+'BASE PLANILHAS'!$C$113%+'BASE PLANILHAS'!$C$114%)))-1</f>
        <v>0.12676056338028174</v>
      </c>
    </row>
    <row r="56" spans="1:3">
      <c r="A56" s="181" t="s">
        <v>87</v>
      </c>
      <c r="B56" s="182">
        <v>0.03</v>
      </c>
      <c r="C56" s="28">
        <f>(1/(1-(B56+'BASE PLANILHAS'!$C$113%+'BASE PLANILHAS'!$C$114%)))-1</f>
        <v>0.13960113960113962</v>
      </c>
    </row>
    <row r="57" spans="1:3">
      <c r="A57" s="181" t="s">
        <v>88</v>
      </c>
      <c r="B57" s="182">
        <v>0.02</v>
      </c>
      <c r="C57" s="28">
        <f>(1/(1-(B57+'BASE PLANILHAS'!$C$113%+'BASE PLANILHAS'!$C$114%)))-1</f>
        <v>0.12676056338028174</v>
      </c>
    </row>
    <row r="58" spans="1:3">
      <c r="A58" s="181" t="s">
        <v>89</v>
      </c>
      <c r="B58" s="182">
        <v>0.04</v>
      </c>
      <c r="C58" s="28">
        <f>(1/(1-(B58+'BASE PLANILHAS'!$C$113%+'BASE PLANILHAS'!$C$114%)))-1</f>
        <v>0.1527377521613833</v>
      </c>
    </row>
    <row r="59" spans="1:3">
      <c r="A59" s="181" t="s">
        <v>90</v>
      </c>
      <c r="B59" s="182">
        <v>0.03</v>
      </c>
      <c r="C59" s="28">
        <f>(1/(1-(B59+'BASE PLANILHAS'!$C$113%+'BASE PLANILHAS'!$C$114%)))-1</f>
        <v>0.13960113960113962</v>
      </c>
    </row>
    <row r="60" spans="1:3">
      <c r="A60" s="181" t="s">
        <v>91</v>
      </c>
      <c r="B60" s="182">
        <v>0.03</v>
      </c>
      <c r="C60" s="28">
        <f>(1/(1-(B60+'BASE PLANILHAS'!$C$113%+'BASE PLANILHAS'!$C$114%)))-1</f>
        <v>0.13960113960113962</v>
      </c>
    </row>
    <row r="61" spans="1:3">
      <c r="A61" s="181" t="s">
        <v>92</v>
      </c>
      <c r="B61" s="182">
        <v>0.03</v>
      </c>
      <c r="C61" s="28">
        <f>(1/(1-(B61+'BASE PLANILHAS'!$C$113%+'BASE PLANILHAS'!$C$114%)))-1</f>
        <v>0.13960113960113962</v>
      </c>
    </row>
    <row r="62" spans="1:3">
      <c r="A62" s="181" t="s">
        <v>93</v>
      </c>
      <c r="B62" s="182">
        <v>0.03</v>
      </c>
      <c r="C62" s="28">
        <f>(1/(1-(B62+'BASE PLANILHAS'!$C$113%+'BASE PLANILHAS'!$C$114%)))-1</f>
        <v>0.13960113960113962</v>
      </c>
    </row>
    <row r="63" spans="1:3">
      <c r="A63" s="181" t="s">
        <v>94</v>
      </c>
      <c r="B63" s="182">
        <v>0.05</v>
      </c>
      <c r="C63" s="28">
        <f>(1/(1-(B63+'BASE PLANILHAS'!$C$113%+'BASE PLANILHAS'!$C$114%)))-1</f>
        <v>0.16618075801749277</v>
      </c>
    </row>
    <row r="64" spans="1:3">
      <c r="A64" s="181" t="s">
        <v>95</v>
      </c>
      <c r="B64" s="182">
        <v>0.03</v>
      </c>
      <c r="C64" s="28">
        <f>(1/(1-(B64+'BASE PLANILHAS'!$C$113%+'BASE PLANILHAS'!$C$114%)))-1</f>
        <v>0.13960113960113962</v>
      </c>
    </row>
    <row r="65" spans="1:3">
      <c r="A65" s="181" t="s">
        <v>96</v>
      </c>
      <c r="B65" s="182">
        <v>0.05</v>
      </c>
      <c r="C65" s="28">
        <f>(1/(1-(B65+'BASE PLANILHAS'!$C$113%+'BASE PLANILHAS'!$C$114%)))-1</f>
        <v>0.16618075801749277</v>
      </c>
    </row>
    <row r="66" spans="1:3">
      <c r="A66" s="181" t="s">
        <v>97</v>
      </c>
      <c r="B66" s="182">
        <v>0.02</v>
      </c>
      <c r="C66" s="28">
        <f>(1/(1-(B66+'BASE PLANILHAS'!$C$113%+'BASE PLANILHAS'!$C$114%)))-1</f>
        <v>0.12676056338028174</v>
      </c>
    </row>
    <row r="67" spans="1:3">
      <c r="A67" s="181" t="s">
        <v>98</v>
      </c>
      <c r="B67" s="182">
        <v>0.02</v>
      </c>
      <c r="C67" s="28">
        <f>(1/(1-(B67+'BASE PLANILHAS'!$C$113%+'BASE PLANILHAS'!$C$114%)))-1</f>
        <v>0.12676056338028174</v>
      </c>
    </row>
    <row r="68" spans="1:3">
      <c r="A68" s="181" t="s">
        <v>99</v>
      </c>
      <c r="B68" s="182">
        <v>0.03</v>
      </c>
      <c r="C68" s="28">
        <f>(1/(1-(B68+'BASE PLANILHAS'!$C$113%+'BASE PLANILHAS'!$C$114%)))-1</f>
        <v>0.13960113960113962</v>
      </c>
    </row>
    <row r="69" spans="1:3">
      <c r="A69" s="181" t="s">
        <v>100</v>
      </c>
      <c r="B69" s="182">
        <v>0.02</v>
      </c>
      <c r="C69" s="28">
        <f>(1/(1-(B69+'BASE PLANILHAS'!$C$113%+'BASE PLANILHAS'!$C$114%)))-1</f>
        <v>0.12676056338028174</v>
      </c>
    </row>
    <row r="70" spans="1:3">
      <c r="A70" s="181" t="s">
        <v>101</v>
      </c>
      <c r="B70" s="182">
        <v>0.03</v>
      </c>
      <c r="C70" s="28">
        <f>(1/(1-(B70+'BASE PLANILHAS'!$C$113%+'BASE PLANILHAS'!$C$114%)))-1</f>
        <v>0.13960113960113962</v>
      </c>
    </row>
    <row r="71" spans="1:3">
      <c r="A71" s="181" t="s">
        <v>102</v>
      </c>
      <c r="B71" s="182">
        <v>0.03</v>
      </c>
      <c r="C71" s="28">
        <f>(1/(1-(B71+'BASE PLANILHAS'!$C$113%+'BASE PLANILHAS'!$C$114%)))-1</f>
        <v>0.13960113960113962</v>
      </c>
    </row>
    <row r="72" spans="1:3">
      <c r="A72" s="181" t="s">
        <v>103</v>
      </c>
      <c r="B72" s="182">
        <v>0.02</v>
      </c>
      <c r="C72" s="28">
        <f>(1/(1-(B72+'BASE PLANILHAS'!$C$113%+'BASE PLANILHAS'!$C$114%)))-1</f>
        <v>0.12676056338028174</v>
      </c>
    </row>
    <row r="73" spans="1:3">
      <c r="A73" s="181" t="s">
        <v>104</v>
      </c>
      <c r="B73" s="182">
        <v>0.02</v>
      </c>
      <c r="C73" s="28">
        <f>(1/(1-(B73+'BASE PLANILHAS'!$C$113%+'BASE PLANILHAS'!$C$114%)))-1</f>
        <v>0.12676056338028174</v>
      </c>
    </row>
    <row r="74" spans="1:3">
      <c r="A74" s="181" t="s">
        <v>105</v>
      </c>
      <c r="B74" s="182">
        <v>0.02</v>
      </c>
      <c r="C74" s="28">
        <f>(1/(1-(B74+'BASE PLANILHAS'!$C$113%+'BASE PLANILHAS'!$C$114%)))-1</f>
        <v>0.12676056338028174</v>
      </c>
    </row>
    <row r="75" spans="1:3">
      <c r="A75" s="181" t="s">
        <v>106</v>
      </c>
      <c r="B75" s="182">
        <v>0.04</v>
      </c>
      <c r="C75" s="28">
        <f>(1/(1-(B75+'BASE PLANILHAS'!$C$113%+'BASE PLANILHAS'!$C$114%)))-1</f>
        <v>0.1527377521613833</v>
      </c>
    </row>
    <row r="76" spans="1:3">
      <c r="A76" s="181" t="s">
        <v>107</v>
      </c>
      <c r="B76" s="182">
        <v>0.02</v>
      </c>
      <c r="C76" s="28">
        <f>(1/(1-(B76+'BASE PLANILHAS'!$C$113%+'BASE PLANILHAS'!$C$114%)))-1</f>
        <v>0.12676056338028174</v>
      </c>
    </row>
    <row r="77" spans="1:3">
      <c r="A77" s="181" t="s">
        <v>108</v>
      </c>
      <c r="B77" s="182">
        <v>0.03</v>
      </c>
      <c r="C77" s="28">
        <f>(1/(1-(B77+'BASE PLANILHAS'!$C$113%+'BASE PLANILHAS'!$C$114%)))-1</f>
        <v>0.13960113960113962</v>
      </c>
    </row>
    <row r="78" spans="1:3">
      <c r="A78" s="181" t="s">
        <v>109</v>
      </c>
      <c r="B78" s="182">
        <v>0.05</v>
      </c>
      <c r="C78" s="28">
        <f>(1/(1-(B78+'BASE PLANILHAS'!$C$113%+'BASE PLANILHAS'!$C$114%)))-1</f>
        <v>0.16618075801749277</v>
      </c>
    </row>
    <row r="79" spans="1:3">
      <c r="A79" s="181" t="s">
        <v>110</v>
      </c>
      <c r="B79" s="182">
        <v>3.5000000000000003E-2</v>
      </c>
      <c r="C79" s="28">
        <f>(1/(1-(B79+'BASE PLANILHAS'!$C$113%+'BASE PLANILHAS'!$C$114%)))-1</f>
        <v>0.14613180515759305</v>
      </c>
    </row>
    <row r="80" spans="1:3">
      <c r="A80" s="181" t="s">
        <v>111</v>
      </c>
      <c r="B80" s="182">
        <v>0.02</v>
      </c>
      <c r="C80" s="28">
        <f>(1/(1-(B80+'BASE PLANILHAS'!$C$113%+'BASE PLANILHAS'!$C$114%)))-1</f>
        <v>0.12676056338028174</v>
      </c>
    </row>
    <row r="81" spans="1:3">
      <c r="A81" s="181" t="s">
        <v>112</v>
      </c>
      <c r="B81" s="182">
        <v>0.02</v>
      </c>
      <c r="C81" s="28">
        <f>(1/(1-(B81+'BASE PLANILHAS'!$C$113%+'BASE PLANILHAS'!$C$114%)))-1</f>
        <v>0.12676056338028174</v>
      </c>
    </row>
    <row r="82" spans="1:3">
      <c r="A82" s="181" t="s">
        <v>113</v>
      </c>
      <c r="B82" s="182">
        <v>0.02</v>
      </c>
      <c r="C82" s="28">
        <f>(1/(1-(B82+'BASE PLANILHAS'!$C$113%+'BASE PLANILHAS'!$C$114%)))-1</f>
        <v>0.12676056338028174</v>
      </c>
    </row>
    <row r="83" spans="1:3">
      <c r="A83" s="181" t="s">
        <v>114</v>
      </c>
      <c r="B83" s="182">
        <v>0.02</v>
      </c>
      <c r="C83" s="28">
        <f>(1/(1-(B83+'BASE PLANILHAS'!$C$113%+'BASE PLANILHAS'!$C$114%)))-1</f>
        <v>0.12676056338028174</v>
      </c>
    </row>
    <row r="84" spans="1:3">
      <c r="A84" s="181" t="s">
        <v>115</v>
      </c>
      <c r="B84" s="182">
        <v>0.03</v>
      </c>
      <c r="C84" s="28">
        <f>(1/(1-(B84+'BASE PLANILHAS'!$C$113%+'BASE PLANILHAS'!$C$114%)))-1</f>
        <v>0.13960113960113962</v>
      </c>
    </row>
    <row r="85" spans="1:3">
      <c r="A85" s="181" t="s">
        <v>116</v>
      </c>
      <c r="B85" s="182">
        <v>0.05</v>
      </c>
      <c r="C85" s="28">
        <f>(1/(1-(B85+'BASE PLANILHAS'!$C$113%+'BASE PLANILHAS'!$C$114%)))-1</f>
        <v>0.16618075801749277</v>
      </c>
    </row>
    <row r="86" spans="1:3">
      <c r="A86" s="181" t="s">
        <v>117</v>
      </c>
      <c r="B86" s="182">
        <v>0.03</v>
      </c>
      <c r="C86" s="28">
        <f>(1/(1-(B86+'BASE PLANILHAS'!$C$113%+'BASE PLANILHAS'!$C$114%)))-1</f>
        <v>0.13960113960113962</v>
      </c>
    </row>
    <row r="87" spans="1:3">
      <c r="A87" s="181" t="s">
        <v>118</v>
      </c>
      <c r="B87" s="182">
        <v>0.03</v>
      </c>
      <c r="C87" s="28">
        <f>(1/(1-(B87+'BASE PLANILHAS'!$C$113%+'BASE PLANILHAS'!$C$114%)))-1</f>
        <v>0.13960113960113962</v>
      </c>
    </row>
    <row r="88" spans="1:3">
      <c r="A88" s="181" t="s">
        <v>119</v>
      </c>
      <c r="B88" s="182">
        <v>0.04</v>
      </c>
      <c r="C88" s="28">
        <f>(1/(1-(B88+'BASE PLANILHAS'!$C$113%+'BASE PLANILHAS'!$C$114%)))-1</f>
        <v>0.1527377521613833</v>
      </c>
    </row>
    <row r="89" spans="1:3">
      <c r="A89" s="181" t="s">
        <v>120</v>
      </c>
      <c r="B89" s="182">
        <v>0.02</v>
      </c>
      <c r="C89" s="28">
        <f>(1/(1-(B89+'BASE PLANILHAS'!$C$113%+'BASE PLANILHAS'!$C$114%)))-1</f>
        <v>0.12676056338028174</v>
      </c>
    </row>
    <row r="90" spans="1:3">
      <c r="A90" s="181" t="s">
        <v>121</v>
      </c>
      <c r="B90" s="182">
        <v>0.05</v>
      </c>
      <c r="C90" s="28">
        <f>(1/(1-(B90+'BASE PLANILHAS'!$C$113%+'BASE PLANILHAS'!$C$114%)))-1</f>
        <v>0.16618075801749277</v>
      </c>
    </row>
    <row r="91" spans="1:3">
      <c r="A91" s="181" t="s">
        <v>122</v>
      </c>
      <c r="B91" s="182">
        <v>0.03</v>
      </c>
      <c r="C91" s="28">
        <f>(1/(1-(B91+'BASE PLANILHAS'!$C$113%+'BASE PLANILHAS'!$C$114%)))-1</f>
        <v>0.13960113960113962</v>
      </c>
    </row>
    <row r="92" spans="1:3">
      <c r="A92" s="181" t="s">
        <v>123</v>
      </c>
      <c r="B92" s="182">
        <v>0.02</v>
      </c>
      <c r="C92" s="28">
        <f>(1/(1-(B92+'BASE PLANILHAS'!$C$113%+'BASE PLANILHAS'!$C$114%)))-1</f>
        <v>0.12676056338028174</v>
      </c>
    </row>
    <row r="93" spans="1:3">
      <c r="A93" s="181" t="s">
        <v>124</v>
      </c>
      <c r="B93" s="182">
        <v>0.03</v>
      </c>
      <c r="C93" s="28">
        <f>(1/(1-(B93+'BASE PLANILHAS'!$C$113%+'BASE PLANILHAS'!$C$114%)))-1</f>
        <v>0.13960113960113962</v>
      </c>
    </row>
    <row r="94" spans="1:3">
      <c r="A94" s="181" t="s">
        <v>125</v>
      </c>
      <c r="B94" s="182">
        <v>0.03</v>
      </c>
      <c r="C94" s="28">
        <f>(1/(1-(B94+'BASE PLANILHAS'!$C$113%+'BASE PLANILHAS'!$C$114%)))-1</f>
        <v>0.13960113960113962</v>
      </c>
    </row>
    <row r="95" spans="1:3">
      <c r="A95" s="181" t="s">
        <v>126</v>
      </c>
      <c r="B95" s="182">
        <v>0.02</v>
      </c>
      <c r="C95" s="28">
        <f>(1/(1-(B95+'BASE PLANILHAS'!$C$113%+'BASE PLANILHAS'!$C$114%)))-1</f>
        <v>0.12676056338028174</v>
      </c>
    </row>
    <row r="96" spans="1:3">
      <c r="A96" s="181" t="s">
        <v>127</v>
      </c>
      <c r="B96" s="182">
        <v>0.04</v>
      </c>
      <c r="C96" s="28">
        <f>(1/(1-(B96+'BASE PLANILHAS'!$C$113%+'BASE PLANILHAS'!$C$114%)))-1</f>
        <v>0.1527377521613833</v>
      </c>
    </row>
    <row r="97" spans="1:3">
      <c r="A97" s="181" t="s">
        <v>128</v>
      </c>
      <c r="B97" s="182">
        <v>0.03</v>
      </c>
      <c r="C97" s="28">
        <f>(1/(1-(B97+'BASE PLANILHAS'!$C$113%+'BASE PLANILHAS'!$C$114%)))-1</f>
        <v>0.13960113960113962</v>
      </c>
    </row>
    <row r="98" spans="1:3">
      <c r="A98" s="181" t="s">
        <v>129</v>
      </c>
      <c r="B98" s="182">
        <v>0.03</v>
      </c>
      <c r="C98" s="28">
        <f>(1/(1-(B98+'BASE PLANILHAS'!$C$113%+'BASE PLANILHAS'!$C$114%)))-1</f>
        <v>0.13960113960113962</v>
      </c>
    </row>
    <row r="99" spans="1:3">
      <c r="A99" s="181" t="s">
        <v>130</v>
      </c>
      <c r="B99" s="182">
        <v>0.03</v>
      </c>
      <c r="C99" s="28">
        <f>(1/(1-(B99+'BASE PLANILHAS'!$C$113%+'BASE PLANILHAS'!$C$114%)))-1</f>
        <v>0.13960113960113962</v>
      </c>
    </row>
    <row r="100" spans="1:3">
      <c r="A100" s="181" t="s">
        <v>131</v>
      </c>
      <c r="B100" s="182">
        <v>0.04</v>
      </c>
      <c r="C100" s="28">
        <f>(1/(1-(B100+'BASE PLANILHAS'!$C$113%+'BASE PLANILHAS'!$C$114%)))-1</f>
        <v>0.1527377521613833</v>
      </c>
    </row>
    <row r="101" spans="1:3">
      <c r="A101" s="181" t="s">
        <v>132</v>
      </c>
      <c r="B101" s="182">
        <v>0.03</v>
      </c>
      <c r="C101" s="28">
        <f>(1/(1-(B101+'BASE PLANILHAS'!$C$113%+'BASE PLANILHAS'!$C$114%)))-1</f>
        <v>0.13960113960113962</v>
      </c>
    </row>
    <row r="102" spans="1:3">
      <c r="A102" s="181" t="s">
        <v>133</v>
      </c>
      <c r="B102" s="182">
        <v>0.03</v>
      </c>
      <c r="C102" s="28">
        <f>(1/(1-(B102+'BASE PLANILHAS'!$C$113%+'BASE PLANILHAS'!$C$114%)))-1</f>
        <v>0.13960113960113962</v>
      </c>
    </row>
    <row r="103" spans="1:3">
      <c r="A103" s="181" t="s">
        <v>134</v>
      </c>
      <c r="B103" s="182">
        <v>0.05</v>
      </c>
      <c r="C103" s="28">
        <f>(1/(1-(B103+'BASE PLANILHAS'!$C$113%+'BASE PLANILHAS'!$C$114%)))-1</f>
        <v>0.16618075801749277</v>
      </c>
    </row>
    <row r="104" spans="1:3">
      <c r="A104" s="181" t="s">
        <v>135</v>
      </c>
      <c r="B104" s="182">
        <v>0.02</v>
      </c>
      <c r="C104" s="28">
        <f>(1/(1-(B104+'BASE PLANILHAS'!$C$113%+'BASE PLANILHAS'!$C$114%)))-1</f>
        <v>0.12676056338028174</v>
      </c>
    </row>
    <row r="105" spans="1:3">
      <c r="A105" s="181" t="s">
        <v>136</v>
      </c>
      <c r="B105" s="182">
        <v>0.03</v>
      </c>
      <c r="C105" s="28">
        <f>(1/(1-(B105+'BASE PLANILHAS'!$C$113%+'BASE PLANILHAS'!$C$114%)))-1</f>
        <v>0.13960113960113962</v>
      </c>
    </row>
    <row r="106" spans="1:3">
      <c r="A106" s="181" t="s">
        <v>137</v>
      </c>
      <c r="B106" s="182">
        <v>0.05</v>
      </c>
      <c r="C106" s="28">
        <f>(1/(1-(B106+'BASE PLANILHAS'!$C$113%+'BASE PLANILHAS'!$C$114%)))-1</f>
        <v>0.16618075801749277</v>
      </c>
    </row>
    <row r="107" spans="1:3">
      <c r="A107" s="181" t="s">
        <v>138</v>
      </c>
      <c r="B107" s="182">
        <v>0.03</v>
      </c>
      <c r="C107" s="28">
        <f>(1/(1-(B107+'BASE PLANILHAS'!$C$113%+'BASE PLANILHAS'!$C$114%)))-1</f>
        <v>0.13960113960113962</v>
      </c>
    </row>
    <row r="108" spans="1:3">
      <c r="A108" s="181" t="s">
        <v>139</v>
      </c>
      <c r="B108" s="182">
        <v>0.02</v>
      </c>
      <c r="C108" s="28">
        <f>(1/(1-(B108+'BASE PLANILHAS'!$C$113%+'BASE PLANILHAS'!$C$114%)))-1</f>
        <v>0.12676056338028174</v>
      </c>
    </row>
    <row r="109" spans="1:3">
      <c r="A109" s="181" t="s">
        <v>140</v>
      </c>
      <c r="B109" s="182">
        <v>0.03</v>
      </c>
      <c r="C109" s="28">
        <f>(1/(1-(B109+'BASE PLANILHAS'!$C$113%+'BASE PLANILHAS'!$C$114%)))-1</f>
        <v>0.13960113960113962</v>
      </c>
    </row>
    <row r="110" spans="1:3">
      <c r="A110" s="181" t="s">
        <v>141</v>
      </c>
      <c r="B110" s="182">
        <v>0.02</v>
      </c>
      <c r="C110" s="28">
        <f>(1/(1-(B110+'BASE PLANILHAS'!$C$113%+'BASE PLANILHAS'!$C$114%)))-1</f>
        <v>0.12676056338028174</v>
      </c>
    </row>
    <row r="111" spans="1:3">
      <c r="A111" s="181" t="s">
        <v>142</v>
      </c>
      <c r="B111" s="182">
        <v>0.03</v>
      </c>
      <c r="C111" s="28">
        <f>(1/(1-(B111+'BASE PLANILHAS'!$C$113%+'BASE PLANILHAS'!$C$114%)))-1</f>
        <v>0.13960113960113962</v>
      </c>
    </row>
    <row r="112" spans="1:3">
      <c r="A112" s="181" t="s">
        <v>143</v>
      </c>
      <c r="B112" s="182">
        <v>0.03</v>
      </c>
      <c r="C112" s="28">
        <f>(1/(1-(B112+'BASE PLANILHAS'!$C$113%+'BASE PLANILHAS'!$C$114%)))-1</f>
        <v>0.13960113960113962</v>
      </c>
    </row>
    <row r="113" spans="1:3">
      <c r="A113" s="181" t="s">
        <v>144</v>
      </c>
      <c r="B113" s="182">
        <v>0.05</v>
      </c>
      <c r="C113" s="28">
        <f>(1/(1-(B113+'BASE PLANILHAS'!$C$113%+'BASE PLANILHAS'!$C$114%)))-1</f>
        <v>0.16618075801749277</v>
      </c>
    </row>
    <row r="114" spans="1:3">
      <c r="A114" s="181" t="s">
        <v>145</v>
      </c>
      <c r="B114" s="182">
        <v>0.03</v>
      </c>
      <c r="C114" s="28">
        <f>(1/(1-(B114+'BASE PLANILHAS'!$C$113%+'BASE PLANILHAS'!$C$114%)))-1</f>
        <v>0.13960113960113962</v>
      </c>
    </row>
    <row r="115" spans="1:3">
      <c r="A115" s="181" t="s">
        <v>146</v>
      </c>
      <c r="B115" s="182">
        <v>0.02</v>
      </c>
      <c r="C115" s="28">
        <f>(1/(1-(B115+'BASE PLANILHAS'!$C$113%+'BASE PLANILHAS'!$C$114%)))-1</f>
        <v>0.12676056338028174</v>
      </c>
    </row>
    <row r="116" spans="1:3">
      <c r="A116" s="181" t="s">
        <v>147</v>
      </c>
      <c r="B116" s="182">
        <v>0.03</v>
      </c>
      <c r="C116" s="28">
        <f>(1/(1-(B116+'BASE PLANILHAS'!$C$113%+'BASE PLANILHAS'!$C$114%)))-1</f>
        <v>0.13960113960113962</v>
      </c>
    </row>
    <row r="117" spans="1:3">
      <c r="A117" s="181" t="s">
        <v>148</v>
      </c>
      <c r="B117" s="182">
        <v>0.03</v>
      </c>
      <c r="C117" s="28">
        <f>(1/(1-(B117+'BASE PLANILHAS'!$C$113%+'BASE PLANILHAS'!$C$114%)))-1</f>
        <v>0.13960113960113962</v>
      </c>
    </row>
    <row r="118" spans="1:3">
      <c r="A118" s="181" t="s">
        <v>149</v>
      </c>
      <c r="B118" s="182">
        <v>0.03</v>
      </c>
      <c r="C118" s="28">
        <f>(1/(1-(B118+'BASE PLANILHAS'!$C$113%+'BASE PLANILHAS'!$C$114%)))-1</f>
        <v>0.13960113960113962</v>
      </c>
    </row>
    <row r="119" spans="1:3">
      <c r="A119" s="181" t="s">
        <v>150</v>
      </c>
      <c r="B119" s="182">
        <v>0.03</v>
      </c>
      <c r="C119" s="28">
        <f>(1/(1-(B119+'BASE PLANILHAS'!$C$113%+'BASE PLANILHAS'!$C$114%)))-1</f>
        <v>0.13960113960113962</v>
      </c>
    </row>
    <row r="120" spans="1:3">
      <c r="A120" s="181" t="s">
        <v>151</v>
      </c>
      <c r="B120" s="182">
        <v>0.02</v>
      </c>
      <c r="C120" s="28">
        <f>(1/(1-(B120+'BASE PLANILHAS'!$C$113%+'BASE PLANILHAS'!$C$114%)))-1</f>
        <v>0.12676056338028174</v>
      </c>
    </row>
    <row r="121" spans="1:3">
      <c r="A121" s="181" t="s">
        <v>152</v>
      </c>
      <c r="B121" s="182">
        <v>0.03</v>
      </c>
      <c r="C121" s="28">
        <f>(1/(1-(B121+'BASE PLANILHAS'!$C$113%+'BASE PLANILHAS'!$C$114%)))-1</f>
        <v>0.13960113960113962</v>
      </c>
    </row>
    <row r="122" spans="1:3">
      <c r="A122" s="181" t="s">
        <v>153</v>
      </c>
      <c r="B122" s="182">
        <v>0.03</v>
      </c>
      <c r="C122" s="28">
        <f>(1/(1-(B122+'BASE PLANILHAS'!$C$113%+'BASE PLANILHAS'!$C$114%)))-1</f>
        <v>0.13960113960113962</v>
      </c>
    </row>
    <row r="123" spans="1:3">
      <c r="A123" s="181" t="s">
        <v>154</v>
      </c>
      <c r="B123" s="182">
        <v>0.03</v>
      </c>
      <c r="C123" s="28">
        <f>(1/(1-(B123+'BASE PLANILHAS'!$C$113%+'BASE PLANILHAS'!$C$114%)))-1</f>
        <v>0.13960113960113962</v>
      </c>
    </row>
    <row r="124" spans="1:3">
      <c r="A124" s="181" t="s">
        <v>155</v>
      </c>
      <c r="B124" s="182">
        <v>0.03</v>
      </c>
      <c r="C124" s="28">
        <f>(1/(1-(B124+'BASE PLANILHAS'!$C$113%+'BASE PLANILHAS'!$C$114%)))-1</f>
        <v>0.13960113960113962</v>
      </c>
    </row>
    <row r="125" spans="1:3">
      <c r="A125" s="181" t="s">
        <v>156</v>
      </c>
      <c r="B125" s="182">
        <v>0.03</v>
      </c>
      <c r="C125" s="28">
        <f>(1/(1-(B125+'BASE PLANILHAS'!$C$113%+'BASE PLANILHAS'!$C$114%)))-1</f>
        <v>0.13960113960113962</v>
      </c>
    </row>
    <row r="126" spans="1:3">
      <c r="A126" s="181" t="s">
        <v>157</v>
      </c>
      <c r="B126" s="182">
        <v>2.5000000000000001E-2</v>
      </c>
      <c r="C126" s="28">
        <f>(1/(1-(B126+'BASE PLANILHAS'!$C$113%+'BASE PLANILHAS'!$C$114%)))-1</f>
        <v>0.13314447592067991</v>
      </c>
    </row>
    <row r="127" spans="1:3">
      <c r="A127" s="181" t="s">
        <v>158</v>
      </c>
      <c r="B127" s="182">
        <v>0.03</v>
      </c>
      <c r="C127" s="28">
        <f>(1/(1-(B127+'BASE PLANILHAS'!$C$113%+'BASE PLANILHAS'!$C$114%)))-1</f>
        <v>0.13960113960113962</v>
      </c>
    </row>
    <row r="128" spans="1:3">
      <c r="A128" s="181" t="s">
        <v>159</v>
      </c>
      <c r="B128" s="182">
        <v>0.03</v>
      </c>
      <c r="C128" s="28">
        <f>(1/(1-(B128+'BASE PLANILHAS'!$C$113%+'BASE PLANILHAS'!$C$114%)))-1</f>
        <v>0.13960113960113962</v>
      </c>
    </row>
    <row r="129" spans="1:3">
      <c r="A129" s="181" t="s">
        <v>160</v>
      </c>
      <c r="B129" s="182">
        <v>0.03</v>
      </c>
      <c r="C129" s="28">
        <f>(1/(1-(B129+'BASE PLANILHAS'!$C$113%+'BASE PLANILHAS'!$C$114%)))-1</f>
        <v>0.13960113960113962</v>
      </c>
    </row>
    <row r="130" spans="1:3">
      <c r="A130" s="181" t="s">
        <v>161</v>
      </c>
      <c r="B130" s="182">
        <v>0.03</v>
      </c>
      <c r="C130" s="28">
        <f>(1/(1-(B130+'BASE PLANILHAS'!$C$113%+'BASE PLANILHAS'!$C$114%)))-1</f>
        <v>0.13960113960113962</v>
      </c>
    </row>
    <row r="131" spans="1:3">
      <c r="A131" s="181" t="s">
        <v>162</v>
      </c>
      <c r="B131" s="182">
        <v>0.03</v>
      </c>
      <c r="C131" s="28">
        <f>(1/(1-(B131+'BASE PLANILHAS'!$C$113%+'BASE PLANILHAS'!$C$114%)))-1</f>
        <v>0.13960113960113962</v>
      </c>
    </row>
    <row r="132" spans="1:3">
      <c r="A132" s="181" t="s">
        <v>163</v>
      </c>
      <c r="B132" s="182">
        <v>0.03</v>
      </c>
      <c r="C132" s="28">
        <f>(1/(1-(B132+'BASE PLANILHAS'!$C$113%+'BASE PLANILHAS'!$C$114%)))-1</f>
        <v>0.13960113960113962</v>
      </c>
    </row>
    <row r="133" spans="1:3">
      <c r="A133" s="181" t="s">
        <v>164</v>
      </c>
      <c r="B133" s="182">
        <v>0.02</v>
      </c>
      <c r="C133" s="28">
        <f>(1/(1-(B133+'BASE PLANILHAS'!$C$113%+'BASE PLANILHAS'!$C$114%)))-1</f>
        <v>0.12676056338028174</v>
      </c>
    </row>
    <row r="134" spans="1:3">
      <c r="A134" s="181" t="s">
        <v>165</v>
      </c>
      <c r="B134" s="182">
        <v>0.05</v>
      </c>
      <c r="C134" s="28">
        <f>(1/(1-(B134+'BASE PLANILHAS'!$C$113%+'BASE PLANILHAS'!$C$114%)))-1</f>
        <v>0.16618075801749277</v>
      </c>
    </row>
    <row r="135" spans="1:3">
      <c r="A135" s="181" t="s">
        <v>166</v>
      </c>
      <c r="B135" s="182">
        <v>2.5000000000000001E-2</v>
      </c>
      <c r="C135" s="28">
        <f>(1/(1-(B135+'BASE PLANILHAS'!$C$113%+'BASE PLANILHAS'!$C$114%)))-1</f>
        <v>0.13314447592067991</v>
      </c>
    </row>
    <row r="136" spans="1:3">
      <c r="A136" s="181" t="s">
        <v>167</v>
      </c>
      <c r="B136" s="182">
        <v>0.03</v>
      </c>
      <c r="C136" s="28">
        <f>(1/(1-(B136+'BASE PLANILHAS'!$C$113%+'BASE PLANILHAS'!$C$114%)))-1</f>
        <v>0.13960113960113962</v>
      </c>
    </row>
    <row r="137" spans="1:3">
      <c r="A137" s="181" t="s">
        <v>168</v>
      </c>
      <c r="B137" s="182">
        <v>0.03</v>
      </c>
      <c r="C137" s="28">
        <f>(1/(1-(B137+'BASE PLANILHAS'!$C$113%+'BASE PLANILHAS'!$C$114%)))-1</f>
        <v>0.13960113960113962</v>
      </c>
    </row>
    <row r="138" spans="1:3">
      <c r="A138" s="181" t="s">
        <v>169</v>
      </c>
      <c r="B138" s="182">
        <v>0.02</v>
      </c>
      <c r="C138" s="28">
        <f>(1/(1-(B138+'BASE PLANILHAS'!$C$113%+'BASE PLANILHAS'!$C$114%)))-1</f>
        <v>0.12676056338028174</v>
      </c>
    </row>
    <row r="139" spans="1:3">
      <c r="A139" s="181" t="s">
        <v>170</v>
      </c>
      <c r="B139" s="182">
        <v>0.02</v>
      </c>
      <c r="C139" s="28">
        <f>(1/(1-(B139+'BASE PLANILHAS'!$C$113%+'BASE PLANILHAS'!$C$114%)))-1</f>
        <v>0.12676056338028174</v>
      </c>
    </row>
    <row r="140" spans="1:3">
      <c r="A140" s="181" t="s">
        <v>171</v>
      </c>
      <c r="B140" s="182">
        <v>0.02</v>
      </c>
      <c r="C140" s="28">
        <f>(1/(1-(B140+'BASE PLANILHAS'!$C$113%+'BASE PLANILHAS'!$C$114%)))-1</f>
        <v>0.12676056338028174</v>
      </c>
    </row>
    <row r="141" spans="1:3">
      <c r="A141" s="181" t="s">
        <v>172</v>
      </c>
      <c r="B141" s="182">
        <v>0.03</v>
      </c>
      <c r="C141" s="28">
        <f>(1/(1-(B141+'BASE PLANILHAS'!$C$113%+'BASE PLANILHAS'!$C$114%)))-1</f>
        <v>0.13960113960113962</v>
      </c>
    </row>
    <row r="142" spans="1:3">
      <c r="A142" s="181" t="s">
        <v>173</v>
      </c>
      <c r="B142" s="182">
        <v>0.02</v>
      </c>
      <c r="C142" s="28">
        <f>(1/(1-(B142+'BASE PLANILHAS'!$C$113%+'BASE PLANILHAS'!$C$114%)))-1</f>
        <v>0.12676056338028174</v>
      </c>
    </row>
    <row r="143" spans="1:3">
      <c r="A143" s="181" t="s">
        <v>174</v>
      </c>
      <c r="B143" s="182">
        <v>0.05</v>
      </c>
      <c r="C143" s="28">
        <f>(1/(1-(B143+'BASE PLANILHAS'!$C$113%+'BASE PLANILHAS'!$C$114%)))-1</f>
        <v>0.16618075801749277</v>
      </c>
    </row>
    <row r="144" spans="1:3">
      <c r="A144" s="181" t="s">
        <v>175</v>
      </c>
      <c r="B144" s="182">
        <v>0.05</v>
      </c>
      <c r="C144" s="28">
        <f>(1/(1-(B144+'BASE PLANILHAS'!$C$113%+'BASE PLANILHAS'!$C$114%)))-1</f>
        <v>0.16618075801749277</v>
      </c>
    </row>
    <row r="145" spans="1:3">
      <c r="A145" s="181" t="s">
        <v>176</v>
      </c>
      <c r="B145" s="182">
        <v>0.02</v>
      </c>
      <c r="C145" s="28">
        <f>(1/(1-(B145+'BASE PLANILHAS'!$C$113%+'BASE PLANILHAS'!$C$114%)))-1</f>
        <v>0.12676056338028174</v>
      </c>
    </row>
    <row r="146" spans="1:3">
      <c r="A146" s="181" t="s">
        <v>177</v>
      </c>
      <c r="B146" s="182">
        <v>0.03</v>
      </c>
      <c r="C146" s="28">
        <f>(1/(1-(B146+'BASE PLANILHAS'!$C$113%+'BASE PLANILHAS'!$C$114%)))-1</f>
        <v>0.13960113960113962</v>
      </c>
    </row>
    <row r="147" spans="1:3">
      <c r="A147" s="181" t="s">
        <v>178</v>
      </c>
      <c r="B147" s="182">
        <v>0.02</v>
      </c>
      <c r="C147" s="28">
        <f>(1/(1-(B147+'BASE PLANILHAS'!$C$113%+'BASE PLANILHAS'!$C$114%)))-1</f>
        <v>0.12676056338028174</v>
      </c>
    </row>
    <row r="148" spans="1:3">
      <c r="A148" s="181" t="s">
        <v>179</v>
      </c>
      <c r="B148" s="182">
        <v>0.02</v>
      </c>
      <c r="C148" s="28">
        <f>(1/(1-(B148+'BASE PLANILHAS'!$C$113%+'BASE PLANILHAS'!$C$114%)))-1</f>
        <v>0.12676056338028174</v>
      </c>
    </row>
    <row r="149" spans="1:3">
      <c r="A149" s="181" t="s">
        <v>180</v>
      </c>
      <c r="B149" s="182">
        <v>0.05</v>
      </c>
      <c r="C149" s="28">
        <f>(1/(1-(B149+'BASE PLANILHAS'!$C$113%+'BASE PLANILHAS'!$C$114%)))-1</f>
        <v>0.16618075801749277</v>
      </c>
    </row>
    <row r="150" spans="1:3">
      <c r="A150" s="181" t="s">
        <v>181</v>
      </c>
      <c r="B150" s="182">
        <v>0.02</v>
      </c>
      <c r="C150" s="28">
        <f>(1/(1-(B150+'BASE PLANILHAS'!$C$113%+'BASE PLANILHAS'!$C$114%)))-1</f>
        <v>0.12676056338028174</v>
      </c>
    </row>
    <row r="151" spans="1:3">
      <c r="A151" s="181" t="s">
        <v>182</v>
      </c>
      <c r="B151" s="182">
        <v>0.04</v>
      </c>
      <c r="C151" s="28">
        <f>(1/(1-(B151+'BASE PLANILHAS'!$C$113%+'BASE PLANILHAS'!$C$114%)))-1</f>
        <v>0.1527377521613833</v>
      </c>
    </row>
    <row r="152" spans="1:3">
      <c r="A152" s="181" t="s">
        <v>183</v>
      </c>
      <c r="B152" s="182">
        <v>0.02</v>
      </c>
      <c r="C152" s="28">
        <f>(1/(1-(B152+'BASE PLANILHAS'!$C$113%+'BASE PLANILHAS'!$C$114%)))-1</f>
        <v>0.12676056338028174</v>
      </c>
    </row>
    <row r="153" spans="1:3">
      <c r="A153" s="181" t="s">
        <v>184</v>
      </c>
      <c r="B153" s="182">
        <v>0.02</v>
      </c>
      <c r="C153" s="28">
        <f>(1/(1-(B153+'BASE PLANILHAS'!$C$113%+'BASE PLANILHAS'!$C$114%)))-1</f>
        <v>0.12676056338028174</v>
      </c>
    </row>
    <row r="154" spans="1:3">
      <c r="A154" s="181" t="s">
        <v>185</v>
      </c>
      <c r="B154" s="182">
        <v>0.03</v>
      </c>
      <c r="C154" s="28">
        <f>(1/(1-(B154+'BASE PLANILHAS'!$C$113%+'BASE PLANILHAS'!$C$114%)))-1</f>
        <v>0.13960113960113962</v>
      </c>
    </row>
    <row r="155" spans="1:3">
      <c r="A155" s="181" t="s">
        <v>186</v>
      </c>
      <c r="B155" s="182">
        <v>0.03</v>
      </c>
      <c r="C155" s="28">
        <f>(1/(1-(B155+'BASE PLANILHAS'!$C$113%+'BASE PLANILHAS'!$C$114%)))-1</f>
        <v>0.13960113960113962</v>
      </c>
    </row>
    <row r="156" spans="1:3">
      <c r="A156" s="181" t="s">
        <v>187</v>
      </c>
      <c r="B156" s="182">
        <v>0.03</v>
      </c>
      <c r="C156" s="28">
        <f>(1/(1-(B156+'BASE PLANILHAS'!$C$113%+'BASE PLANILHAS'!$C$114%)))-1</f>
        <v>0.13960113960113962</v>
      </c>
    </row>
    <row r="157" spans="1:3">
      <c r="A157" s="181" t="s">
        <v>188</v>
      </c>
      <c r="B157" s="182">
        <v>0.03</v>
      </c>
      <c r="C157" s="28">
        <f>(1/(1-(B157+'BASE PLANILHAS'!$C$113%+'BASE PLANILHAS'!$C$114%)))-1</f>
        <v>0.13960113960113962</v>
      </c>
    </row>
    <row r="158" spans="1:3">
      <c r="A158" s="181" t="s">
        <v>189</v>
      </c>
      <c r="B158" s="182">
        <v>0.04</v>
      </c>
      <c r="C158" s="28">
        <f>(1/(1-(B158+'BASE PLANILHAS'!$C$113%+'BASE PLANILHAS'!$C$114%)))-1</f>
        <v>0.1527377521613833</v>
      </c>
    </row>
    <row r="159" spans="1:3">
      <c r="A159" s="181" t="s">
        <v>190</v>
      </c>
      <c r="B159" s="182">
        <v>0.02</v>
      </c>
      <c r="C159" s="28">
        <f>(1/(1-(B159+'BASE PLANILHAS'!$C$113%+'BASE PLANILHAS'!$C$114%)))-1</f>
        <v>0.12676056338028174</v>
      </c>
    </row>
    <row r="160" spans="1:3">
      <c r="A160" s="181" t="s">
        <v>191</v>
      </c>
      <c r="B160" s="182">
        <v>3.5000000000000003E-2</v>
      </c>
      <c r="C160" s="28">
        <f>(1/(1-(B160+'BASE PLANILHAS'!$C$113%+'BASE PLANILHAS'!$C$114%)))-1</f>
        <v>0.14613180515759305</v>
      </c>
    </row>
    <row r="161" spans="1:3">
      <c r="A161" s="181" t="s">
        <v>192</v>
      </c>
      <c r="B161" s="182">
        <v>0.02</v>
      </c>
      <c r="C161" s="28">
        <f>(1/(1-(B161+'BASE PLANILHAS'!$C$113%+'BASE PLANILHAS'!$C$114%)))-1</f>
        <v>0.12676056338028174</v>
      </c>
    </row>
    <row r="162" spans="1:3">
      <c r="A162" s="181" t="s">
        <v>193</v>
      </c>
      <c r="B162" s="182">
        <v>0.05</v>
      </c>
      <c r="C162" s="28">
        <f>(1/(1-(B162+'BASE PLANILHAS'!$C$113%+'BASE PLANILHAS'!$C$114%)))-1</f>
        <v>0.16618075801749277</v>
      </c>
    </row>
    <row r="163" spans="1:3">
      <c r="A163" s="181" t="s">
        <v>194</v>
      </c>
      <c r="B163" s="182">
        <v>0.03</v>
      </c>
      <c r="C163" s="28">
        <f>(1/(1-(B163+'BASE PLANILHAS'!$C$113%+'BASE PLANILHAS'!$C$114%)))-1</f>
        <v>0.13960113960113962</v>
      </c>
    </row>
    <row r="164" spans="1:3">
      <c r="A164" s="181" t="s">
        <v>195</v>
      </c>
      <c r="B164" s="182">
        <v>0.03</v>
      </c>
      <c r="C164" s="28">
        <f>(1/(1-(B164+'BASE PLANILHAS'!$C$113%+'BASE PLANILHAS'!$C$114%)))-1</f>
        <v>0.13960113960113962</v>
      </c>
    </row>
    <row r="165" spans="1:3">
      <c r="A165" s="181" t="s">
        <v>196</v>
      </c>
      <c r="B165" s="182">
        <v>0.03</v>
      </c>
      <c r="C165" s="28">
        <f>(1/(1-(B165+'BASE PLANILHAS'!$C$113%+'BASE PLANILHAS'!$C$114%)))-1</f>
        <v>0.13960113960113962</v>
      </c>
    </row>
    <row r="166" spans="1:3">
      <c r="A166" s="181" t="s">
        <v>197</v>
      </c>
      <c r="B166" s="182">
        <v>0.03</v>
      </c>
      <c r="C166" s="28">
        <f>(1/(1-(B166+'BASE PLANILHAS'!$C$113%+'BASE PLANILHAS'!$C$114%)))-1</f>
        <v>0.13960113960113962</v>
      </c>
    </row>
    <row r="167" spans="1:3">
      <c r="A167" s="181" t="s">
        <v>198</v>
      </c>
      <c r="B167" s="182">
        <v>0.02</v>
      </c>
      <c r="C167" s="28">
        <f>(1/(1-(B167+'BASE PLANILHAS'!$C$113%+'BASE PLANILHAS'!$C$114%)))-1</f>
        <v>0.12676056338028174</v>
      </c>
    </row>
    <row r="168" spans="1:3">
      <c r="A168" s="181" t="s">
        <v>199</v>
      </c>
      <c r="B168" s="182">
        <v>0.03</v>
      </c>
      <c r="C168" s="28">
        <f>(1/(1-(B168+'BASE PLANILHAS'!$C$113%+'BASE PLANILHAS'!$C$114%)))-1</f>
        <v>0.13960113960113962</v>
      </c>
    </row>
    <row r="169" spans="1:3">
      <c r="A169" s="181" t="s">
        <v>200</v>
      </c>
      <c r="B169" s="182">
        <v>0.03</v>
      </c>
      <c r="C169" s="28">
        <f>(1/(1-(B169+'BASE PLANILHAS'!$C$113%+'BASE PLANILHAS'!$C$114%)))-1</f>
        <v>0.13960113960113962</v>
      </c>
    </row>
    <row r="170" spans="1:3">
      <c r="A170" s="181" t="s">
        <v>201</v>
      </c>
      <c r="B170" s="182">
        <v>0.02</v>
      </c>
      <c r="C170" s="28">
        <f>(1/(1-(B170+'BASE PLANILHAS'!$C$113%+'BASE PLANILHAS'!$C$114%)))-1</f>
        <v>0.12676056338028174</v>
      </c>
    </row>
    <row r="171" spans="1:3">
      <c r="A171" s="181" t="s">
        <v>202</v>
      </c>
      <c r="B171" s="182">
        <v>0.03</v>
      </c>
      <c r="C171" s="28">
        <f>(1/(1-(B171+'BASE PLANILHAS'!$C$113%+'BASE PLANILHAS'!$C$114%)))-1</f>
        <v>0.13960113960113962</v>
      </c>
    </row>
    <row r="172" spans="1:3">
      <c r="A172" s="181" t="s">
        <v>203</v>
      </c>
      <c r="B172" s="182">
        <v>0.03</v>
      </c>
      <c r="C172" s="28">
        <f>(1/(1-(B172+'BASE PLANILHAS'!$C$113%+'BASE PLANILHAS'!$C$114%)))-1</f>
        <v>0.13960113960113962</v>
      </c>
    </row>
    <row r="173" spans="1:3">
      <c r="A173" s="181" t="s">
        <v>204</v>
      </c>
      <c r="B173" s="182">
        <v>0.03</v>
      </c>
      <c r="C173" s="28">
        <f>(1/(1-(B173+'BASE PLANILHAS'!$C$113%+'BASE PLANILHAS'!$C$114%)))-1</f>
        <v>0.13960113960113962</v>
      </c>
    </row>
    <row r="174" spans="1:3">
      <c r="A174" s="181" t="s">
        <v>205</v>
      </c>
      <c r="B174" s="182">
        <v>0.03</v>
      </c>
      <c r="C174" s="28">
        <f>(1/(1-(B174+'BASE PLANILHAS'!$C$113%+'BASE PLANILHAS'!$C$114%)))-1</f>
        <v>0.13960113960113962</v>
      </c>
    </row>
    <row r="175" spans="1:3">
      <c r="A175" s="181" t="s">
        <v>206</v>
      </c>
      <c r="B175" s="182">
        <v>2.5000000000000001E-2</v>
      </c>
      <c r="C175" s="28">
        <f>(1/(1-(B175+'BASE PLANILHAS'!$C$113%+'BASE PLANILHAS'!$C$114%)))-1</f>
        <v>0.13314447592067991</v>
      </c>
    </row>
    <row r="176" spans="1:3">
      <c r="A176" s="181" t="s">
        <v>207</v>
      </c>
      <c r="B176" s="182">
        <v>0.02</v>
      </c>
      <c r="C176" s="28">
        <f>(1/(1-(B176+'BASE PLANILHAS'!$C$113%+'BASE PLANILHAS'!$C$114%)))-1</f>
        <v>0.12676056338028174</v>
      </c>
    </row>
    <row r="177" spans="1:3">
      <c r="A177" s="181" t="s">
        <v>208</v>
      </c>
      <c r="B177" s="182">
        <v>0.03</v>
      </c>
      <c r="C177" s="28">
        <f>(1/(1-(B177+'BASE PLANILHAS'!$C$113%+'BASE PLANILHAS'!$C$114%)))-1</f>
        <v>0.13960113960113962</v>
      </c>
    </row>
    <row r="178" spans="1:3">
      <c r="A178" s="181" t="s">
        <v>209</v>
      </c>
      <c r="B178" s="182">
        <v>0.03</v>
      </c>
      <c r="C178" s="28">
        <f>(1/(1-(B178+'BASE PLANILHAS'!$C$113%+'BASE PLANILHAS'!$C$114%)))-1</f>
        <v>0.13960113960113962</v>
      </c>
    </row>
    <row r="179" spans="1:3">
      <c r="A179" s="181" t="s">
        <v>210</v>
      </c>
      <c r="B179" s="182">
        <v>0.02</v>
      </c>
      <c r="C179" s="28">
        <f>(1/(1-(B179+'BASE PLANILHAS'!$C$113%+'BASE PLANILHAS'!$C$114%)))-1</f>
        <v>0.12676056338028174</v>
      </c>
    </row>
    <row r="180" spans="1:3">
      <c r="A180" s="181" t="s">
        <v>211</v>
      </c>
      <c r="B180" s="182">
        <v>0.04</v>
      </c>
      <c r="C180" s="28">
        <f>(1/(1-(B180+'BASE PLANILHAS'!$C$113%+'BASE PLANILHAS'!$C$114%)))-1</f>
        <v>0.1527377521613833</v>
      </c>
    </row>
    <row r="181" spans="1:3">
      <c r="A181" s="181" t="s">
        <v>212</v>
      </c>
      <c r="B181" s="182">
        <v>0.03</v>
      </c>
      <c r="C181" s="28">
        <f>(1/(1-(B181+'BASE PLANILHAS'!$C$113%+'BASE PLANILHAS'!$C$114%)))-1</f>
        <v>0.13960113960113962</v>
      </c>
    </row>
    <row r="182" spans="1:3">
      <c r="A182" s="181" t="s">
        <v>213</v>
      </c>
      <c r="B182" s="182">
        <v>0.03</v>
      </c>
      <c r="C182" s="28">
        <f>(1/(1-(B182+'BASE PLANILHAS'!$C$113%+'BASE PLANILHAS'!$C$114%)))-1</f>
        <v>0.13960113960113962</v>
      </c>
    </row>
    <row r="183" spans="1:3">
      <c r="A183" s="181" t="s">
        <v>214</v>
      </c>
      <c r="B183" s="182">
        <v>0.05</v>
      </c>
      <c r="C183" s="28">
        <f>(1/(1-(B183+'BASE PLANILHAS'!$C$113%+'BASE PLANILHAS'!$C$114%)))-1</f>
        <v>0.16618075801749277</v>
      </c>
    </row>
    <row r="184" spans="1:3">
      <c r="A184" s="181" t="s">
        <v>215</v>
      </c>
      <c r="B184" s="182">
        <v>0.02</v>
      </c>
      <c r="C184" s="28">
        <f>(1/(1-(B184+'BASE PLANILHAS'!$C$113%+'BASE PLANILHAS'!$C$114%)))-1</f>
        <v>0.12676056338028174</v>
      </c>
    </row>
    <row r="185" spans="1:3">
      <c r="A185" s="181" t="s">
        <v>216</v>
      </c>
      <c r="B185" s="182">
        <v>0.03</v>
      </c>
      <c r="C185" s="28">
        <f>(1/(1-(B185+'BASE PLANILHAS'!$C$113%+'BASE PLANILHAS'!$C$114%)))-1</f>
        <v>0.13960113960113962</v>
      </c>
    </row>
    <row r="186" spans="1:3">
      <c r="A186" s="181" t="s">
        <v>217</v>
      </c>
      <c r="B186" s="182">
        <v>0.03</v>
      </c>
      <c r="C186" s="28">
        <f>(1/(1-(B186+'BASE PLANILHAS'!$C$113%+'BASE PLANILHAS'!$C$114%)))-1</f>
        <v>0.13960113960113962</v>
      </c>
    </row>
  </sheetData>
  <autoFilter ref="A4:N186"/>
  <sortState ref="A4:B193">
    <sortCondition ref="A193"/>
  </sortState>
  <mergeCells count="3">
    <mergeCell ref="A3:B3"/>
    <mergeCell ref="A2:C2"/>
    <mergeCell ref="F6:L14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Planilha4"/>
  <dimension ref="A1:J186"/>
  <sheetViews>
    <sheetView showGridLines="0" workbookViewId="0">
      <selection activeCell="D23" sqref="D23"/>
    </sheetView>
  </sheetViews>
  <sheetFormatPr defaultRowHeight="13.2"/>
  <cols>
    <col min="1" max="1" width="21.6640625" customWidth="1"/>
    <col min="2" max="2" width="15.6640625" customWidth="1"/>
    <col min="3" max="3" width="12.109375" customWidth="1"/>
    <col min="4" max="4" width="15.44140625" customWidth="1"/>
    <col min="5" max="5" width="18.5546875" customWidth="1"/>
    <col min="6" max="6" width="13.88671875" customWidth="1"/>
    <col min="7" max="7" width="15.6640625" customWidth="1"/>
    <col min="8" max="8" width="17.88671875" customWidth="1"/>
    <col min="9" max="9" width="21.33203125" customWidth="1"/>
    <col min="11" max="11" width="9.109375" customWidth="1"/>
  </cols>
  <sheetData>
    <row r="1" spans="1:10" ht="36.75" customHeight="1"/>
    <row r="2" spans="1:10" ht="40.5" customHeight="1">
      <c r="A2" s="22"/>
      <c r="B2" s="22" t="s">
        <v>218</v>
      </c>
      <c r="C2" s="92"/>
      <c r="D2" s="92"/>
    </row>
    <row r="3" spans="1:10">
      <c r="F3" s="542" t="s">
        <v>219</v>
      </c>
      <c r="G3" s="542"/>
      <c r="H3" s="542"/>
      <c r="I3" s="542"/>
      <c r="J3" s="542"/>
    </row>
    <row r="4" spans="1:10">
      <c r="A4" s="183" t="s">
        <v>220</v>
      </c>
      <c r="B4" s="183" t="s">
        <v>221</v>
      </c>
      <c r="C4" s="183" t="s">
        <v>222</v>
      </c>
      <c r="D4" s="183" t="s">
        <v>23</v>
      </c>
      <c r="F4" s="541" t="s">
        <v>223</v>
      </c>
      <c r="G4" s="541"/>
      <c r="H4" s="541"/>
      <c r="I4" s="541"/>
      <c r="J4" s="541"/>
    </row>
    <row r="5" spans="1:10">
      <c r="A5" s="184" t="s">
        <v>35</v>
      </c>
      <c r="B5" s="185">
        <v>5</v>
      </c>
      <c r="C5" s="185">
        <v>0</v>
      </c>
      <c r="D5" s="185">
        <f t="shared" ref="D5:D26" si="0">B5+C5</f>
        <v>5</v>
      </c>
      <c r="F5" s="541"/>
      <c r="G5" s="541"/>
      <c r="H5" s="541"/>
      <c r="I5" s="541"/>
      <c r="J5" s="541"/>
    </row>
    <row r="6" spans="1:10">
      <c r="A6" s="186" t="s">
        <v>36</v>
      </c>
      <c r="B6" s="185">
        <v>5</v>
      </c>
      <c r="C6" s="185">
        <v>0</v>
      </c>
      <c r="D6" s="185">
        <f t="shared" si="0"/>
        <v>5</v>
      </c>
      <c r="F6" s="541"/>
      <c r="G6" s="541"/>
      <c r="H6" s="541"/>
      <c r="I6" s="541"/>
      <c r="J6" s="541"/>
    </row>
    <row r="7" spans="1:10">
      <c r="A7" s="184" t="s">
        <v>38</v>
      </c>
      <c r="B7" s="185">
        <v>5</v>
      </c>
      <c r="C7" s="185">
        <v>0</v>
      </c>
      <c r="D7" s="185">
        <f t="shared" si="0"/>
        <v>5</v>
      </c>
      <c r="F7" s="541"/>
      <c r="G7" s="541"/>
      <c r="H7" s="541"/>
      <c r="I7" s="541"/>
      <c r="J7" s="541"/>
    </row>
    <row r="8" spans="1:10">
      <c r="A8" s="184" t="s">
        <v>39</v>
      </c>
      <c r="B8" s="185">
        <v>5</v>
      </c>
      <c r="C8" s="185">
        <v>0</v>
      </c>
      <c r="D8" s="185">
        <f t="shared" si="0"/>
        <v>5</v>
      </c>
      <c r="F8" s="541"/>
      <c r="G8" s="541"/>
      <c r="H8" s="541"/>
      <c r="I8" s="541"/>
      <c r="J8" s="541"/>
    </row>
    <row r="9" spans="1:10">
      <c r="A9" s="184" t="s">
        <v>40</v>
      </c>
      <c r="B9" s="185">
        <v>5</v>
      </c>
      <c r="C9" s="185">
        <v>0</v>
      </c>
      <c r="D9" s="185">
        <f t="shared" si="0"/>
        <v>5</v>
      </c>
      <c r="F9" s="541"/>
      <c r="G9" s="541"/>
      <c r="H9" s="541"/>
      <c r="I9" s="541"/>
      <c r="J9" s="541"/>
    </row>
    <row r="10" spans="1:10">
      <c r="A10" s="186" t="s">
        <v>41</v>
      </c>
      <c r="B10" s="185">
        <v>5</v>
      </c>
      <c r="C10" s="185">
        <v>0</v>
      </c>
      <c r="D10" s="185">
        <f t="shared" si="0"/>
        <v>5</v>
      </c>
      <c r="F10" s="541"/>
      <c r="G10" s="541"/>
      <c r="H10" s="541"/>
      <c r="I10" s="541"/>
      <c r="J10" s="541"/>
    </row>
    <row r="11" spans="1:10">
      <c r="A11" s="184" t="s">
        <v>42</v>
      </c>
      <c r="B11" s="185">
        <v>5</v>
      </c>
      <c r="C11" s="185">
        <v>0</v>
      </c>
      <c r="D11" s="185">
        <f t="shared" si="0"/>
        <v>5</v>
      </c>
      <c r="F11" s="541" t="s">
        <v>224</v>
      </c>
      <c r="G11" s="541"/>
      <c r="H11" s="541"/>
      <c r="I11" s="541"/>
      <c r="J11" s="541"/>
    </row>
    <row r="12" spans="1:10">
      <c r="A12" s="184" t="s">
        <v>43</v>
      </c>
      <c r="B12" s="185">
        <v>5</v>
      </c>
      <c r="C12" s="185">
        <v>0</v>
      </c>
      <c r="D12" s="185">
        <f t="shared" si="0"/>
        <v>5</v>
      </c>
      <c r="F12" s="541"/>
      <c r="G12" s="541"/>
      <c r="H12" s="541"/>
      <c r="I12" s="541"/>
      <c r="J12" s="541"/>
    </row>
    <row r="13" spans="1:10">
      <c r="A13" s="184" t="s">
        <v>44</v>
      </c>
      <c r="B13" s="185">
        <v>5</v>
      </c>
      <c r="C13" s="185">
        <v>0</v>
      </c>
      <c r="D13" s="185">
        <f t="shared" ref="D13" si="1">B13+C13</f>
        <v>5</v>
      </c>
      <c r="F13" s="541"/>
      <c r="G13" s="541"/>
      <c r="H13" s="541"/>
      <c r="I13" s="541"/>
      <c r="J13" s="541"/>
    </row>
    <row r="14" spans="1:10">
      <c r="A14" s="187" t="s">
        <v>45</v>
      </c>
      <c r="B14" s="185">
        <v>5</v>
      </c>
      <c r="C14" s="185">
        <v>0</v>
      </c>
      <c r="D14" s="185">
        <f t="shared" si="0"/>
        <v>5</v>
      </c>
      <c r="F14" s="541"/>
      <c r="G14" s="541"/>
      <c r="H14" s="541"/>
      <c r="I14" s="541"/>
      <c r="J14" s="541"/>
    </row>
    <row r="15" spans="1:10">
      <c r="A15" s="186" t="s">
        <v>46</v>
      </c>
      <c r="B15" s="185">
        <v>5</v>
      </c>
      <c r="C15" s="185">
        <v>0</v>
      </c>
      <c r="D15" s="185">
        <f t="shared" si="0"/>
        <v>5</v>
      </c>
    </row>
    <row r="16" spans="1:10">
      <c r="A16" s="186" t="s">
        <v>47</v>
      </c>
      <c r="B16" s="185">
        <v>5</v>
      </c>
      <c r="C16" s="185">
        <v>0</v>
      </c>
      <c r="D16" s="185">
        <f t="shared" si="0"/>
        <v>5</v>
      </c>
    </row>
    <row r="17" spans="1:5">
      <c r="A17" s="184" t="s">
        <v>48</v>
      </c>
      <c r="B17" s="185">
        <v>5</v>
      </c>
      <c r="C17" s="185">
        <v>0</v>
      </c>
      <c r="D17" s="185">
        <f t="shared" si="0"/>
        <v>5</v>
      </c>
    </row>
    <row r="18" spans="1:5">
      <c r="A18" s="186" t="s">
        <v>49</v>
      </c>
      <c r="B18" s="185">
        <v>5</v>
      </c>
      <c r="C18" s="185">
        <v>0</v>
      </c>
      <c r="D18" s="185">
        <f t="shared" si="0"/>
        <v>5</v>
      </c>
    </row>
    <row r="19" spans="1:5">
      <c r="A19" s="184" t="s">
        <v>50</v>
      </c>
      <c r="B19" s="185">
        <v>5</v>
      </c>
      <c r="C19" s="185">
        <v>0</v>
      </c>
      <c r="D19" s="185">
        <f t="shared" si="0"/>
        <v>5</v>
      </c>
    </row>
    <row r="20" spans="1:5">
      <c r="A20" s="184" t="s">
        <v>51</v>
      </c>
      <c r="B20" s="185">
        <v>5</v>
      </c>
      <c r="C20" s="185">
        <v>0</v>
      </c>
      <c r="D20" s="185">
        <f t="shared" si="0"/>
        <v>5</v>
      </c>
    </row>
    <row r="21" spans="1:5">
      <c r="A21" s="186" t="s">
        <v>52</v>
      </c>
      <c r="B21" s="185">
        <v>5</v>
      </c>
      <c r="C21" s="185">
        <v>0</v>
      </c>
      <c r="D21" s="185">
        <f t="shared" si="0"/>
        <v>5</v>
      </c>
    </row>
    <row r="22" spans="1:5">
      <c r="A22" s="186" t="s">
        <v>53</v>
      </c>
      <c r="B22" s="185">
        <v>5</v>
      </c>
      <c r="C22" s="185">
        <v>0</v>
      </c>
      <c r="D22" s="185">
        <f t="shared" si="0"/>
        <v>5</v>
      </c>
      <c r="E22" s="3"/>
    </row>
    <row r="23" spans="1:5">
      <c r="A23" s="184" t="s">
        <v>54</v>
      </c>
      <c r="B23" s="185">
        <v>4.5</v>
      </c>
      <c r="C23" s="185">
        <v>3.15</v>
      </c>
      <c r="D23" s="185">
        <f t="shared" si="0"/>
        <v>7.65</v>
      </c>
      <c r="E23" s="3"/>
    </row>
    <row r="24" spans="1:5">
      <c r="A24" s="186" t="s">
        <v>55</v>
      </c>
      <c r="B24" s="185">
        <v>5</v>
      </c>
      <c r="C24" s="185">
        <v>0</v>
      </c>
      <c r="D24" s="185">
        <f t="shared" si="0"/>
        <v>5</v>
      </c>
    </row>
    <row r="25" spans="1:5">
      <c r="A25" s="186" t="s">
        <v>56</v>
      </c>
      <c r="B25" s="185">
        <v>5</v>
      </c>
      <c r="C25" s="185">
        <v>0</v>
      </c>
      <c r="D25" s="185">
        <f t="shared" si="0"/>
        <v>5</v>
      </c>
      <c r="E25" s="3"/>
    </row>
    <row r="26" spans="1:5">
      <c r="A26" s="184" t="s">
        <v>57</v>
      </c>
      <c r="B26" s="185">
        <v>5</v>
      </c>
      <c r="C26" s="185">
        <v>0</v>
      </c>
      <c r="D26" s="185">
        <f t="shared" si="0"/>
        <v>5</v>
      </c>
      <c r="E26" s="3"/>
    </row>
    <row r="27" spans="1:5">
      <c r="A27" s="184" t="s">
        <v>58</v>
      </c>
      <c r="B27" s="185">
        <v>5</v>
      </c>
      <c r="C27" s="185">
        <v>0</v>
      </c>
      <c r="D27" s="185">
        <f t="shared" ref="D27:D32" si="2">B27+C27</f>
        <v>5</v>
      </c>
    </row>
    <row r="28" spans="1:5">
      <c r="A28" s="184" t="s">
        <v>59</v>
      </c>
      <c r="B28" s="185">
        <v>5</v>
      </c>
      <c r="C28" s="185">
        <v>0</v>
      </c>
      <c r="D28" s="185">
        <f t="shared" si="2"/>
        <v>5</v>
      </c>
    </row>
    <row r="29" spans="1:5">
      <c r="A29" s="184" t="s">
        <v>60</v>
      </c>
      <c r="B29" s="185">
        <v>5</v>
      </c>
      <c r="C29" s="185">
        <v>0</v>
      </c>
      <c r="D29" s="185">
        <f t="shared" si="2"/>
        <v>5</v>
      </c>
    </row>
    <row r="30" spans="1:5">
      <c r="A30" s="184" t="s">
        <v>61</v>
      </c>
      <c r="B30" s="185">
        <v>5</v>
      </c>
      <c r="C30" s="185">
        <v>0</v>
      </c>
      <c r="D30" s="185">
        <f t="shared" si="2"/>
        <v>5</v>
      </c>
    </row>
    <row r="31" spans="1:5">
      <c r="A31" s="184" t="s">
        <v>62</v>
      </c>
      <c r="B31" s="185">
        <v>5</v>
      </c>
      <c r="C31" s="185">
        <v>0</v>
      </c>
      <c r="D31" s="185">
        <f t="shared" si="2"/>
        <v>5</v>
      </c>
    </row>
    <row r="32" spans="1:5">
      <c r="A32" s="184" t="s">
        <v>63</v>
      </c>
      <c r="B32" s="185">
        <v>5</v>
      </c>
      <c r="C32" s="185">
        <v>0</v>
      </c>
      <c r="D32" s="185">
        <f t="shared" si="2"/>
        <v>5</v>
      </c>
    </row>
    <row r="33" spans="1:4">
      <c r="A33" s="184" t="s">
        <v>64</v>
      </c>
      <c r="B33" s="185">
        <v>5</v>
      </c>
      <c r="C33" s="185">
        <v>0</v>
      </c>
      <c r="D33" s="185">
        <f t="shared" ref="D33:D73" si="3">B33+C33</f>
        <v>5</v>
      </c>
    </row>
    <row r="34" spans="1:4">
      <c r="A34" s="186" t="s">
        <v>65</v>
      </c>
      <c r="B34" s="185">
        <v>5</v>
      </c>
      <c r="C34" s="185">
        <v>0</v>
      </c>
      <c r="D34" s="185">
        <f t="shared" si="3"/>
        <v>5</v>
      </c>
    </row>
    <row r="35" spans="1:4">
      <c r="A35" s="184" t="s">
        <v>66</v>
      </c>
      <c r="B35" s="185">
        <v>5</v>
      </c>
      <c r="C35" s="185">
        <v>0</v>
      </c>
      <c r="D35" s="185">
        <f t="shared" si="3"/>
        <v>5</v>
      </c>
    </row>
    <row r="36" spans="1:4">
      <c r="A36" s="184" t="s">
        <v>67</v>
      </c>
      <c r="B36" s="185">
        <v>5</v>
      </c>
      <c r="C36" s="185">
        <v>0</v>
      </c>
      <c r="D36" s="185">
        <f t="shared" ref="D36" si="4">B36+C36</f>
        <v>5</v>
      </c>
    </row>
    <row r="37" spans="1:4">
      <c r="A37" s="184" t="s">
        <v>68</v>
      </c>
      <c r="B37" s="185">
        <v>5</v>
      </c>
      <c r="C37" s="185">
        <v>0</v>
      </c>
      <c r="D37" s="185">
        <f t="shared" si="3"/>
        <v>5</v>
      </c>
    </row>
    <row r="38" spans="1:4">
      <c r="A38" s="184" t="s">
        <v>69</v>
      </c>
      <c r="B38" s="185">
        <v>5</v>
      </c>
      <c r="C38" s="185">
        <v>0</v>
      </c>
      <c r="D38" s="185">
        <f t="shared" si="3"/>
        <v>5</v>
      </c>
    </row>
    <row r="39" spans="1:4">
      <c r="A39" s="184" t="s">
        <v>70</v>
      </c>
      <c r="B39" s="185">
        <v>5</v>
      </c>
      <c r="C39" s="185">
        <v>0</v>
      </c>
      <c r="D39" s="185">
        <f t="shared" si="3"/>
        <v>5</v>
      </c>
    </row>
    <row r="40" spans="1:4">
      <c r="A40" s="186" t="s">
        <v>71</v>
      </c>
      <c r="B40" s="185">
        <v>5</v>
      </c>
      <c r="C40" s="185">
        <v>0</v>
      </c>
      <c r="D40" s="185">
        <f t="shared" si="3"/>
        <v>5</v>
      </c>
    </row>
    <row r="41" spans="1:4">
      <c r="A41" s="184" t="s">
        <v>72</v>
      </c>
      <c r="B41" s="185">
        <v>5</v>
      </c>
      <c r="C41" s="185">
        <v>0</v>
      </c>
      <c r="D41" s="185">
        <f t="shared" si="3"/>
        <v>5</v>
      </c>
    </row>
    <row r="42" spans="1:4">
      <c r="A42" s="184" t="s">
        <v>73</v>
      </c>
      <c r="B42" s="185">
        <v>5</v>
      </c>
      <c r="C42" s="185">
        <v>0</v>
      </c>
      <c r="D42" s="185">
        <f t="shared" si="3"/>
        <v>5</v>
      </c>
    </row>
    <row r="43" spans="1:4">
      <c r="A43" s="186" t="s">
        <v>74</v>
      </c>
      <c r="B43" s="185">
        <v>5</v>
      </c>
      <c r="C43" s="185">
        <v>0</v>
      </c>
      <c r="D43" s="185">
        <f t="shared" si="3"/>
        <v>5</v>
      </c>
    </row>
    <row r="44" spans="1:4">
      <c r="A44" s="186" t="s">
        <v>75</v>
      </c>
      <c r="B44" s="185">
        <v>5</v>
      </c>
      <c r="C44" s="185">
        <v>0</v>
      </c>
      <c r="D44" s="185">
        <f t="shared" si="3"/>
        <v>5</v>
      </c>
    </row>
    <row r="45" spans="1:4">
      <c r="A45" s="184" t="s">
        <v>76</v>
      </c>
      <c r="B45" s="185">
        <v>5</v>
      </c>
      <c r="C45" s="185">
        <v>0</v>
      </c>
      <c r="D45" s="185">
        <f t="shared" si="3"/>
        <v>5</v>
      </c>
    </row>
    <row r="46" spans="1:4">
      <c r="A46" s="186" t="s">
        <v>77</v>
      </c>
      <c r="B46" s="185">
        <v>5</v>
      </c>
      <c r="C46" s="185">
        <v>0</v>
      </c>
      <c r="D46" s="185">
        <f t="shared" si="3"/>
        <v>5</v>
      </c>
    </row>
    <row r="47" spans="1:4">
      <c r="A47" s="184" t="s">
        <v>78</v>
      </c>
      <c r="B47" s="185">
        <v>5</v>
      </c>
      <c r="C47" s="185">
        <v>0</v>
      </c>
      <c r="D47" s="185">
        <f t="shared" si="3"/>
        <v>5</v>
      </c>
    </row>
    <row r="48" spans="1:4">
      <c r="A48" s="184" t="s">
        <v>79</v>
      </c>
      <c r="B48" s="185">
        <v>5</v>
      </c>
      <c r="C48" s="185">
        <v>0</v>
      </c>
      <c r="D48" s="185">
        <f t="shared" si="3"/>
        <v>5</v>
      </c>
    </row>
    <row r="49" spans="1:4">
      <c r="A49" s="184" t="s">
        <v>80</v>
      </c>
      <c r="B49" s="185">
        <v>5</v>
      </c>
      <c r="C49" s="185">
        <v>0</v>
      </c>
      <c r="D49" s="185">
        <f t="shared" si="3"/>
        <v>5</v>
      </c>
    </row>
    <row r="50" spans="1:4">
      <c r="A50" s="184" t="s">
        <v>81</v>
      </c>
      <c r="B50" s="185">
        <v>5</v>
      </c>
      <c r="C50" s="185">
        <v>0</v>
      </c>
      <c r="D50" s="185">
        <f t="shared" si="3"/>
        <v>5</v>
      </c>
    </row>
    <row r="51" spans="1:4">
      <c r="A51" s="184" t="s">
        <v>82</v>
      </c>
      <c r="B51" s="185">
        <v>5</v>
      </c>
      <c r="C51" s="185">
        <v>0</v>
      </c>
      <c r="D51" s="185">
        <f t="shared" si="3"/>
        <v>5</v>
      </c>
    </row>
    <row r="52" spans="1:4">
      <c r="A52" s="186" t="s">
        <v>83</v>
      </c>
      <c r="B52" s="185">
        <v>5</v>
      </c>
      <c r="C52" s="185">
        <v>0</v>
      </c>
      <c r="D52" s="185">
        <f t="shared" si="3"/>
        <v>5</v>
      </c>
    </row>
    <row r="53" spans="1:4">
      <c r="A53" s="186" t="s">
        <v>84</v>
      </c>
      <c r="B53" s="185">
        <v>5</v>
      </c>
      <c r="C53" s="185">
        <v>0</v>
      </c>
      <c r="D53" s="185">
        <f t="shared" si="3"/>
        <v>5</v>
      </c>
    </row>
    <row r="54" spans="1:4">
      <c r="A54" s="186" t="s">
        <v>85</v>
      </c>
      <c r="B54" s="185">
        <v>5</v>
      </c>
      <c r="C54" s="185">
        <v>0</v>
      </c>
      <c r="D54" s="185">
        <f t="shared" si="3"/>
        <v>5</v>
      </c>
    </row>
    <row r="55" spans="1:4">
      <c r="A55" s="186" t="s">
        <v>86</v>
      </c>
      <c r="B55" s="185">
        <v>5</v>
      </c>
      <c r="C55" s="185">
        <v>0</v>
      </c>
      <c r="D55" s="185">
        <f t="shared" si="3"/>
        <v>5</v>
      </c>
    </row>
    <row r="56" spans="1:4">
      <c r="A56" s="184" t="s">
        <v>87</v>
      </c>
      <c r="B56" s="185">
        <v>5</v>
      </c>
      <c r="C56" s="185">
        <v>0</v>
      </c>
      <c r="D56" s="185">
        <f t="shared" si="3"/>
        <v>5</v>
      </c>
    </row>
    <row r="57" spans="1:4">
      <c r="A57" s="184" t="s">
        <v>88</v>
      </c>
      <c r="B57" s="185">
        <v>5</v>
      </c>
      <c r="C57" s="185">
        <v>0</v>
      </c>
      <c r="D57" s="185">
        <f t="shared" si="3"/>
        <v>5</v>
      </c>
    </row>
    <row r="58" spans="1:4">
      <c r="A58" s="188" t="s">
        <v>89</v>
      </c>
      <c r="B58" s="185">
        <v>5</v>
      </c>
      <c r="C58" s="185">
        <v>0</v>
      </c>
      <c r="D58" s="185">
        <f t="shared" si="3"/>
        <v>5</v>
      </c>
    </row>
    <row r="59" spans="1:4">
      <c r="A59" s="186" t="s">
        <v>90</v>
      </c>
      <c r="B59" s="185">
        <v>5</v>
      </c>
      <c r="C59" s="185">
        <v>0</v>
      </c>
      <c r="D59" s="185">
        <f t="shared" si="3"/>
        <v>5</v>
      </c>
    </row>
    <row r="60" spans="1:4">
      <c r="A60" s="187" t="s">
        <v>91</v>
      </c>
      <c r="B60" s="185">
        <v>5</v>
      </c>
      <c r="C60" s="185">
        <v>0</v>
      </c>
      <c r="D60" s="185">
        <f t="shared" si="3"/>
        <v>5</v>
      </c>
    </row>
    <row r="61" spans="1:4">
      <c r="A61" s="189" t="s">
        <v>92</v>
      </c>
      <c r="B61" s="185">
        <v>5</v>
      </c>
      <c r="C61" s="185">
        <v>0</v>
      </c>
      <c r="D61" s="185">
        <f t="shared" si="3"/>
        <v>5</v>
      </c>
    </row>
    <row r="62" spans="1:4">
      <c r="A62" s="187" t="s">
        <v>93</v>
      </c>
      <c r="B62" s="185">
        <v>5</v>
      </c>
      <c r="C62" s="185">
        <v>0</v>
      </c>
      <c r="D62" s="185">
        <f t="shared" si="3"/>
        <v>5</v>
      </c>
    </row>
    <row r="63" spans="1:4">
      <c r="A63" s="189" t="s">
        <v>94</v>
      </c>
      <c r="B63" s="185">
        <v>5</v>
      </c>
      <c r="C63" s="185">
        <v>0</v>
      </c>
      <c r="D63" s="185">
        <f t="shared" si="3"/>
        <v>5</v>
      </c>
    </row>
    <row r="64" spans="1:4">
      <c r="A64" s="187" t="s">
        <v>95</v>
      </c>
      <c r="B64" s="185">
        <v>5</v>
      </c>
      <c r="C64" s="185">
        <v>0</v>
      </c>
      <c r="D64" s="185">
        <f t="shared" si="3"/>
        <v>5</v>
      </c>
    </row>
    <row r="65" spans="1:4">
      <c r="A65" s="189" t="s">
        <v>96</v>
      </c>
      <c r="B65" s="185">
        <v>5</v>
      </c>
      <c r="C65" s="185">
        <v>0</v>
      </c>
      <c r="D65" s="185">
        <f t="shared" si="3"/>
        <v>5</v>
      </c>
    </row>
    <row r="66" spans="1:4">
      <c r="A66" s="189" t="s">
        <v>97</v>
      </c>
      <c r="B66" s="185">
        <v>5</v>
      </c>
      <c r="C66" s="185">
        <v>0</v>
      </c>
      <c r="D66" s="185">
        <f t="shared" si="3"/>
        <v>5</v>
      </c>
    </row>
    <row r="67" spans="1:4">
      <c r="A67" s="186" t="s">
        <v>98</v>
      </c>
      <c r="B67" s="185">
        <v>5</v>
      </c>
      <c r="C67" s="185">
        <v>0</v>
      </c>
      <c r="D67" s="185">
        <f t="shared" si="3"/>
        <v>5</v>
      </c>
    </row>
    <row r="68" spans="1:4">
      <c r="A68" s="186" t="s">
        <v>99</v>
      </c>
      <c r="B68" s="185">
        <v>5</v>
      </c>
      <c r="C68" s="185">
        <v>0</v>
      </c>
      <c r="D68" s="185">
        <f t="shared" si="3"/>
        <v>5</v>
      </c>
    </row>
    <row r="69" spans="1:4">
      <c r="A69" s="186" t="s">
        <v>100</v>
      </c>
      <c r="B69" s="185">
        <v>5</v>
      </c>
      <c r="C69" s="185">
        <v>0</v>
      </c>
      <c r="D69" s="185">
        <f t="shared" si="3"/>
        <v>5</v>
      </c>
    </row>
    <row r="70" spans="1:4">
      <c r="A70" s="184" t="s">
        <v>101</v>
      </c>
      <c r="B70" s="185">
        <v>5</v>
      </c>
      <c r="C70" s="185">
        <v>0</v>
      </c>
      <c r="D70" s="185">
        <f t="shared" si="3"/>
        <v>5</v>
      </c>
    </row>
    <row r="71" spans="1:4">
      <c r="A71" s="184" t="s">
        <v>102</v>
      </c>
      <c r="B71" s="185">
        <v>5</v>
      </c>
      <c r="C71" s="185">
        <v>0</v>
      </c>
      <c r="D71" s="185">
        <f t="shared" si="3"/>
        <v>5</v>
      </c>
    </row>
    <row r="72" spans="1:4">
      <c r="A72" s="186" t="s">
        <v>103</v>
      </c>
      <c r="B72" s="185">
        <v>5</v>
      </c>
      <c r="C72" s="185">
        <v>0</v>
      </c>
      <c r="D72" s="185">
        <f t="shared" si="3"/>
        <v>5</v>
      </c>
    </row>
    <row r="73" spans="1:4">
      <c r="A73" s="186" t="s">
        <v>104</v>
      </c>
      <c r="B73" s="185">
        <v>5</v>
      </c>
      <c r="C73" s="185">
        <v>0</v>
      </c>
      <c r="D73" s="185">
        <f t="shared" si="3"/>
        <v>5</v>
      </c>
    </row>
    <row r="74" spans="1:4">
      <c r="A74" s="187" t="s">
        <v>105</v>
      </c>
      <c r="B74" s="185">
        <v>5</v>
      </c>
      <c r="C74" s="185">
        <v>0</v>
      </c>
      <c r="D74" s="185">
        <f t="shared" ref="D74:D126" si="5">B74+C74</f>
        <v>5</v>
      </c>
    </row>
    <row r="75" spans="1:4">
      <c r="A75" s="184" t="s">
        <v>106</v>
      </c>
      <c r="B75" s="185">
        <v>5</v>
      </c>
      <c r="C75" s="185">
        <v>0</v>
      </c>
      <c r="D75" s="185">
        <f>B75+C75</f>
        <v>5</v>
      </c>
    </row>
    <row r="76" spans="1:4">
      <c r="A76" s="186" t="s">
        <v>107</v>
      </c>
      <c r="B76" s="185">
        <v>5</v>
      </c>
      <c r="C76" s="185">
        <v>0</v>
      </c>
      <c r="D76" s="185">
        <f t="shared" si="5"/>
        <v>5</v>
      </c>
    </row>
    <row r="77" spans="1:4">
      <c r="A77" s="184" t="s">
        <v>108</v>
      </c>
      <c r="B77" s="185">
        <v>5</v>
      </c>
      <c r="C77" s="185">
        <v>0</v>
      </c>
      <c r="D77" s="185">
        <f>B77+C77</f>
        <v>5</v>
      </c>
    </row>
    <row r="78" spans="1:4">
      <c r="A78" s="184" t="s">
        <v>109</v>
      </c>
      <c r="B78" s="185">
        <v>5</v>
      </c>
      <c r="C78" s="185">
        <v>0</v>
      </c>
      <c r="D78" s="185">
        <f>B78+C78</f>
        <v>5</v>
      </c>
    </row>
    <row r="79" spans="1:4">
      <c r="A79" s="187" t="s">
        <v>110</v>
      </c>
      <c r="B79" s="185">
        <v>5</v>
      </c>
      <c r="C79" s="185">
        <v>0</v>
      </c>
      <c r="D79" s="185">
        <f t="shared" si="5"/>
        <v>5</v>
      </c>
    </row>
    <row r="80" spans="1:4">
      <c r="A80" s="187" t="s">
        <v>111</v>
      </c>
      <c r="B80" s="185">
        <v>5</v>
      </c>
      <c r="C80" s="185">
        <v>0</v>
      </c>
      <c r="D80" s="185">
        <f t="shared" si="5"/>
        <v>5</v>
      </c>
    </row>
    <row r="81" spans="1:4">
      <c r="A81" s="189" t="s">
        <v>112</v>
      </c>
      <c r="B81" s="185">
        <v>5</v>
      </c>
      <c r="C81" s="185">
        <v>0</v>
      </c>
      <c r="D81" s="185">
        <f>B81+C81</f>
        <v>5</v>
      </c>
    </row>
    <row r="82" spans="1:4">
      <c r="A82" s="189" t="s">
        <v>113</v>
      </c>
      <c r="B82" s="185">
        <v>5</v>
      </c>
      <c r="C82" s="185">
        <v>0</v>
      </c>
      <c r="D82" s="185">
        <f>B82+C82</f>
        <v>5</v>
      </c>
    </row>
    <row r="83" spans="1:4">
      <c r="A83" s="189" t="s">
        <v>114</v>
      </c>
      <c r="B83" s="185">
        <v>5</v>
      </c>
      <c r="C83" s="185">
        <v>0</v>
      </c>
      <c r="D83" s="185">
        <f>B83+C83</f>
        <v>5</v>
      </c>
    </row>
    <row r="84" spans="1:4">
      <c r="A84" s="186" t="s">
        <v>115</v>
      </c>
      <c r="B84" s="185">
        <v>5</v>
      </c>
      <c r="C84" s="185">
        <v>0</v>
      </c>
      <c r="D84" s="185">
        <f t="shared" si="5"/>
        <v>5</v>
      </c>
    </row>
    <row r="85" spans="1:4">
      <c r="A85" s="186" t="s">
        <v>116</v>
      </c>
      <c r="B85" s="185">
        <v>5</v>
      </c>
      <c r="C85" s="185">
        <v>0</v>
      </c>
      <c r="D85" s="185">
        <f t="shared" si="5"/>
        <v>5</v>
      </c>
    </row>
    <row r="86" spans="1:4">
      <c r="A86" s="186" t="s">
        <v>117</v>
      </c>
      <c r="B86" s="185">
        <v>5</v>
      </c>
      <c r="C86" s="185">
        <v>0</v>
      </c>
      <c r="D86" s="185">
        <f t="shared" si="5"/>
        <v>5</v>
      </c>
    </row>
    <row r="87" spans="1:4">
      <c r="A87" s="184" t="s">
        <v>118</v>
      </c>
      <c r="B87" s="185">
        <v>5</v>
      </c>
      <c r="C87" s="185">
        <v>0</v>
      </c>
      <c r="D87" s="185">
        <f>B87+C87</f>
        <v>5</v>
      </c>
    </row>
    <row r="88" spans="1:4">
      <c r="A88" s="184" t="s">
        <v>119</v>
      </c>
      <c r="B88" s="185">
        <v>5</v>
      </c>
      <c r="C88" s="185">
        <v>0</v>
      </c>
      <c r="D88" s="185">
        <f>B88+C88</f>
        <v>5</v>
      </c>
    </row>
    <row r="89" spans="1:4">
      <c r="A89" s="186" t="s">
        <v>120</v>
      </c>
      <c r="B89" s="185">
        <v>5</v>
      </c>
      <c r="C89" s="185">
        <v>0</v>
      </c>
      <c r="D89" s="185">
        <f t="shared" si="5"/>
        <v>5</v>
      </c>
    </row>
    <row r="90" spans="1:4">
      <c r="A90" s="186" t="s">
        <v>121</v>
      </c>
      <c r="B90" s="185">
        <v>5</v>
      </c>
      <c r="C90" s="185">
        <v>0</v>
      </c>
      <c r="D90" s="185">
        <f t="shared" si="5"/>
        <v>5</v>
      </c>
    </row>
    <row r="91" spans="1:4">
      <c r="A91" s="186" t="s">
        <v>122</v>
      </c>
      <c r="B91" s="185">
        <v>5</v>
      </c>
      <c r="C91" s="185">
        <v>0</v>
      </c>
      <c r="D91" s="185">
        <f t="shared" si="5"/>
        <v>5</v>
      </c>
    </row>
    <row r="92" spans="1:4">
      <c r="A92" s="184" t="s">
        <v>123</v>
      </c>
      <c r="B92" s="185">
        <v>5</v>
      </c>
      <c r="C92" s="185">
        <v>0</v>
      </c>
      <c r="D92" s="185">
        <f t="shared" si="5"/>
        <v>5</v>
      </c>
    </row>
    <row r="93" spans="1:4">
      <c r="A93" s="184" t="s">
        <v>124</v>
      </c>
      <c r="B93" s="185">
        <v>5</v>
      </c>
      <c r="C93" s="185">
        <v>0</v>
      </c>
      <c r="D93" s="185">
        <f>B93+C93</f>
        <v>5</v>
      </c>
    </row>
    <row r="94" spans="1:4">
      <c r="A94" s="184" t="s">
        <v>125</v>
      </c>
      <c r="B94" s="185">
        <v>5</v>
      </c>
      <c r="C94" s="185">
        <v>0</v>
      </c>
      <c r="D94" s="185">
        <f>B94+C94</f>
        <v>5</v>
      </c>
    </row>
    <row r="95" spans="1:4">
      <c r="A95" s="184" t="s">
        <v>126</v>
      </c>
      <c r="B95" s="185">
        <v>5</v>
      </c>
      <c r="C95" s="185">
        <v>0</v>
      </c>
      <c r="D95" s="185">
        <f>B95+C95</f>
        <v>5</v>
      </c>
    </row>
    <row r="96" spans="1:4">
      <c r="A96" s="184" t="s">
        <v>127</v>
      </c>
      <c r="B96" s="185">
        <v>5</v>
      </c>
      <c r="C96" s="185">
        <v>0</v>
      </c>
      <c r="D96" s="185">
        <f>B96+C96</f>
        <v>5</v>
      </c>
    </row>
    <row r="97" spans="1:4">
      <c r="A97" s="184" t="s">
        <v>128</v>
      </c>
      <c r="B97" s="185">
        <v>5</v>
      </c>
      <c r="C97" s="185">
        <v>0</v>
      </c>
      <c r="D97" s="185">
        <f>B97+C97</f>
        <v>5</v>
      </c>
    </row>
    <row r="98" spans="1:4">
      <c r="A98" s="186" t="s">
        <v>129</v>
      </c>
      <c r="B98" s="185">
        <v>5</v>
      </c>
      <c r="C98" s="185">
        <v>0</v>
      </c>
      <c r="D98" s="185">
        <f t="shared" si="5"/>
        <v>5</v>
      </c>
    </row>
    <row r="99" spans="1:4">
      <c r="A99" s="184" t="s">
        <v>130</v>
      </c>
      <c r="B99" s="185">
        <v>5</v>
      </c>
      <c r="C99" s="185">
        <v>0</v>
      </c>
      <c r="D99" s="185">
        <f>B99+C99</f>
        <v>5</v>
      </c>
    </row>
    <row r="100" spans="1:4">
      <c r="A100" s="186" t="s">
        <v>131</v>
      </c>
      <c r="B100" s="185">
        <v>5</v>
      </c>
      <c r="C100" s="185">
        <v>0</v>
      </c>
      <c r="D100" s="185">
        <f t="shared" si="5"/>
        <v>5</v>
      </c>
    </row>
    <row r="101" spans="1:4">
      <c r="A101" s="184" t="s">
        <v>132</v>
      </c>
      <c r="B101" s="185">
        <v>5</v>
      </c>
      <c r="C101" s="185">
        <v>0</v>
      </c>
      <c r="D101" s="185">
        <f>B101+C101</f>
        <v>5</v>
      </c>
    </row>
    <row r="102" spans="1:4">
      <c r="A102" s="186" t="s">
        <v>133</v>
      </c>
      <c r="B102" s="185">
        <v>5</v>
      </c>
      <c r="C102" s="185">
        <v>0</v>
      </c>
      <c r="D102" s="185">
        <f t="shared" si="5"/>
        <v>5</v>
      </c>
    </row>
    <row r="103" spans="1:4">
      <c r="A103" s="184" t="s">
        <v>134</v>
      </c>
      <c r="B103" s="185">
        <v>5</v>
      </c>
      <c r="C103" s="185">
        <v>0</v>
      </c>
      <c r="D103" s="185">
        <f>B103+C103</f>
        <v>5</v>
      </c>
    </row>
    <row r="104" spans="1:4">
      <c r="A104" s="184" t="s">
        <v>135</v>
      </c>
      <c r="B104" s="185">
        <v>5</v>
      </c>
      <c r="C104" s="185">
        <v>0</v>
      </c>
      <c r="D104" s="185">
        <f>B104+C104</f>
        <v>5</v>
      </c>
    </row>
    <row r="105" spans="1:4">
      <c r="A105" s="184" t="s">
        <v>136</v>
      </c>
      <c r="B105" s="185">
        <v>5</v>
      </c>
      <c r="C105" s="185">
        <v>0</v>
      </c>
      <c r="D105" s="185">
        <f>B105+C105</f>
        <v>5</v>
      </c>
    </row>
    <row r="106" spans="1:4">
      <c r="A106" s="186" t="s">
        <v>137</v>
      </c>
      <c r="B106" s="185">
        <v>5</v>
      </c>
      <c r="C106" s="185">
        <v>0</v>
      </c>
      <c r="D106" s="185">
        <f t="shared" si="5"/>
        <v>5</v>
      </c>
    </row>
    <row r="107" spans="1:4">
      <c r="A107" s="186" t="s">
        <v>138</v>
      </c>
      <c r="B107" s="185">
        <v>5</v>
      </c>
      <c r="C107" s="185">
        <v>0</v>
      </c>
      <c r="D107" s="185">
        <f t="shared" si="5"/>
        <v>5</v>
      </c>
    </row>
    <row r="108" spans="1:4">
      <c r="A108" s="186" t="s">
        <v>139</v>
      </c>
      <c r="B108" s="185">
        <v>5</v>
      </c>
      <c r="C108" s="185">
        <v>0</v>
      </c>
      <c r="D108" s="185">
        <f t="shared" si="5"/>
        <v>5</v>
      </c>
    </row>
    <row r="109" spans="1:4">
      <c r="A109" s="184" t="s">
        <v>140</v>
      </c>
      <c r="B109" s="185">
        <v>5</v>
      </c>
      <c r="C109" s="185">
        <v>0</v>
      </c>
      <c r="D109" s="185">
        <f>B109+C109</f>
        <v>5</v>
      </c>
    </row>
    <row r="110" spans="1:4">
      <c r="A110" s="186" t="s">
        <v>141</v>
      </c>
      <c r="B110" s="185">
        <v>5</v>
      </c>
      <c r="C110" s="185">
        <v>0</v>
      </c>
      <c r="D110" s="185">
        <f t="shared" si="5"/>
        <v>5</v>
      </c>
    </row>
    <row r="111" spans="1:4">
      <c r="A111" s="186" t="s">
        <v>142</v>
      </c>
      <c r="B111" s="185">
        <v>5</v>
      </c>
      <c r="C111" s="185">
        <v>0</v>
      </c>
      <c r="D111" s="185">
        <f t="shared" si="5"/>
        <v>5</v>
      </c>
    </row>
    <row r="112" spans="1:4">
      <c r="A112" s="184" t="s">
        <v>143</v>
      </c>
      <c r="B112" s="185">
        <v>5</v>
      </c>
      <c r="C112" s="185">
        <v>0</v>
      </c>
      <c r="D112" s="185">
        <f>B112+C112</f>
        <v>5</v>
      </c>
    </row>
    <row r="113" spans="1:4">
      <c r="A113" s="184" t="s">
        <v>144</v>
      </c>
      <c r="B113" s="185">
        <v>5</v>
      </c>
      <c r="C113" s="185">
        <v>0</v>
      </c>
      <c r="D113" s="185">
        <f>B113+C113</f>
        <v>5</v>
      </c>
    </row>
    <row r="114" spans="1:4">
      <c r="A114" s="186" t="s">
        <v>145</v>
      </c>
      <c r="B114" s="185">
        <v>5</v>
      </c>
      <c r="C114" s="185">
        <v>0</v>
      </c>
      <c r="D114" s="185">
        <f t="shared" si="5"/>
        <v>5</v>
      </c>
    </row>
    <row r="115" spans="1:4">
      <c r="A115" s="186" t="s">
        <v>146</v>
      </c>
      <c r="B115" s="185">
        <v>5</v>
      </c>
      <c r="C115" s="185">
        <v>0</v>
      </c>
      <c r="D115" s="185">
        <f t="shared" si="5"/>
        <v>5</v>
      </c>
    </row>
    <row r="116" spans="1:4">
      <c r="A116" s="186" t="s">
        <v>147</v>
      </c>
      <c r="B116" s="185">
        <v>5</v>
      </c>
      <c r="C116" s="185">
        <v>0</v>
      </c>
      <c r="D116" s="185">
        <f t="shared" si="5"/>
        <v>5</v>
      </c>
    </row>
    <row r="117" spans="1:4">
      <c r="A117" s="184" t="s">
        <v>148</v>
      </c>
      <c r="B117" s="185">
        <v>5</v>
      </c>
      <c r="C117" s="185">
        <v>0</v>
      </c>
      <c r="D117" s="185">
        <f>B117+C117</f>
        <v>5</v>
      </c>
    </row>
    <row r="118" spans="1:4">
      <c r="A118" s="186" t="s">
        <v>149</v>
      </c>
      <c r="B118" s="185">
        <v>5</v>
      </c>
      <c r="C118" s="185">
        <v>0</v>
      </c>
      <c r="D118" s="185">
        <f t="shared" si="5"/>
        <v>5</v>
      </c>
    </row>
    <row r="119" spans="1:4">
      <c r="A119" s="186" t="s">
        <v>150</v>
      </c>
      <c r="B119" s="185">
        <v>5</v>
      </c>
      <c r="C119" s="185">
        <v>0</v>
      </c>
      <c r="D119" s="185">
        <f t="shared" si="5"/>
        <v>5</v>
      </c>
    </row>
    <row r="120" spans="1:4">
      <c r="A120" s="187" t="s">
        <v>151</v>
      </c>
      <c r="B120" s="185">
        <v>5</v>
      </c>
      <c r="C120" s="185">
        <v>0</v>
      </c>
      <c r="D120" s="185">
        <f t="shared" si="5"/>
        <v>5</v>
      </c>
    </row>
    <row r="121" spans="1:4">
      <c r="A121" s="187" t="s">
        <v>152</v>
      </c>
      <c r="B121" s="185">
        <v>5</v>
      </c>
      <c r="C121" s="185">
        <v>0</v>
      </c>
      <c r="D121" s="185">
        <f t="shared" si="5"/>
        <v>5</v>
      </c>
    </row>
    <row r="122" spans="1:4">
      <c r="A122" s="184" t="s">
        <v>153</v>
      </c>
      <c r="B122" s="185">
        <v>5</v>
      </c>
      <c r="C122" s="185">
        <v>0</v>
      </c>
      <c r="D122" s="185">
        <f>B122+C122</f>
        <v>5</v>
      </c>
    </row>
    <row r="123" spans="1:4">
      <c r="A123" s="186" t="s">
        <v>154</v>
      </c>
      <c r="B123" s="185">
        <v>5</v>
      </c>
      <c r="C123" s="185">
        <v>0</v>
      </c>
      <c r="D123" s="185">
        <f t="shared" si="5"/>
        <v>5</v>
      </c>
    </row>
    <row r="124" spans="1:4">
      <c r="A124" s="184" t="s">
        <v>155</v>
      </c>
      <c r="B124" s="185">
        <v>5</v>
      </c>
      <c r="C124" s="185">
        <v>0</v>
      </c>
      <c r="D124" s="185">
        <f>B124+C124</f>
        <v>5</v>
      </c>
    </row>
    <row r="125" spans="1:4">
      <c r="A125" s="186" t="s">
        <v>156</v>
      </c>
      <c r="B125" s="185">
        <v>5</v>
      </c>
      <c r="C125" s="185">
        <v>0</v>
      </c>
      <c r="D125" s="185">
        <f t="shared" si="5"/>
        <v>5</v>
      </c>
    </row>
    <row r="126" spans="1:4">
      <c r="A126" s="184" t="s">
        <v>157</v>
      </c>
      <c r="B126" s="185">
        <v>5</v>
      </c>
      <c r="C126" s="185">
        <v>0</v>
      </c>
      <c r="D126" s="185">
        <f t="shared" si="5"/>
        <v>5</v>
      </c>
    </row>
    <row r="127" spans="1:4">
      <c r="A127" s="186" t="s">
        <v>158</v>
      </c>
      <c r="B127" s="185">
        <v>5</v>
      </c>
      <c r="C127" s="185">
        <v>0</v>
      </c>
      <c r="D127" s="185">
        <f t="shared" ref="D127:D156" si="6">B127+C127</f>
        <v>5</v>
      </c>
    </row>
    <row r="128" spans="1:4">
      <c r="A128" s="186" t="s">
        <v>159</v>
      </c>
      <c r="B128" s="185">
        <v>5</v>
      </c>
      <c r="C128" s="185">
        <v>0</v>
      </c>
      <c r="D128" s="185">
        <f>B128+C128</f>
        <v>5</v>
      </c>
    </row>
    <row r="129" spans="1:4">
      <c r="A129" s="184" t="s">
        <v>160</v>
      </c>
      <c r="B129" s="185">
        <v>5</v>
      </c>
      <c r="C129" s="185">
        <v>0</v>
      </c>
      <c r="D129" s="185">
        <f>B129+C129</f>
        <v>5</v>
      </c>
    </row>
    <row r="130" spans="1:4">
      <c r="A130" s="186" t="s">
        <v>161</v>
      </c>
      <c r="B130" s="185">
        <v>5</v>
      </c>
      <c r="C130" s="185">
        <v>0</v>
      </c>
      <c r="D130" s="185">
        <f t="shared" si="6"/>
        <v>5</v>
      </c>
    </row>
    <row r="131" spans="1:4">
      <c r="A131" s="186" t="s">
        <v>162</v>
      </c>
      <c r="B131" s="185">
        <v>5</v>
      </c>
      <c r="C131" s="185">
        <v>0</v>
      </c>
      <c r="D131" s="185">
        <f t="shared" si="6"/>
        <v>5</v>
      </c>
    </row>
    <row r="132" spans="1:4">
      <c r="A132" s="186" t="s">
        <v>163</v>
      </c>
      <c r="B132" s="185">
        <v>5</v>
      </c>
      <c r="C132" s="185">
        <v>0</v>
      </c>
      <c r="D132" s="185">
        <f t="shared" si="6"/>
        <v>5</v>
      </c>
    </row>
    <row r="133" spans="1:4">
      <c r="A133" s="184" t="s">
        <v>164</v>
      </c>
      <c r="B133" s="185">
        <v>5</v>
      </c>
      <c r="C133" s="185">
        <v>0</v>
      </c>
      <c r="D133" s="185">
        <f>B133+C133</f>
        <v>5</v>
      </c>
    </row>
    <row r="134" spans="1:4">
      <c r="A134" s="186" t="s">
        <v>165</v>
      </c>
      <c r="B134" s="185">
        <v>5</v>
      </c>
      <c r="C134" s="185">
        <v>0</v>
      </c>
      <c r="D134" s="185">
        <f t="shared" si="6"/>
        <v>5</v>
      </c>
    </row>
    <row r="135" spans="1:4">
      <c r="A135" s="184" t="s">
        <v>166</v>
      </c>
      <c r="B135" s="185">
        <v>5</v>
      </c>
      <c r="C135" s="185">
        <v>0</v>
      </c>
      <c r="D135" s="185">
        <f t="shared" si="6"/>
        <v>5</v>
      </c>
    </row>
    <row r="136" spans="1:4">
      <c r="A136" s="186" t="s">
        <v>167</v>
      </c>
      <c r="B136" s="185">
        <v>5</v>
      </c>
      <c r="C136" s="185">
        <v>0</v>
      </c>
      <c r="D136" s="185">
        <f t="shared" si="6"/>
        <v>5</v>
      </c>
    </row>
    <row r="137" spans="1:4">
      <c r="A137" s="186" t="s">
        <v>168</v>
      </c>
      <c r="B137" s="185">
        <v>5</v>
      </c>
      <c r="C137" s="185">
        <v>0</v>
      </c>
      <c r="D137" s="185">
        <f t="shared" si="6"/>
        <v>5</v>
      </c>
    </row>
    <row r="138" spans="1:4">
      <c r="A138" s="184" t="s">
        <v>169</v>
      </c>
      <c r="B138" s="185">
        <v>5</v>
      </c>
      <c r="C138" s="185">
        <v>0</v>
      </c>
      <c r="D138" s="185">
        <f>B138+C138</f>
        <v>5</v>
      </c>
    </row>
    <row r="139" spans="1:4">
      <c r="A139" s="186" t="s">
        <v>170</v>
      </c>
      <c r="B139" s="185">
        <v>5</v>
      </c>
      <c r="C139" s="185">
        <v>0</v>
      </c>
      <c r="D139" s="185">
        <f t="shared" si="6"/>
        <v>5</v>
      </c>
    </row>
    <row r="140" spans="1:4">
      <c r="A140" s="184" t="s">
        <v>171</v>
      </c>
      <c r="B140" s="185">
        <v>5</v>
      </c>
      <c r="C140" s="185">
        <v>0</v>
      </c>
      <c r="D140" s="185">
        <f>B140+C140</f>
        <v>5</v>
      </c>
    </row>
    <row r="141" spans="1:4">
      <c r="A141" s="184" t="s">
        <v>172</v>
      </c>
      <c r="B141" s="185">
        <v>5</v>
      </c>
      <c r="C141" s="185">
        <v>0</v>
      </c>
      <c r="D141" s="185">
        <f>B141+C141</f>
        <v>5</v>
      </c>
    </row>
    <row r="142" spans="1:4">
      <c r="A142" s="184" t="s">
        <v>173</v>
      </c>
      <c r="B142" s="185">
        <v>5</v>
      </c>
      <c r="C142" s="185">
        <v>0</v>
      </c>
      <c r="D142" s="185">
        <f>B142+C142</f>
        <v>5</v>
      </c>
    </row>
    <row r="143" spans="1:4">
      <c r="A143" s="187" t="s">
        <v>174</v>
      </c>
      <c r="B143" s="185">
        <v>5</v>
      </c>
      <c r="C143" s="185">
        <v>0</v>
      </c>
      <c r="D143" s="185">
        <f t="shared" si="6"/>
        <v>5</v>
      </c>
    </row>
    <row r="144" spans="1:4">
      <c r="A144" s="189" t="s">
        <v>175</v>
      </c>
      <c r="B144" s="185">
        <v>5</v>
      </c>
      <c r="C144" s="185">
        <v>0</v>
      </c>
      <c r="D144" s="185">
        <f>B144+C144</f>
        <v>5</v>
      </c>
    </row>
    <row r="145" spans="1:4">
      <c r="A145" s="189" t="s">
        <v>176</v>
      </c>
      <c r="B145" s="185">
        <v>5</v>
      </c>
      <c r="C145" s="185">
        <v>0</v>
      </c>
      <c r="D145" s="185">
        <f>B145+C145</f>
        <v>5</v>
      </c>
    </row>
    <row r="146" spans="1:4">
      <c r="A146" s="189" t="s">
        <v>177</v>
      </c>
      <c r="B146" s="185">
        <v>5</v>
      </c>
      <c r="C146" s="185">
        <v>0</v>
      </c>
      <c r="D146" s="185">
        <f>B146+C146</f>
        <v>5</v>
      </c>
    </row>
    <row r="147" spans="1:4">
      <c r="A147" s="189" t="s">
        <v>178</v>
      </c>
      <c r="B147" s="185">
        <v>5</v>
      </c>
      <c r="C147" s="185">
        <v>0</v>
      </c>
      <c r="D147" s="185">
        <f>B147+C147</f>
        <v>5</v>
      </c>
    </row>
    <row r="148" spans="1:4">
      <c r="A148" s="189" t="s">
        <v>179</v>
      </c>
      <c r="B148" s="185">
        <v>5</v>
      </c>
      <c r="C148" s="185">
        <v>0</v>
      </c>
      <c r="D148" s="185">
        <f t="shared" si="6"/>
        <v>5</v>
      </c>
    </row>
    <row r="149" spans="1:4">
      <c r="A149" s="186" t="s">
        <v>180</v>
      </c>
      <c r="B149" s="185">
        <v>5</v>
      </c>
      <c r="C149" s="185">
        <v>0</v>
      </c>
      <c r="D149" s="185">
        <f t="shared" si="6"/>
        <v>5</v>
      </c>
    </row>
    <row r="150" spans="1:4">
      <c r="A150" s="187" t="s">
        <v>181</v>
      </c>
      <c r="B150" s="185">
        <v>5</v>
      </c>
      <c r="C150" s="185">
        <v>0</v>
      </c>
      <c r="D150" s="185">
        <f t="shared" si="6"/>
        <v>5</v>
      </c>
    </row>
    <row r="151" spans="1:4">
      <c r="A151" s="186" t="s">
        <v>182</v>
      </c>
      <c r="B151" s="185">
        <v>5</v>
      </c>
      <c r="C151" s="185">
        <v>0</v>
      </c>
      <c r="D151" s="185">
        <f t="shared" si="6"/>
        <v>5</v>
      </c>
    </row>
    <row r="152" spans="1:4">
      <c r="A152" s="186" t="s">
        <v>183</v>
      </c>
      <c r="B152" s="185">
        <v>5</v>
      </c>
      <c r="C152" s="185">
        <v>0</v>
      </c>
      <c r="D152" s="185">
        <f t="shared" si="6"/>
        <v>5</v>
      </c>
    </row>
    <row r="153" spans="1:4">
      <c r="A153" s="184" t="s">
        <v>184</v>
      </c>
      <c r="B153" s="185">
        <v>5</v>
      </c>
      <c r="C153" s="185">
        <v>0</v>
      </c>
      <c r="D153" s="185">
        <f t="shared" si="6"/>
        <v>5</v>
      </c>
    </row>
    <row r="154" spans="1:4">
      <c r="A154" s="184" t="s">
        <v>185</v>
      </c>
      <c r="B154" s="185">
        <v>5</v>
      </c>
      <c r="C154" s="185">
        <v>0</v>
      </c>
      <c r="D154" s="185">
        <f>B154+C154</f>
        <v>5</v>
      </c>
    </row>
    <row r="155" spans="1:4">
      <c r="A155" s="186" t="s">
        <v>186</v>
      </c>
      <c r="B155" s="185">
        <v>5</v>
      </c>
      <c r="C155" s="185">
        <v>0</v>
      </c>
      <c r="D155" s="185">
        <f t="shared" si="6"/>
        <v>5</v>
      </c>
    </row>
    <row r="156" spans="1:4">
      <c r="A156" s="186" t="s">
        <v>187</v>
      </c>
      <c r="B156" s="185">
        <v>5</v>
      </c>
      <c r="C156" s="185">
        <v>0</v>
      </c>
      <c r="D156" s="185">
        <f t="shared" si="6"/>
        <v>5</v>
      </c>
    </row>
    <row r="157" spans="1:4">
      <c r="A157" s="184" t="s">
        <v>188</v>
      </c>
      <c r="B157" s="185">
        <v>5</v>
      </c>
      <c r="C157" s="185">
        <v>0</v>
      </c>
      <c r="D157" s="185">
        <f>B157+C157</f>
        <v>5</v>
      </c>
    </row>
    <row r="158" spans="1:4">
      <c r="A158" s="184" t="s">
        <v>189</v>
      </c>
      <c r="B158" s="185">
        <v>5</v>
      </c>
      <c r="C158" s="185">
        <v>0</v>
      </c>
      <c r="D158" s="185">
        <f t="shared" ref="D158:D186" si="7">B158+C158</f>
        <v>5</v>
      </c>
    </row>
    <row r="159" spans="1:4">
      <c r="A159" s="184" t="s">
        <v>190</v>
      </c>
      <c r="B159" s="185">
        <v>5</v>
      </c>
      <c r="C159" s="185">
        <v>0</v>
      </c>
      <c r="D159" s="185">
        <f t="shared" si="7"/>
        <v>5</v>
      </c>
    </row>
    <row r="160" spans="1:4">
      <c r="A160" s="184" t="s">
        <v>191</v>
      </c>
      <c r="B160" s="185">
        <v>5</v>
      </c>
      <c r="C160" s="185">
        <v>0</v>
      </c>
      <c r="D160" s="185">
        <f t="shared" si="7"/>
        <v>5</v>
      </c>
    </row>
    <row r="161" spans="1:4">
      <c r="A161" s="184" t="s">
        <v>192</v>
      </c>
      <c r="B161" s="185">
        <v>5</v>
      </c>
      <c r="C161" s="185">
        <v>0</v>
      </c>
      <c r="D161" s="185">
        <f t="shared" si="7"/>
        <v>5</v>
      </c>
    </row>
    <row r="162" spans="1:4">
      <c r="A162" s="184" t="s">
        <v>193</v>
      </c>
      <c r="B162" s="185">
        <v>5</v>
      </c>
      <c r="C162" s="185">
        <v>0</v>
      </c>
      <c r="D162" s="185">
        <f t="shared" si="7"/>
        <v>5</v>
      </c>
    </row>
    <row r="163" spans="1:4">
      <c r="A163" s="184" t="s">
        <v>194</v>
      </c>
      <c r="B163" s="185">
        <v>5</v>
      </c>
      <c r="C163" s="185">
        <v>0</v>
      </c>
      <c r="D163" s="185">
        <f t="shared" si="7"/>
        <v>5</v>
      </c>
    </row>
    <row r="164" spans="1:4">
      <c r="A164" s="184" t="s">
        <v>195</v>
      </c>
      <c r="B164" s="185">
        <v>5</v>
      </c>
      <c r="C164" s="185">
        <v>0</v>
      </c>
      <c r="D164" s="185">
        <f t="shared" si="7"/>
        <v>5</v>
      </c>
    </row>
    <row r="165" spans="1:4">
      <c r="A165" s="184" t="s">
        <v>196</v>
      </c>
      <c r="B165" s="185">
        <v>5</v>
      </c>
      <c r="C165" s="185">
        <v>0</v>
      </c>
      <c r="D165" s="185">
        <f t="shared" si="7"/>
        <v>5</v>
      </c>
    </row>
    <row r="166" spans="1:4">
      <c r="A166" s="184" t="s">
        <v>197</v>
      </c>
      <c r="B166" s="185">
        <v>5</v>
      </c>
      <c r="C166" s="185">
        <v>0</v>
      </c>
      <c r="D166" s="185">
        <f t="shared" si="7"/>
        <v>5</v>
      </c>
    </row>
    <row r="167" spans="1:4">
      <c r="A167" s="184" t="s">
        <v>198</v>
      </c>
      <c r="B167" s="185">
        <v>5</v>
      </c>
      <c r="C167" s="185">
        <v>0</v>
      </c>
      <c r="D167" s="185">
        <f t="shared" si="7"/>
        <v>5</v>
      </c>
    </row>
    <row r="168" spans="1:4">
      <c r="A168" s="184" t="s">
        <v>199</v>
      </c>
      <c r="B168" s="185">
        <v>5</v>
      </c>
      <c r="C168" s="185">
        <v>0</v>
      </c>
      <c r="D168" s="185">
        <f t="shared" si="7"/>
        <v>5</v>
      </c>
    </row>
    <row r="169" spans="1:4">
      <c r="A169" s="184" t="s">
        <v>200</v>
      </c>
      <c r="B169" s="185">
        <v>5</v>
      </c>
      <c r="C169" s="185">
        <v>0</v>
      </c>
      <c r="D169" s="185">
        <f t="shared" si="7"/>
        <v>5</v>
      </c>
    </row>
    <row r="170" spans="1:4">
      <c r="A170" s="184" t="s">
        <v>201</v>
      </c>
      <c r="B170" s="185">
        <v>5</v>
      </c>
      <c r="C170" s="185">
        <v>0</v>
      </c>
      <c r="D170" s="185">
        <f t="shared" si="7"/>
        <v>5</v>
      </c>
    </row>
    <row r="171" spans="1:4">
      <c r="A171" s="184" t="s">
        <v>202</v>
      </c>
      <c r="B171" s="185">
        <v>5</v>
      </c>
      <c r="C171" s="185">
        <v>0</v>
      </c>
      <c r="D171" s="185">
        <f t="shared" si="7"/>
        <v>5</v>
      </c>
    </row>
    <row r="172" spans="1:4">
      <c r="A172" s="184" t="s">
        <v>203</v>
      </c>
      <c r="B172" s="185">
        <v>5</v>
      </c>
      <c r="C172" s="185">
        <v>0</v>
      </c>
      <c r="D172" s="185">
        <f t="shared" si="7"/>
        <v>5</v>
      </c>
    </row>
    <row r="173" spans="1:4">
      <c r="A173" s="184" t="s">
        <v>204</v>
      </c>
      <c r="B173" s="185">
        <v>5</v>
      </c>
      <c r="C173" s="185">
        <v>0</v>
      </c>
      <c r="D173" s="185">
        <f t="shared" si="7"/>
        <v>5</v>
      </c>
    </row>
    <row r="174" spans="1:4">
      <c r="A174" s="184" t="s">
        <v>205</v>
      </c>
      <c r="B174" s="185">
        <v>5</v>
      </c>
      <c r="C174" s="185">
        <v>0</v>
      </c>
      <c r="D174" s="185">
        <f t="shared" si="7"/>
        <v>5</v>
      </c>
    </row>
    <row r="175" spans="1:4">
      <c r="A175" s="184" t="s">
        <v>206</v>
      </c>
      <c r="B175" s="185">
        <v>5</v>
      </c>
      <c r="C175" s="185">
        <v>0</v>
      </c>
      <c r="D175" s="185">
        <f t="shared" si="7"/>
        <v>5</v>
      </c>
    </row>
    <row r="176" spans="1:4">
      <c r="A176" s="184" t="s">
        <v>207</v>
      </c>
      <c r="B176" s="185">
        <v>5</v>
      </c>
      <c r="C176" s="185">
        <v>0</v>
      </c>
      <c r="D176" s="185">
        <f t="shared" si="7"/>
        <v>5</v>
      </c>
    </row>
    <row r="177" spans="1:4">
      <c r="A177" s="184" t="s">
        <v>208</v>
      </c>
      <c r="B177" s="185">
        <v>5</v>
      </c>
      <c r="C177" s="185">
        <v>0</v>
      </c>
      <c r="D177" s="185">
        <f t="shared" si="7"/>
        <v>5</v>
      </c>
    </row>
    <row r="178" spans="1:4">
      <c r="A178" s="184" t="s">
        <v>209</v>
      </c>
      <c r="B178" s="185">
        <v>5</v>
      </c>
      <c r="C178" s="185">
        <v>0</v>
      </c>
      <c r="D178" s="185">
        <f t="shared" si="7"/>
        <v>5</v>
      </c>
    </row>
    <row r="179" spans="1:4">
      <c r="A179" s="184" t="s">
        <v>210</v>
      </c>
      <c r="B179" s="185">
        <v>5</v>
      </c>
      <c r="C179" s="185">
        <v>0</v>
      </c>
      <c r="D179" s="185">
        <f t="shared" si="7"/>
        <v>5</v>
      </c>
    </row>
    <row r="180" spans="1:4">
      <c r="A180" s="184" t="s">
        <v>211</v>
      </c>
      <c r="B180" s="185">
        <v>5</v>
      </c>
      <c r="C180" s="185">
        <v>0</v>
      </c>
      <c r="D180" s="185">
        <f t="shared" si="7"/>
        <v>5</v>
      </c>
    </row>
    <row r="181" spans="1:4">
      <c r="A181" s="184" t="s">
        <v>212</v>
      </c>
      <c r="B181" s="185">
        <v>5</v>
      </c>
      <c r="C181" s="185">
        <v>0</v>
      </c>
      <c r="D181" s="185">
        <f t="shared" si="7"/>
        <v>5</v>
      </c>
    </row>
    <row r="182" spans="1:4">
      <c r="A182" s="184" t="s">
        <v>213</v>
      </c>
      <c r="B182" s="185">
        <v>5</v>
      </c>
      <c r="C182" s="185">
        <v>0</v>
      </c>
      <c r="D182" s="185">
        <f t="shared" si="7"/>
        <v>5</v>
      </c>
    </row>
    <row r="183" spans="1:4">
      <c r="A183" s="184" t="s">
        <v>214</v>
      </c>
      <c r="B183" s="185">
        <v>5</v>
      </c>
      <c r="C183" s="185">
        <v>0</v>
      </c>
      <c r="D183" s="185">
        <f t="shared" si="7"/>
        <v>5</v>
      </c>
    </row>
    <row r="184" spans="1:4">
      <c r="A184" s="184" t="s">
        <v>215</v>
      </c>
      <c r="B184" s="185">
        <v>5</v>
      </c>
      <c r="C184" s="185">
        <v>0</v>
      </c>
      <c r="D184" s="185">
        <f t="shared" si="7"/>
        <v>5</v>
      </c>
    </row>
    <row r="185" spans="1:4">
      <c r="A185" s="184" t="s">
        <v>216</v>
      </c>
      <c r="B185" s="185">
        <v>5</v>
      </c>
      <c r="C185" s="185">
        <v>0</v>
      </c>
      <c r="D185" s="185">
        <f t="shared" si="7"/>
        <v>5</v>
      </c>
    </row>
    <row r="186" spans="1:4">
      <c r="A186" s="184" t="s">
        <v>217</v>
      </c>
      <c r="B186" s="185">
        <v>5</v>
      </c>
      <c r="C186" s="185">
        <v>0</v>
      </c>
      <c r="D186" s="185">
        <f t="shared" si="7"/>
        <v>5</v>
      </c>
    </row>
  </sheetData>
  <sortState ref="A4:D158">
    <sortCondition ref="A158"/>
  </sortState>
  <mergeCells count="3">
    <mergeCell ref="F4:J10"/>
    <mergeCell ref="F11:J14"/>
    <mergeCell ref="F3:J3"/>
  </mergeCells>
  <conditionalFormatting sqref="A155">
    <cfRule type="duplicateValues" dxfId="170" priority="65" stopIfTrue="1"/>
  </conditionalFormatting>
  <conditionalFormatting sqref="A102 A98 A5:A7 A34 A49 A134:A137 A148:A152 A100 A110:A111 A40 A89:A92 A43:A44 A18 A79:A80 A83:A86 A94 A106:A108 A58:A60 A130:A132 A65 A114:A121 A9:A10 A143 A20:A22 A24:A25 A52:A55 A67:A69 A72:A74 A76 A123:A127 A139 A12:A16 A36:A37 A156:A186">
    <cfRule type="duplicateValues" dxfId="169" priority="69" stopIfTrue="1"/>
  </conditionalFormatting>
  <conditionalFormatting sqref="A27 A30 A32">
    <cfRule type="duplicateValues" dxfId="168" priority="64" stopIfTrue="1"/>
  </conditionalFormatting>
  <conditionalFormatting sqref="A101">
    <cfRule type="duplicateValues" dxfId="167" priority="63" stopIfTrue="1"/>
  </conditionalFormatting>
  <conditionalFormatting sqref="A95">
    <cfRule type="duplicateValues" dxfId="166" priority="62" stopIfTrue="1"/>
  </conditionalFormatting>
  <conditionalFormatting sqref="A46">
    <cfRule type="duplicateValues" dxfId="165" priority="61" stopIfTrue="1"/>
  </conditionalFormatting>
  <conditionalFormatting sqref="A133">
    <cfRule type="duplicateValues" dxfId="164" priority="60" stopIfTrue="1"/>
  </conditionalFormatting>
  <conditionalFormatting sqref="A145">
    <cfRule type="duplicateValues" dxfId="163" priority="59" stopIfTrue="1"/>
  </conditionalFormatting>
  <conditionalFormatting sqref="A99">
    <cfRule type="duplicateValues" dxfId="162" priority="58" stopIfTrue="1"/>
  </conditionalFormatting>
  <conditionalFormatting sqref="A109">
    <cfRule type="duplicateValues" dxfId="161" priority="57" stopIfTrue="1"/>
  </conditionalFormatting>
  <conditionalFormatting sqref="A38">
    <cfRule type="duplicateValues" dxfId="160" priority="56" stopIfTrue="1"/>
  </conditionalFormatting>
  <conditionalFormatting sqref="A87">
    <cfRule type="duplicateValues" dxfId="159" priority="55" stopIfTrue="1"/>
  </conditionalFormatting>
  <conditionalFormatting sqref="A88">
    <cfRule type="duplicateValues" dxfId="158" priority="54" stopIfTrue="1"/>
  </conditionalFormatting>
  <conditionalFormatting sqref="A41">
    <cfRule type="duplicateValues" dxfId="157" priority="53" stopIfTrue="1"/>
  </conditionalFormatting>
  <conditionalFormatting sqref="A35">
    <cfRule type="duplicateValues" dxfId="156" priority="52" stopIfTrue="1"/>
  </conditionalFormatting>
  <conditionalFormatting sqref="A144">
    <cfRule type="duplicateValues" dxfId="155" priority="51" stopIfTrue="1"/>
  </conditionalFormatting>
  <conditionalFormatting sqref="A17">
    <cfRule type="duplicateValues" dxfId="154" priority="50" stopIfTrue="1"/>
  </conditionalFormatting>
  <conditionalFormatting sqref="A39">
    <cfRule type="duplicateValues" dxfId="153" priority="49" stopIfTrue="1"/>
  </conditionalFormatting>
  <conditionalFormatting sqref="A77">
    <cfRule type="duplicateValues" dxfId="152" priority="48" stopIfTrue="1"/>
  </conditionalFormatting>
  <conditionalFormatting sqref="A81">
    <cfRule type="duplicateValues" dxfId="151" priority="47" stopIfTrue="1"/>
  </conditionalFormatting>
  <conditionalFormatting sqref="A93">
    <cfRule type="duplicateValues" dxfId="150" priority="46" stopIfTrue="1"/>
  </conditionalFormatting>
  <conditionalFormatting sqref="A96">
    <cfRule type="duplicateValues" dxfId="149" priority="45" stopIfTrue="1"/>
  </conditionalFormatting>
  <conditionalFormatting sqref="A104">
    <cfRule type="duplicateValues" dxfId="148" priority="44" stopIfTrue="1"/>
  </conditionalFormatting>
  <conditionalFormatting sqref="A47">
    <cfRule type="duplicateValues" dxfId="147" priority="43" stopIfTrue="1"/>
  </conditionalFormatting>
  <conditionalFormatting sqref="A56">
    <cfRule type="duplicateValues" dxfId="146" priority="42" stopIfTrue="1"/>
  </conditionalFormatting>
  <conditionalFormatting sqref="A129">
    <cfRule type="duplicateValues" dxfId="145" priority="41" stopIfTrue="1"/>
  </conditionalFormatting>
  <conditionalFormatting sqref="A28">
    <cfRule type="duplicateValues" dxfId="144" priority="40" stopIfTrue="1"/>
  </conditionalFormatting>
  <conditionalFormatting sqref="A64">
    <cfRule type="duplicateValues" dxfId="143" priority="39" stopIfTrue="1"/>
  </conditionalFormatting>
  <conditionalFormatting sqref="A62">
    <cfRule type="duplicateValues" dxfId="142" priority="38" stopIfTrue="1"/>
  </conditionalFormatting>
  <conditionalFormatting sqref="A97">
    <cfRule type="duplicateValues" dxfId="141" priority="37" stopIfTrue="1"/>
  </conditionalFormatting>
  <conditionalFormatting sqref="A112">
    <cfRule type="duplicateValues" dxfId="140" priority="36" stopIfTrue="1"/>
  </conditionalFormatting>
  <conditionalFormatting sqref="A8">
    <cfRule type="duplicateValues" dxfId="139" priority="35" stopIfTrue="1"/>
  </conditionalFormatting>
  <conditionalFormatting sqref="A11">
    <cfRule type="duplicateValues" dxfId="138" priority="34" stopIfTrue="1"/>
  </conditionalFormatting>
  <conditionalFormatting sqref="A63">
    <cfRule type="duplicateValues" dxfId="137" priority="33" stopIfTrue="1"/>
  </conditionalFormatting>
  <conditionalFormatting sqref="A140">
    <cfRule type="duplicateValues" dxfId="136" priority="32" stopIfTrue="1"/>
  </conditionalFormatting>
  <conditionalFormatting sqref="A141">
    <cfRule type="duplicateValues" dxfId="135" priority="31" stopIfTrue="1"/>
  </conditionalFormatting>
  <conditionalFormatting sqref="A147">
    <cfRule type="duplicateValues" dxfId="134" priority="30" stopIfTrue="1"/>
  </conditionalFormatting>
  <conditionalFormatting sqref="A154">
    <cfRule type="duplicateValues" dxfId="133" priority="29" stopIfTrue="1"/>
  </conditionalFormatting>
  <conditionalFormatting sqref="A19">
    <cfRule type="duplicateValues" dxfId="132" priority="28" stopIfTrue="1"/>
  </conditionalFormatting>
  <conditionalFormatting sqref="A23">
    <cfRule type="duplicateValues" dxfId="131" priority="27" stopIfTrue="1"/>
  </conditionalFormatting>
  <conditionalFormatting sqref="A29">
    <cfRule type="duplicateValues" dxfId="130" priority="26" stopIfTrue="1"/>
  </conditionalFormatting>
  <conditionalFormatting sqref="A31">
    <cfRule type="duplicateValues" dxfId="129" priority="25" stopIfTrue="1"/>
  </conditionalFormatting>
  <conditionalFormatting sqref="A33">
    <cfRule type="duplicateValues" dxfId="128" priority="24" stopIfTrue="1"/>
  </conditionalFormatting>
  <conditionalFormatting sqref="A45">
    <cfRule type="duplicateValues" dxfId="127" priority="23" stopIfTrue="1"/>
  </conditionalFormatting>
  <conditionalFormatting sqref="A51">
    <cfRule type="duplicateValues" dxfId="126" priority="22" stopIfTrue="1"/>
  </conditionalFormatting>
  <conditionalFormatting sqref="A61">
    <cfRule type="duplicateValues" dxfId="125" priority="21" stopIfTrue="1"/>
  </conditionalFormatting>
  <conditionalFormatting sqref="A66">
    <cfRule type="duplicateValues" dxfId="124" priority="20" stopIfTrue="1"/>
  </conditionalFormatting>
  <conditionalFormatting sqref="A71">
    <cfRule type="duplicateValues" dxfId="123" priority="19" stopIfTrue="1"/>
  </conditionalFormatting>
  <conditionalFormatting sqref="A75">
    <cfRule type="duplicateValues" dxfId="122" priority="18" stopIfTrue="1"/>
  </conditionalFormatting>
  <conditionalFormatting sqref="A78">
    <cfRule type="duplicateValues" dxfId="121" priority="17" stopIfTrue="1"/>
  </conditionalFormatting>
  <conditionalFormatting sqref="A113">
    <cfRule type="duplicateValues" dxfId="120" priority="16" stopIfTrue="1"/>
  </conditionalFormatting>
  <conditionalFormatting sqref="A122">
    <cfRule type="duplicateValues" dxfId="119" priority="15" stopIfTrue="1"/>
  </conditionalFormatting>
  <conditionalFormatting sqref="A138">
    <cfRule type="duplicateValues" dxfId="118" priority="14" stopIfTrue="1"/>
  </conditionalFormatting>
  <conditionalFormatting sqref="A142">
    <cfRule type="duplicateValues" dxfId="117" priority="13" stopIfTrue="1"/>
  </conditionalFormatting>
  <conditionalFormatting sqref="A57">
    <cfRule type="duplicateValues" dxfId="116" priority="12" stopIfTrue="1"/>
  </conditionalFormatting>
  <conditionalFormatting sqref="A42">
    <cfRule type="duplicateValues" dxfId="115" priority="11" stopIfTrue="1"/>
  </conditionalFormatting>
  <conditionalFormatting sqref="A50">
    <cfRule type="duplicateValues" dxfId="114" priority="10" stopIfTrue="1"/>
  </conditionalFormatting>
  <conditionalFormatting sqref="A82">
    <cfRule type="duplicateValues" dxfId="113" priority="9" stopIfTrue="1"/>
  </conditionalFormatting>
  <conditionalFormatting sqref="A153">
    <cfRule type="duplicateValues" dxfId="112" priority="8" stopIfTrue="1"/>
  </conditionalFormatting>
  <conditionalFormatting sqref="A48">
    <cfRule type="duplicateValues" dxfId="111" priority="7" stopIfTrue="1"/>
  </conditionalFormatting>
  <conditionalFormatting sqref="A26">
    <cfRule type="duplicateValues" dxfId="110" priority="6" stopIfTrue="1"/>
  </conditionalFormatting>
  <conditionalFormatting sqref="A146">
    <cfRule type="duplicateValues" dxfId="109" priority="5" stopIfTrue="1"/>
  </conditionalFormatting>
  <conditionalFormatting sqref="A128">
    <cfRule type="duplicateValues" dxfId="108" priority="4" stopIfTrue="1"/>
  </conditionalFormatting>
  <conditionalFormatting sqref="A70">
    <cfRule type="duplicateValues" dxfId="107" priority="3" stopIfTrue="1"/>
  </conditionalFormatting>
  <conditionalFormatting sqref="A103">
    <cfRule type="duplicateValues" dxfId="106" priority="2" stopIfTrue="1"/>
  </conditionalFormatting>
  <conditionalFormatting sqref="A105">
    <cfRule type="duplicateValues" dxfId="105" priority="1" stopIfTrue="1"/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Planilha6"/>
  <dimension ref="A1:Q58"/>
  <sheetViews>
    <sheetView showGridLines="0" topLeftCell="A31" zoomScale="85" zoomScaleNormal="85" workbookViewId="0">
      <selection activeCell="B49" sqref="B49"/>
    </sheetView>
  </sheetViews>
  <sheetFormatPr defaultRowHeight="13.2"/>
  <cols>
    <col min="1" max="1" width="53.88671875" customWidth="1"/>
    <col min="2" max="2" width="15.6640625" customWidth="1"/>
    <col min="3" max="3" width="12.109375" customWidth="1"/>
    <col min="4" max="4" width="15.44140625" customWidth="1"/>
    <col min="5" max="5" width="18.5546875" customWidth="1"/>
    <col min="6" max="6" width="13.88671875" customWidth="1"/>
    <col min="7" max="7" width="15.6640625" customWidth="1"/>
    <col min="8" max="8" width="17.88671875" customWidth="1"/>
    <col min="9" max="9" width="21.33203125" customWidth="1"/>
    <col min="10" max="10" width="17.88671875" customWidth="1"/>
    <col min="12" max="12" width="9.109375" customWidth="1"/>
    <col min="17" max="17" width="11.33203125" customWidth="1"/>
  </cols>
  <sheetData>
    <row r="1" spans="1:17" ht="45" customHeight="1">
      <c r="C1" s="87" t="s">
        <v>225</v>
      </c>
      <c r="D1" s="87" t="s">
        <v>226</v>
      </c>
      <c r="E1" s="87" t="s">
        <v>227</v>
      </c>
      <c r="F1" s="87" t="s">
        <v>228</v>
      </c>
      <c r="G1" s="87" t="s">
        <v>229</v>
      </c>
    </row>
    <row r="2" spans="1:17" ht="39" customHeight="1">
      <c r="A2" s="40" t="s">
        <v>230</v>
      </c>
      <c r="B2" s="40"/>
      <c r="C2" s="40"/>
      <c r="D2" s="40"/>
      <c r="E2" s="40"/>
      <c r="F2" s="40"/>
      <c r="G2" s="40"/>
    </row>
    <row r="3" spans="1:17" ht="26.4">
      <c r="A3" s="183" t="s">
        <v>231</v>
      </c>
      <c r="B3" s="183" t="s">
        <v>232</v>
      </c>
      <c r="C3" s="183" t="s">
        <v>233</v>
      </c>
      <c r="D3" s="203" t="s">
        <v>234</v>
      </c>
      <c r="E3" s="203" t="s">
        <v>235</v>
      </c>
      <c r="F3" s="204" t="s">
        <v>236</v>
      </c>
      <c r="G3" s="426" t="s">
        <v>237</v>
      </c>
      <c r="H3" s="426" t="s">
        <v>238</v>
      </c>
      <c r="I3" s="426" t="s">
        <v>239</v>
      </c>
      <c r="J3" s="426" t="s">
        <v>240</v>
      </c>
      <c r="L3" s="22" t="s">
        <v>241</v>
      </c>
    </row>
    <row r="4" spans="1:17" s="7" customFormat="1">
      <c r="A4" s="318" t="s">
        <v>242</v>
      </c>
      <c r="B4" s="315">
        <v>33.96</v>
      </c>
      <c r="C4" s="315">
        <v>0</v>
      </c>
      <c r="D4" s="315">
        <v>0</v>
      </c>
      <c r="E4" s="315">
        <v>0</v>
      </c>
      <c r="F4" s="315">
        <v>326.58</v>
      </c>
      <c r="G4" s="316">
        <v>44562</v>
      </c>
      <c r="H4" s="317"/>
      <c r="I4" s="317"/>
      <c r="J4" s="317" t="s">
        <v>243</v>
      </c>
      <c r="L4" s="205" t="s">
        <v>244</v>
      </c>
      <c r="M4" s="543" t="s">
        <v>245</v>
      </c>
      <c r="N4" s="544"/>
      <c r="O4" s="544"/>
      <c r="P4" s="544"/>
      <c r="Q4" s="545"/>
    </row>
    <row r="5" spans="1:17" s="7" customFormat="1">
      <c r="A5" s="314" t="s">
        <v>47</v>
      </c>
      <c r="B5" s="315">
        <v>46.6</v>
      </c>
      <c r="C5" s="315">
        <v>0</v>
      </c>
      <c r="D5" s="315">
        <v>0</v>
      </c>
      <c r="E5" s="315">
        <v>24.54</v>
      </c>
      <c r="F5" s="315">
        <v>0</v>
      </c>
      <c r="G5" s="316">
        <v>44562</v>
      </c>
      <c r="H5" s="317"/>
      <c r="I5" s="317"/>
      <c r="J5" s="317" t="s">
        <v>246</v>
      </c>
      <c r="L5" s="311"/>
      <c r="M5" s="551" t="s">
        <v>247</v>
      </c>
      <c r="N5" s="552"/>
      <c r="O5" s="552"/>
      <c r="P5" s="552"/>
      <c r="Q5" s="553"/>
    </row>
    <row r="6" spans="1:17" s="7" customFormat="1">
      <c r="A6" s="314" t="s">
        <v>84</v>
      </c>
      <c r="B6" s="315">
        <v>45.11</v>
      </c>
      <c r="C6" s="315">
        <v>0</v>
      </c>
      <c r="D6" s="315">
        <v>0</v>
      </c>
      <c r="E6" s="315">
        <v>24.54</v>
      </c>
      <c r="F6" s="315">
        <v>0</v>
      </c>
      <c r="G6" s="316">
        <v>44562</v>
      </c>
      <c r="H6" s="317"/>
      <c r="I6" s="317"/>
      <c r="J6" s="317" t="s">
        <v>248</v>
      </c>
    </row>
    <row r="7" spans="1:17" s="7" customFormat="1">
      <c r="A7" s="314" t="s">
        <v>95</v>
      </c>
      <c r="B7" s="315">
        <v>40.9</v>
      </c>
      <c r="C7" s="315">
        <v>0</v>
      </c>
      <c r="D7" s="315">
        <v>0</v>
      </c>
      <c r="E7" s="315">
        <v>24.54</v>
      </c>
      <c r="F7" s="315">
        <v>0</v>
      </c>
      <c r="G7" s="316">
        <v>44562</v>
      </c>
      <c r="H7" s="317"/>
      <c r="I7" s="317"/>
      <c r="J7" s="317" t="s">
        <v>249</v>
      </c>
    </row>
    <row r="8" spans="1:17" s="7" customFormat="1">
      <c r="A8" s="320" t="s">
        <v>250</v>
      </c>
      <c r="B8" s="315">
        <v>0</v>
      </c>
      <c r="C8" s="315">
        <v>0</v>
      </c>
      <c r="D8" s="315">
        <v>0</v>
      </c>
      <c r="E8" s="315">
        <v>24.54</v>
      </c>
      <c r="F8" s="315">
        <v>0</v>
      </c>
      <c r="G8" s="316">
        <v>44562</v>
      </c>
      <c r="H8" s="317"/>
      <c r="I8" s="317"/>
      <c r="J8" s="317" t="str">
        <f>J7</f>
        <v>MG000204/2022</v>
      </c>
    </row>
    <row r="9" spans="1:17" s="7" customFormat="1">
      <c r="A9" s="318" t="s">
        <v>97</v>
      </c>
      <c r="B9" s="315">
        <v>41</v>
      </c>
      <c r="C9" s="315">
        <v>0</v>
      </c>
      <c r="D9" s="315">
        <v>0</v>
      </c>
      <c r="E9" s="315">
        <v>24.54</v>
      </c>
      <c r="F9" s="315">
        <v>0</v>
      </c>
      <c r="G9" s="316">
        <v>44562</v>
      </c>
      <c r="H9" s="317"/>
      <c r="I9" s="317"/>
      <c r="J9" s="317" t="s">
        <v>251</v>
      </c>
    </row>
    <row r="10" spans="1:17" s="7" customFormat="1">
      <c r="A10" s="318" t="s">
        <v>252</v>
      </c>
      <c r="B10" s="315">
        <v>0</v>
      </c>
      <c r="C10" s="315">
        <v>12.36</v>
      </c>
      <c r="D10" s="315">
        <v>0</v>
      </c>
      <c r="E10" s="315">
        <v>24.54</v>
      </c>
      <c r="F10" s="315">
        <v>0</v>
      </c>
      <c r="G10" s="316">
        <v>44562</v>
      </c>
      <c r="H10" s="317"/>
      <c r="I10" s="317"/>
      <c r="J10" s="317" t="s">
        <v>253</v>
      </c>
    </row>
    <row r="11" spans="1:17" s="7" customFormat="1">
      <c r="A11" s="314" t="s">
        <v>254</v>
      </c>
      <c r="B11" s="315">
        <v>0</v>
      </c>
      <c r="C11" s="315">
        <v>12.36</v>
      </c>
      <c r="D11" s="315">
        <v>0</v>
      </c>
      <c r="E11" s="315">
        <v>24.54</v>
      </c>
      <c r="F11" s="315">
        <v>0</v>
      </c>
      <c r="G11" s="316">
        <v>44562</v>
      </c>
      <c r="H11" s="317"/>
      <c r="I11" s="317"/>
      <c r="J11" s="317" t="s">
        <v>255</v>
      </c>
    </row>
    <row r="12" spans="1:17" s="7" customFormat="1">
      <c r="A12" s="314" t="s">
        <v>256</v>
      </c>
      <c r="B12" s="315">
        <v>41</v>
      </c>
      <c r="C12" s="315">
        <v>0</v>
      </c>
      <c r="D12" s="315">
        <v>0</v>
      </c>
      <c r="E12" s="315">
        <v>24.54</v>
      </c>
      <c r="F12" s="315">
        <v>0</v>
      </c>
      <c r="G12" s="316">
        <v>44562</v>
      </c>
      <c r="H12" s="317"/>
      <c r="I12" s="317"/>
      <c r="J12" s="317" t="s">
        <v>257</v>
      </c>
    </row>
    <row r="13" spans="1:17" s="7" customFormat="1">
      <c r="A13" s="314" t="s">
        <v>118</v>
      </c>
      <c r="B13" s="315">
        <v>41</v>
      </c>
      <c r="C13" s="315">
        <v>0</v>
      </c>
      <c r="D13" s="315">
        <v>0</v>
      </c>
      <c r="E13" s="315">
        <v>24.54</v>
      </c>
      <c r="F13" s="315">
        <v>0</v>
      </c>
      <c r="G13" s="316">
        <v>44562</v>
      </c>
      <c r="H13" s="474"/>
      <c r="I13" s="474"/>
      <c r="J13" s="317" t="s">
        <v>258</v>
      </c>
    </row>
    <row r="14" spans="1:17" s="7" customFormat="1">
      <c r="A14" s="314" t="s">
        <v>134</v>
      </c>
      <c r="B14" s="315">
        <v>47.52</v>
      </c>
      <c r="C14" s="315">
        <v>12.96</v>
      </c>
      <c r="D14" s="315">
        <v>0</v>
      </c>
      <c r="E14" s="315">
        <v>17.28</v>
      </c>
      <c r="F14" s="315">
        <v>0</v>
      </c>
      <c r="G14" s="316">
        <v>44562</v>
      </c>
      <c r="H14" s="317"/>
      <c r="I14" s="317"/>
      <c r="J14" s="317" t="s">
        <v>259</v>
      </c>
    </row>
    <row r="15" spans="1:17" s="7" customFormat="1">
      <c r="A15" s="314" t="s">
        <v>152</v>
      </c>
      <c r="B15" s="315">
        <v>41</v>
      </c>
      <c r="C15" s="315">
        <v>0</v>
      </c>
      <c r="D15" s="315">
        <v>0</v>
      </c>
      <c r="E15" s="315">
        <v>24.54</v>
      </c>
      <c r="F15" s="315">
        <v>0</v>
      </c>
      <c r="G15" s="316">
        <v>44562</v>
      </c>
      <c r="H15" s="317"/>
      <c r="I15" s="317"/>
      <c r="J15" s="317" t="s">
        <v>260</v>
      </c>
    </row>
    <row r="16" spans="1:17" s="7" customFormat="1">
      <c r="A16" s="318" t="s">
        <v>261</v>
      </c>
      <c r="B16" s="315">
        <v>41</v>
      </c>
      <c r="C16" s="315">
        <v>0</v>
      </c>
      <c r="D16" s="315">
        <v>0</v>
      </c>
      <c r="E16" s="315">
        <v>24.54</v>
      </c>
      <c r="F16" s="315">
        <v>0</v>
      </c>
      <c r="G16" s="316">
        <v>44562</v>
      </c>
      <c r="H16" s="317"/>
      <c r="I16" s="317"/>
      <c r="J16" s="317" t="s">
        <v>262</v>
      </c>
    </row>
    <row r="17" spans="1:10" s="7" customFormat="1">
      <c r="A17" s="319" t="s">
        <v>263</v>
      </c>
      <c r="B17" s="315">
        <v>0</v>
      </c>
      <c r="C17" s="315">
        <v>0</v>
      </c>
      <c r="D17" s="315">
        <v>0</v>
      </c>
      <c r="E17" s="315">
        <v>24.54</v>
      </c>
      <c r="F17" s="315">
        <v>0</v>
      </c>
      <c r="G17" s="316">
        <v>44562</v>
      </c>
      <c r="H17" s="317"/>
      <c r="I17" s="317"/>
      <c r="J17" s="317" t="s">
        <v>262</v>
      </c>
    </row>
    <row r="18" spans="1:10" s="7" customFormat="1">
      <c r="A18" s="318" t="s">
        <v>264</v>
      </c>
      <c r="B18" s="315">
        <v>40.1</v>
      </c>
      <c r="C18" s="315">
        <v>0</v>
      </c>
      <c r="D18" s="315">
        <v>0</v>
      </c>
      <c r="E18" s="315">
        <v>24.54</v>
      </c>
      <c r="F18" s="315">
        <v>0</v>
      </c>
      <c r="G18" s="316">
        <v>44562</v>
      </c>
      <c r="H18" s="474"/>
      <c r="I18" s="317"/>
      <c r="J18" s="317" t="s">
        <v>265</v>
      </c>
    </row>
    <row r="19" spans="1:10" s="7" customFormat="1">
      <c r="A19" s="319" t="s">
        <v>266</v>
      </c>
      <c r="B19" s="315">
        <v>0</v>
      </c>
      <c r="C19" s="315">
        <v>0</v>
      </c>
      <c r="D19" s="315">
        <v>0</v>
      </c>
      <c r="E19" s="315">
        <v>24.54</v>
      </c>
      <c r="F19" s="315">
        <v>0</v>
      </c>
      <c r="G19" s="316">
        <v>44562</v>
      </c>
      <c r="H19" s="474"/>
      <c r="I19" s="317"/>
      <c r="J19" s="317" t="s">
        <v>265</v>
      </c>
    </row>
    <row r="20" spans="1:10" s="7" customFormat="1">
      <c r="A20" s="318" t="s">
        <v>267</v>
      </c>
      <c r="B20" s="315">
        <v>41</v>
      </c>
      <c r="C20" s="315">
        <v>0</v>
      </c>
      <c r="D20" s="315">
        <v>0</v>
      </c>
      <c r="E20" s="315">
        <v>24.54</v>
      </c>
      <c r="F20" s="315">
        <v>0</v>
      </c>
      <c r="G20" s="316">
        <v>44562</v>
      </c>
      <c r="H20" s="474"/>
      <c r="I20" s="474"/>
      <c r="J20" s="317" t="s">
        <v>268</v>
      </c>
    </row>
    <row r="21" spans="1:10" s="7" customFormat="1">
      <c r="A21" s="319" t="s">
        <v>269</v>
      </c>
      <c r="B21" s="315">
        <v>0</v>
      </c>
      <c r="C21" s="315">
        <v>0</v>
      </c>
      <c r="D21" s="315">
        <v>0</v>
      </c>
      <c r="E21" s="315">
        <v>24.54</v>
      </c>
      <c r="F21" s="315">
        <v>0</v>
      </c>
      <c r="G21" s="316">
        <v>44562</v>
      </c>
      <c r="H21" s="474"/>
      <c r="I21" s="474"/>
      <c r="J21" s="317" t="s">
        <v>268</v>
      </c>
    </row>
    <row r="22" spans="1:10" s="7" customFormat="1">
      <c r="A22" s="455" t="s">
        <v>270</v>
      </c>
      <c r="B22" s="315">
        <v>41</v>
      </c>
      <c r="C22" s="315">
        <v>0</v>
      </c>
      <c r="D22" s="315">
        <v>0</v>
      </c>
      <c r="E22" s="315">
        <v>24.54</v>
      </c>
      <c r="F22" s="315">
        <v>0</v>
      </c>
      <c r="G22" s="316">
        <v>44562</v>
      </c>
      <c r="H22" s="317"/>
      <c r="I22" s="317"/>
      <c r="J22" s="317" t="s">
        <v>271</v>
      </c>
    </row>
    <row r="23" spans="1:10" s="7" customFormat="1">
      <c r="A23" s="320" t="s">
        <v>272</v>
      </c>
      <c r="B23" s="315">
        <v>0</v>
      </c>
      <c r="C23" s="315">
        <v>0</v>
      </c>
      <c r="D23" s="315">
        <v>0</v>
      </c>
      <c r="E23" s="315">
        <v>24.54</v>
      </c>
      <c r="F23" s="315">
        <v>0</v>
      </c>
      <c r="G23" s="316">
        <v>44562</v>
      </c>
      <c r="H23" s="317"/>
      <c r="I23" s="317"/>
      <c r="J23" s="317" t="s">
        <v>271</v>
      </c>
    </row>
    <row r="24" spans="1:10" s="7" customFormat="1">
      <c r="A24" s="314" t="s">
        <v>273</v>
      </c>
      <c r="B24" s="315">
        <v>42.1</v>
      </c>
      <c r="C24" s="315">
        <v>0</v>
      </c>
      <c r="D24" s="315">
        <v>0</v>
      </c>
      <c r="E24" s="315">
        <v>24.54</v>
      </c>
      <c r="F24" s="315">
        <v>0</v>
      </c>
      <c r="G24" s="316">
        <v>44562</v>
      </c>
      <c r="H24" s="317"/>
      <c r="I24" s="317"/>
      <c r="J24" s="317" t="s">
        <v>274</v>
      </c>
    </row>
    <row r="25" spans="1:10" s="7" customFormat="1">
      <c r="A25" s="320" t="s">
        <v>275</v>
      </c>
      <c r="B25" s="315">
        <v>0</v>
      </c>
      <c r="C25" s="315">
        <v>0</v>
      </c>
      <c r="D25" s="315">
        <v>0</v>
      </c>
      <c r="E25" s="315">
        <v>24.54</v>
      </c>
      <c r="F25" s="315">
        <v>0</v>
      </c>
      <c r="G25" s="316">
        <v>44562</v>
      </c>
      <c r="H25" s="317"/>
      <c r="I25" s="317"/>
      <c r="J25" s="317" t="s">
        <v>274</v>
      </c>
    </row>
    <row r="26" spans="1:10" s="7" customFormat="1">
      <c r="A26" s="318" t="s">
        <v>276</v>
      </c>
      <c r="B26" s="315">
        <v>0</v>
      </c>
      <c r="C26" s="315">
        <v>12.36</v>
      </c>
      <c r="D26" s="315">
        <v>0</v>
      </c>
      <c r="E26" s="315">
        <v>24.54</v>
      </c>
      <c r="F26" s="315">
        <v>0</v>
      </c>
      <c r="G26" s="316">
        <v>44562</v>
      </c>
      <c r="H26" s="317"/>
      <c r="I26" s="317"/>
      <c r="J26" s="317" t="s">
        <v>277</v>
      </c>
    </row>
    <row r="27" spans="1:10" s="7" customFormat="1">
      <c r="A27" s="319" t="s">
        <v>278</v>
      </c>
      <c r="B27" s="315">
        <v>0</v>
      </c>
      <c r="C27" s="315">
        <v>0</v>
      </c>
      <c r="D27" s="315">
        <v>0</v>
      </c>
      <c r="E27" s="315">
        <v>24.54</v>
      </c>
      <c r="F27" s="315">
        <v>0</v>
      </c>
      <c r="G27" s="316">
        <v>44562</v>
      </c>
      <c r="H27" s="317"/>
      <c r="I27" s="317"/>
      <c r="J27" s="317" t="s">
        <v>277</v>
      </c>
    </row>
    <row r="28" spans="1:10" s="7" customFormat="1">
      <c r="A28" s="318" t="s">
        <v>279</v>
      </c>
      <c r="B28" s="315">
        <v>41</v>
      </c>
      <c r="C28" s="315">
        <v>0</v>
      </c>
      <c r="D28" s="315">
        <v>0</v>
      </c>
      <c r="E28" s="315">
        <v>24.54</v>
      </c>
      <c r="F28" s="315">
        <v>0</v>
      </c>
      <c r="G28" s="316">
        <v>44562</v>
      </c>
      <c r="H28" s="317"/>
      <c r="I28" s="317"/>
      <c r="J28" s="317" t="s">
        <v>280</v>
      </c>
    </row>
    <row r="29" spans="1:10" s="7" customFormat="1">
      <c r="A29" s="319" t="s">
        <v>281</v>
      </c>
      <c r="B29" s="315">
        <v>0</v>
      </c>
      <c r="C29" s="315">
        <v>0</v>
      </c>
      <c r="D29" s="315">
        <v>0</v>
      </c>
      <c r="E29" s="315">
        <v>24.54</v>
      </c>
      <c r="F29" s="315">
        <v>0</v>
      </c>
      <c r="G29" s="316">
        <v>44562</v>
      </c>
      <c r="H29" s="317"/>
      <c r="I29" s="317"/>
      <c r="J29" s="317" t="str">
        <f>J28</f>
        <v>MG000423/2022</v>
      </c>
    </row>
    <row r="30" spans="1:10" s="7" customFormat="1">
      <c r="A30" s="314" t="s">
        <v>194</v>
      </c>
      <c r="B30" s="315">
        <v>42.1</v>
      </c>
      <c r="C30" s="315">
        <v>0</v>
      </c>
      <c r="D30" s="315">
        <v>0</v>
      </c>
      <c r="E30" s="315">
        <v>24.54</v>
      </c>
      <c r="F30" s="315">
        <v>0</v>
      </c>
      <c r="G30" s="316">
        <v>44562</v>
      </c>
      <c r="H30" s="317"/>
      <c r="I30" s="317"/>
      <c r="J30" s="317" t="s">
        <v>282</v>
      </c>
    </row>
    <row r="31" spans="1:10" s="7" customFormat="1">
      <c r="A31" s="314" t="s">
        <v>283</v>
      </c>
      <c r="B31" s="315">
        <v>66.099999999999994</v>
      </c>
      <c r="C31" s="315">
        <v>0</v>
      </c>
      <c r="D31" s="315">
        <v>0</v>
      </c>
      <c r="E31" s="315">
        <v>24.54</v>
      </c>
      <c r="F31" s="315">
        <v>0</v>
      </c>
      <c r="G31" s="316">
        <v>44562</v>
      </c>
      <c r="H31" s="317"/>
      <c r="I31" s="317"/>
      <c r="J31" s="317" t="s">
        <v>284</v>
      </c>
    </row>
    <row r="32" spans="1:10" s="7" customFormat="1">
      <c r="A32" s="314" t="s">
        <v>285</v>
      </c>
      <c r="B32" s="315">
        <v>41</v>
      </c>
      <c r="C32" s="315">
        <v>0</v>
      </c>
      <c r="D32" s="315">
        <v>0</v>
      </c>
      <c r="E32" s="315">
        <v>24.54</v>
      </c>
      <c r="F32" s="315">
        <v>0</v>
      </c>
      <c r="G32" s="316">
        <v>44562</v>
      </c>
      <c r="H32" s="317"/>
      <c r="I32" s="317"/>
      <c r="J32" s="317" t="s">
        <v>286</v>
      </c>
    </row>
    <row r="33" spans="1:11" s="7" customFormat="1">
      <c r="A33" s="318" t="s">
        <v>287</v>
      </c>
      <c r="B33" s="315">
        <v>41</v>
      </c>
      <c r="C33" s="315">
        <v>0</v>
      </c>
      <c r="D33" s="315">
        <v>0</v>
      </c>
      <c r="E33" s="315">
        <v>24.54</v>
      </c>
      <c r="F33" s="315">
        <v>0</v>
      </c>
      <c r="G33" s="316">
        <v>44562</v>
      </c>
      <c r="H33" s="317"/>
      <c r="I33" s="317"/>
      <c r="J33" s="317" t="s">
        <v>288</v>
      </c>
    </row>
    <row r="34" spans="1:11">
      <c r="A34" s="320" t="s">
        <v>289</v>
      </c>
      <c r="B34" s="315">
        <v>0</v>
      </c>
      <c r="C34" s="315">
        <v>0</v>
      </c>
      <c r="D34" s="315">
        <v>0</v>
      </c>
      <c r="E34" s="315">
        <v>24.54</v>
      </c>
      <c r="F34" s="315">
        <v>0</v>
      </c>
      <c r="G34" s="316">
        <v>44562</v>
      </c>
      <c r="H34" s="317"/>
      <c r="I34" s="317"/>
      <c r="J34" s="317" t="s">
        <v>288</v>
      </c>
      <c r="K34" s="7"/>
    </row>
    <row r="35" spans="1:11" s="7" customFormat="1">
      <c r="A35" s="314" t="s">
        <v>197</v>
      </c>
      <c r="B35" s="315">
        <v>41</v>
      </c>
      <c r="C35" s="315">
        <v>0</v>
      </c>
      <c r="D35" s="315">
        <v>0</v>
      </c>
      <c r="E35" s="315">
        <v>24.54</v>
      </c>
      <c r="F35" s="315">
        <v>0</v>
      </c>
      <c r="G35" s="316">
        <v>44562</v>
      </c>
      <c r="H35" s="474"/>
      <c r="I35" s="474"/>
      <c r="J35" s="317" t="s">
        <v>290</v>
      </c>
    </row>
    <row r="36" spans="1:11" s="7" customFormat="1">
      <c r="A36" s="314" t="s">
        <v>291</v>
      </c>
      <c r="B36" s="315">
        <v>41</v>
      </c>
      <c r="C36" s="315">
        <v>0</v>
      </c>
      <c r="D36" s="315">
        <v>0</v>
      </c>
      <c r="E36" s="315">
        <v>24.54</v>
      </c>
      <c r="F36" s="315">
        <v>0</v>
      </c>
      <c r="G36" s="316">
        <v>44562</v>
      </c>
      <c r="H36" s="317"/>
      <c r="I36" s="317"/>
      <c r="J36" s="317" t="s">
        <v>292</v>
      </c>
    </row>
    <row r="37" spans="1:11" s="7" customFormat="1">
      <c r="A37" s="320" t="s">
        <v>293</v>
      </c>
      <c r="B37" s="315">
        <v>0</v>
      </c>
      <c r="C37" s="315">
        <v>0</v>
      </c>
      <c r="D37" s="315">
        <v>0</v>
      </c>
      <c r="E37" s="315">
        <v>24.54</v>
      </c>
      <c r="F37" s="315">
        <v>0</v>
      </c>
      <c r="G37" s="316">
        <v>44562</v>
      </c>
      <c r="H37" s="317"/>
      <c r="I37" s="317"/>
      <c r="J37" s="317" t="s">
        <v>292</v>
      </c>
    </row>
    <row r="38" spans="1:11" ht="12.75" customHeight="1">
      <c r="A38" s="314" t="s">
        <v>294</v>
      </c>
      <c r="B38" s="315">
        <v>0</v>
      </c>
      <c r="C38" s="315">
        <v>0</v>
      </c>
      <c r="D38" s="315">
        <v>0</v>
      </c>
      <c r="E38" s="315">
        <v>24.54</v>
      </c>
      <c r="F38" s="315">
        <v>0</v>
      </c>
      <c r="G38" s="316">
        <v>44562</v>
      </c>
      <c r="H38" s="474"/>
      <c r="I38" s="474"/>
      <c r="J38" s="317" t="s">
        <v>295</v>
      </c>
      <c r="K38" s="7"/>
    </row>
    <row r="39" spans="1:11" s="7" customFormat="1">
      <c r="A39" s="314" t="s">
        <v>296</v>
      </c>
      <c r="B39" s="315">
        <v>61.06</v>
      </c>
      <c r="C39" s="315">
        <v>0</v>
      </c>
      <c r="D39" s="315">
        <v>0</v>
      </c>
      <c r="E39" s="315">
        <v>24.54</v>
      </c>
      <c r="F39" s="315">
        <v>0</v>
      </c>
      <c r="G39" s="316">
        <v>44562</v>
      </c>
      <c r="H39" s="317"/>
      <c r="I39" s="317"/>
      <c r="J39" s="317" t="s">
        <v>297</v>
      </c>
    </row>
    <row r="40" spans="1:11" s="7" customFormat="1">
      <c r="A40" s="314" t="s">
        <v>201</v>
      </c>
      <c r="B40" s="315">
        <v>0</v>
      </c>
      <c r="C40" s="315">
        <v>12.36</v>
      </c>
      <c r="D40" s="315">
        <v>0</v>
      </c>
      <c r="E40" s="315">
        <v>24.54</v>
      </c>
      <c r="F40" s="315">
        <v>0</v>
      </c>
      <c r="G40" s="316">
        <v>44562</v>
      </c>
      <c r="H40" s="317"/>
      <c r="I40" s="317"/>
      <c r="J40" s="317" t="s">
        <v>298</v>
      </c>
    </row>
    <row r="41" spans="1:11" s="7" customFormat="1">
      <c r="A41" s="314" t="s">
        <v>209</v>
      </c>
      <c r="B41" s="315">
        <v>41</v>
      </c>
      <c r="C41" s="315">
        <v>0</v>
      </c>
      <c r="D41" s="315">
        <v>0</v>
      </c>
      <c r="E41" s="315">
        <v>24.54</v>
      </c>
      <c r="F41" s="315">
        <v>0</v>
      </c>
      <c r="G41" s="316">
        <v>44562</v>
      </c>
      <c r="H41" s="317"/>
      <c r="I41" s="317"/>
      <c r="J41" s="317" t="s">
        <v>299</v>
      </c>
    </row>
    <row r="42" spans="1:11" s="7" customFormat="1">
      <c r="A42" s="314" t="s">
        <v>210</v>
      </c>
      <c r="B42" s="315">
        <v>33.96</v>
      </c>
      <c r="C42" s="315">
        <v>0</v>
      </c>
      <c r="D42" s="315">
        <v>0</v>
      </c>
      <c r="E42" s="315">
        <v>0</v>
      </c>
      <c r="F42" s="315">
        <v>326.58</v>
      </c>
      <c r="G42" s="316">
        <v>44562</v>
      </c>
      <c r="H42" s="317"/>
      <c r="I42" s="317"/>
      <c r="J42" s="317" t="s">
        <v>300</v>
      </c>
    </row>
    <row r="43" spans="1:11" s="7" customFormat="1">
      <c r="A43" s="309" t="s">
        <v>215</v>
      </c>
      <c r="B43" s="313">
        <v>0</v>
      </c>
      <c r="C43" s="313">
        <v>0</v>
      </c>
      <c r="D43" s="313">
        <v>0</v>
      </c>
      <c r="E43" s="313">
        <v>22.28</v>
      </c>
      <c r="F43" s="313">
        <v>0</v>
      </c>
      <c r="G43" s="308">
        <v>44197</v>
      </c>
      <c r="H43" s="201"/>
      <c r="I43" s="201"/>
      <c r="J43" s="201" t="s">
        <v>301</v>
      </c>
    </row>
    <row r="44" spans="1:11">
      <c r="A44" s="309" t="s">
        <v>302</v>
      </c>
      <c r="B44" s="313">
        <v>37.22</v>
      </c>
      <c r="C44" s="313">
        <v>0</v>
      </c>
      <c r="D44" s="313">
        <v>0</v>
      </c>
      <c r="E44" s="313">
        <v>22.28</v>
      </c>
      <c r="F44" s="313">
        <v>0</v>
      </c>
      <c r="G44" s="308">
        <v>44197</v>
      </c>
      <c r="H44" s="197"/>
      <c r="I44" s="197"/>
      <c r="J44" s="201" t="s">
        <v>303</v>
      </c>
      <c r="K44" s="7"/>
    </row>
    <row r="45" spans="1:11">
      <c r="A45" s="456" t="s">
        <v>304</v>
      </c>
      <c r="B45" s="313">
        <v>0</v>
      </c>
      <c r="C45" s="313">
        <v>0</v>
      </c>
      <c r="D45" s="313">
        <v>0</v>
      </c>
      <c r="E45" s="313">
        <v>22.28</v>
      </c>
      <c r="F45" s="313">
        <v>0</v>
      </c>
      <c r="G45" s="308">
        <v>44197</v>
      </c>
      <c r="H45" s="197"/>
      <c r="I45" s="197"/>
      <c r="J45" s="201" t="s">
        <v>303</v>
      </c>
      <c r="K45" s="7"/>
    </row>
    <row r="46" spans="1:11">
      <c r="K46" s="7"/>
    </row>
    <row r="47" spans="1:11">
      <c r="A47" s="546" t="s">
        <v>305</v>
      </c>
      <c r="B47" s="547"/>
      <c r="K47" s="7"/>
    </row>
    <row r="48" spans="1:11">
      <c r="A48" s="202" t="s">
        <v>306</v>
      </c>
      <c r="B48" s="459">
        <v>2.9</v>
      </c>
      <c r="K48" s="7"/>
    </row>
    <row r="50" spans="1:4">
      <c r="A50" s="548" t="s">
        <v>307</v>
      </c>
      <c r="B50" s="549"/>
      <c r="C50" s="549"/>
      <c r="D50" s="550"/>
    </row>
    <row r="51" spans="1:4">
      <c r="A51" s="206" t="s">
        <v>308</v>
      </c>
      <c r="B51" s="207" t="s">
        <v>309</v>
      </c>
      <c r="C51" s="207" t="s">
        <v>310</v>
      </c>
      <c r="D51" s="208" t="s">
        <v>311</v>
      </c>
    </row>
    <row r="52" spans="1:4">
      <c r="A52" s="209" t="s">
        <v>312</v>
      </c>
      <c r="B52" s="211">
        <f>C52*D52</f>
        <v>14900.68</v>
      </c>
      <c r="C52" s="210">
        <v>151</v>
      </c>
      <c r="D52" s="422">
        <v>98.68</v>
      </c>
    </row>
    <row r="54" spans="1:4">
      <c r="A54" s="546" t="s">
        <v>313</v>
      </c>
      <c r="B54" s="547"/>
    </row>
    <row r="55" spans="1:4">
      <c r="A55" s="202" t="s">
        <v>314</v>
      </c>
      <c r="B55" s="212">
        <v>1212</v>
      </c>
    </row>
    <row r="57" spans="1:4">
      <c r="A57" s="7"/>
    </row>
    <row r="58" spans="1:4">
      <c r="A58" s="7"/>
    </row>
  </sheetData>
  <autoFilter ref="A3:Q48"/>
  <sortState ref="A3:I39">
    <sortCondition ref="A3"/>
  </sortState>
  <mergeCells count="5">
    <mergeCell ref="M4:Q4"/>
    <mergeCell ref="A47:B47"/>
    <mergeCell ref="A50:D50"/>
    <mergeCell ref="A54:B54"/>
    <mergeCell ref="M5:Q5"/>
  </mergeCells>
  <conditionalFormatting sqref="G12:G13">
    <cfRule type="cellIs" dxfId="104" priority="52" operator="lessThan">
      <formula>2017</formula>
    </cfRule>
  </conditionalFormatting>
  <conditionalFormatting sqref="G43">
    <cfRule type="cellIs" dxfId="103" priority="32" operator="lessThan">
      <formula>2017</formula>
    </cfRule>
  </conditionalFormatting>
  <conditionalFormatting sqref="G10">
    <cfRule type="cellIs" dxfId="102" priority="21" operator="lessThan">
      <formula>2017</formula>
    </cfRule>
  </conditionalFormatting>
  <conditionalFormatting sqref="G11">
    <cfRule type="cellIs" dxfId="101" priority="22" operator="lessThan">
      <formula>2017</formula>
    </cfRule>
  </conditionalFormatting>
  <conditionalFormatting sqref="G7">
    <cfRule type="cellIs" dxfId="100" priority="19" operator="lessThan">
      <formula>2017</formula>
    </cfRule>
  </conditionalFormatting>
  <conditionalFormatting sqref="G28">
    <cfRule type="cellIs" dxfId="99" priority="18" operator="lessThan">
      <formula>2017</formula>
    </cfRule>
  </conditionalFormatting>
  <conditionalFormatting sqref="G32">
    <cfRule type="cellIs" dxfId="98" priority="17" operator="lessThan">
      <formula>2017</formula>
    </cfRule>
  </conditionalFormatting>
  <conditionalFormatting sqref="G33:G34">
    <cfRule type="cellIs" dxfId="97" priority="16" operator="lessThan">
      <formula>2017</formula>
    </cfRule>
  </conditionalFormatting>
  <conditionalFormatting sqref="G15">
    <cfRule type="cellIs" dxfId="96" priority="15" operator="lessThan">
      <formula>2017</formula>
    </cfRule>
  </conditionalFormatting>
  <conditionalFormatting sqref="G36:G37">
    <cfRule type="cellIs" dxfId="95" priority="14" operator="lessThan">
      <formula>2017</formula>
    </cfRule>
  </conditionalFormatting>
  <conditionalFormatting sqref="G22:G23">
    <cfRule type="cellIs" dxfId="94" priority="13" operator="lessThan">
      <formula>2017</formula>
    </cfRule>
  </conditionalFormatting>
  <conditionalFormatting sqref="G24:G25">
    <cfRule type="cellIs" dxfId="93" priority="11" operator="lessThan">
      <formula>2017</formula>
    </cfRule>
  </conditionalFormatting>
  <conditionalFormatting sqref="G30">
    <cfRule type="cellIs" dxfId="92" priority="10" operator="lessThan">
      <formula>2017</formula>
    </cfRule>
  </conditionalFormatting>
  <conditionalFormatting sqref="G39">
    <cfRule type="cellIs" dxfId="91" priority="9" operator="lessThan">
      <formula>2017</formula>
    </cfRule>
  </conditionalFormatting>
  <conditionalFormatting sqref="G14">
    <cfRule type="cellIs" dxfId="90" priority="8" operator="lessThan">
      <formula>2017</formula>
    </cfRule>
  </conditionalFormatting>
  <conditionalFormatting sqref="G16:G17">
    <cfRule type="cellIs" dxfId="89" priority="7" operator="lessThan">
      <formula>2017</formula>
    </cfRule>
  </conditionalFormatting>
  <conditionalFormatting sqref="G5">
    <cfRule type="cellIs" dxfId="88" priority="6" operator="lessThan">
      <formula>2017</formula>
    </cfRule>
  </conditionalFormatting>
  <conditionalFormatting sqref="G6">
    <cfRule type="cellIs" dxfId="87" priority="5" operator="lessThan">
      <formula>2017</formula>
    </cfRule>
  </conditionalFormatting>
  <conditionalFormatting sqref="G41">
    <cfRule type="cellIs" dxfId="86" priority="4" operator="lessThan">
      <formula>2017</formula>
    </cfRule>
  </conditionalFormatting>
  <conditionalFormatting sqref="G9">
    <cfRule type="cellIs" dxfId="85" priority="3" operator="lessThan">
      <formula>2017</formula>
    </cfRule>
  </conditionalFormatting>
  <conditionalFormatting sqref="G4">
    <cfRule type="cellIs" dxfId="84" priority="2" operator="lessThan">
      <formula>2017</formula>
    </cfRule>
  </conditionalFormatting>
  <conditionalFormatting sqref="G42 G40 G38 G35 G26:G27 G18:G21">
    <cfRule type="cellIs" dxfId="83" priority="1" operator="lessThan">
      <formula>2017</formula>
    </cfRule>
  </conditionalFormatting>
  <hyperlinks>
    <hyperlink ref="C1" location="CCT!A1" display="CCT"/>
    <hyperlink ref="D1" location="'RESUMO CATEGORIA'!A1" display="RESUMO CATEGORIA"/>
    <hyperlink ref="E1" location="'RESUMO GERAL APOIO'!A1" display="RESUMO GERAL"/>
    <hyperlink ref="F1" location="PARAMETROS!A1" display="PARAMETROS"/>
    <hyperlink ref="G1" location="Uniforme!A1" display="UNIFORME"/>
  </hyperlink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Planilha5"/>
  <dimension ref="A1:AA98"/>
  <sheetViews>
    <sheetView showGridLines="0" zoomScale="85" zoomScaleNormal="85" workbookViewId="0">
      <pane ySplit="3" topLeftCell="A4" activePane="bottomLeft" state="frozen"/>
      <selection activeCell="E128" sqref="E128"/>
      <selection pane="bottomLeft" activeCell="A21" sqref="A21"/>
    </sheetView>
  </sheetViews>
  <sheetFormatPr defaultColWidth="9.109375" defaultRowHeight="11.4"/>
  <cols>
    <col min="1" max="1" width="30.88671875" style="27" customWidth="1"/>
    <col min="2" max="2" width="34" style="27" customWidth="1"/>
    <col min="3" max="3" width="36.44140625" style="27" customWidth="1"/>
    <col min="4" max="4" width="39.5546875" style="27" customWidth="1"/>
    <col min="5" max="5" width="12.109375" style="27" customWidth="1"/>
    <col min="6" max="6" width="11.88671875" style="27" customWidth="1"/>
    <col min="7" max="7" width="12" style="27" customWidth="1"/>
    <col min="8" max="8" width="17.33203125" style="27" customWidth="1"/>
    <col min="9" max="9" width="12.5546875" style="27" customWidth="1"/>
    <col min="10" max="10" width="12.44140625" style="27" customWidth="1"/>
    <col min="11" max="11" width="12.33203125" style="27" customWidth="1"/>
    <col min="12" max="13" width="11.5546875" style="27" customWidth="1"/>
    <col min="14" max="16" width="13" style="27" customWidth="1"/>
    <col min="17" max="17" width="18.6640625" style="27" customWidth="1"/>
    <col min="18" max="18" width="22.33203125" style="27" customWidth="1"/>
    <col min="19" max="19" width="13.5546875" style="27" customWidth="1"/>
    <col min="20" max="22" width="9.109375" style="27"/>
    <col min="23" max="23" width="8.5546875" style="27" customWidth="1"/>
    <col min="24" max="16384" width="9.109375" style="27"/>
  </cols>
  <sheetData>
    <row r="1" spans="1:27" ht="52.5" customHeight="1">
      <c r="A1" s="21"/>
      <c r="B1" s="21"/>
      <c r="C1" s="21"/>
      <c r="D1" s="21"/>
      <c r="E1" s="26"/>
      <c r="F1" s="26"/>
      <c r="G1" s="26"/>
      <c r="H1" s="91"/>
      <c r="I1" s="26"/>
      <c r="J1" s="26"/>
      <c r="K1" s="26"/>
      <c r="L1" s="26"/>
      <c r="M1" s="26"/>
      <c r="N1" s="26"/>
      <c r="O1" s="26"/>
      <c r="P1" s="26"/>
      <c r="Q1" s="26"/>
      <c r="R1" s="26"/>
    </row>
    <row r="2" spans="1:27" ht="39" customHeight="1">
      <c r="A2" s="39" t="s">
        <v>315</v>
      </c>
      <c r="B2" s="38"/>
      <c r="C2" s="38"/>
      <c r="H2" s="90"/>
    </row>
    <row r="3" spans="1:27" ht="26.4">
      <c r="A3" s="190" t="s">
        <v>32</v>
      </c>
      <c r="B3" s="190" t="s">
        <v>316</v>
      </c>
      <c r="C3" s="190" t="s">
        <v>317</v>
      </c>
      <c r="D3" s="190" t="s">
        <v>318</v>
      </c>
      <c r="E3" s="190" t="s">
        <v>319</v>
      </c>
      <c r="F3" s="190" t="s">
        <v>320</v>
      </c>
      <c r="G3" s="191" t="s">
        <v>321</v>
      </c>
      <c r="H3" s="191" t="s">
        <v>322</v>
      </c>
      <c r="I3" s="192" t="s">
        <v>235</v>
      </c>
      <c r="J3" s="192" t="s">
        <v>323</v>
      </c>
      <c r="K3" s="192" t="s">
        <v>232</v>
      </c>
      <c r="L3" s="192" t="s">
        <v>233</v>
      </c>
      <c r="M3" s="192" t="s">
        <v>234</v>
      </c>
      <c r="N3" s="192" t="s">
        <v>324</v>
      </c>
      <c r="O3" s="192" t="s">
        <v>325</v>
      </c>
      <c r="P3" s="426" t="s">
        <v>237</v>
      </c>
      <c r="Q3" s="426" t="s">
        <v>238</v>
      </c>
      <c r="R3" s="426" t="s">
        <v>239</v>
      </c>
      <c r="S3" s="191" t="s">
        <v>326</v>
      </c>
    </row>
    <row r="4" spans="1:27" ht="13.2">
      <c r="A4" s="321" t="s">
        <v>35</v>
      </c>
      <c r="B4" s="322" t="s">
        <v>29</v>
      </c>
      <c r="C4" s="322" t="str">
        <f>PARAMETROS!$A$7</f>
        <v>Curvelo</v>
      </c>
      <c r="D4" s="199" t="str">
        <f t="shared" ref="D4:D71" si="0">CONCATENATE(A4,B4,F4)</f>
        <v>AbaeteAssistente Administrativo - 200 hPGJ</v>
      </c>
      <c r="E4" s="195" t="s">
        <v>327</v>
      </c>
      <c r="F4" s="195" t="s">
        <v>328</v>
      </c>
      <c r="G4" s="195">
        <v>1</v>
      </c>
      <c r="H4" s="324">
        <f>2800</f>
        <v>2800</v>
      </c>
      <c r="I4" s="196">
        <f>VLOOKUP($C4,PARAMETROS!$A:$F,5,0)</f>
        <v>24.54</v>
      </c>
      <c r="J4" s="196">
        <f>VLOOKUP($C4,PARAMETROS!$A:$F,6,0)</f>
        <v>0</v>
      </c>
      <c r="K4" s="196">
        <f>VLOOKUP($C4,PARAMETROS!$A:$F,2,0)</f>
        <v>40.9</v>
      </c>
      <c r="L4" s="196">
        <f>VLOOKUP($C4,PARAMETROS!$A:$F,3,0)</f>
        <v>0</v>
      </c>
      <c r="M4" s="196">
        <f>VLOOKUP($C4,PARAMETROS!$A:$F,4,0)</f>
        <v>0</v>
      </c>
      <c r="N4" s="196">
        <f>PARAMETROS!$B$48</f>
        <v>2.9</v>
      </c>
      <c r="O4" s="196">
        <f>PARAMETROS!$D$52</f>
        <v>98.68</v>
      </c>
      <c r="P4" s="316">
        <f>VLOOKUP($C4,PARAMETROS!$A:$I,7,0)</f>
        <v>44562</v>
      </c>
      <c r="Q4" s="194">
        <f>VLOOKUP($C4,PARAMETROS!$A:$I,8,0)</f>
        <v>0</v>
      </c>
      <c r="R4" s="194">
        <f>VLOOKUP($C4,PARAMETROS!$A:$I,9,0)</f>
        <v>0</v>
      </c>
      <c r="S4" s="195">
        <v>0</v>
      </c>
      <c r="U4" s="3"/>
      <c r="V4" s="451"/>
      <c r="W4" s="325"/>
      <c r="X4" s="451"/>
      <c r="Y4" s="451"/>
      <c r="Z4" s="451"/>
    </row>
    <row r="5" spans="1:27" ht="13.2">
      <c r="A5" s="321" t="s">
        <v>40</v>
      </c>
      <c r="B5" s="322" t="s">
        <v>29</v>
      </c>
      <c r="C5" s="322" t="str">
        <f>PARAMETROS!$A$6</f>
        <v>Cataguases</v>
      </c>
      <c r="D5" s="199" t="str">
        <f t="shared" si="0"/>
        <v>Alem ParaibaAssistente Administrativo - 200 hPGJ</v>
      </c>
      <c r="E5" s="195" t="s">
        <v>327</v>
      </c>
      <c r="F5" s="195" t="s">
        <v>328</v>
      </c>
      <c r="G5" s="195">
        <v>1</v>
      </c>
      <c r="H5" s="324">
        <f>2800</f>
        <v>2800</v>
      </c>
      <c r="I5" s="196">
        <f>VLOOKUP($C5,PARAMETROS!$A:$F,5,0)</f>
        <v>24.54</v>
      </c>
      <c r="J5" s="196">
        <f>VLOOKUP($C5,PARAMETROS!$A:$F,6,0)</f>
        <v>0</v>
      </c>
      <c r="K5" s="196">
        <f>VLOOKUP($C5,PARAMETROS!$A:$F,2,0)</f>
        <v>45.11</v>
      </c>
      <c r="L5" s="196">
        <f>VLOOKUP($C5,PARAMETROS!$A:$F,3,0)</f>
        <v>0</v>
      </c>
      <c r="M5" s="196">
        <f>VLOOKUP($C5,PARAMETROS!$A:$F,4,0)</f>
        <v>0</v>
      </c>
      <c r="N5" s="196">
        <f>PARAMETROS!$B$48</f>
        <v>2.9</v>
      </c>
      <c r="O5" s="196">
        <f>PARAMETROS!$D$52</f>
        <v>98.68</v>
      </c>
      <c r="P5" s="316">
        <f>VLOOKUP($C5,PARAMETROS!$A:$I,7,0)</f>
        <v>44562</v>
      </c>
      <c r="Q5" s="194">
        <f>VLOOKUP($C5,PARAMETROS!$A:$I,8,0)</f>
        <v>0</v>
      </c>
      <c r="R5" s="194">
        <f>VLOOKUP($C5,PARAMETROS!$A:$I,9,0)</f>
        <v>0</v>
      </c>
      <c r="S5" s="195">
        <v>0</v>
      </c>
      <c r="W5" s="325"/>
    </row>
    <row r="6" spans="1:27" s="80" customFormat="1" ht="13.2">
      <c r="A6" s="321" t="s">
        <v>45</v>
      </c>
      <c r="B6" s="322" t="s">
        <v>29</v>
      </c>
      <c r="C6" s="322" t="str">
        <f>PARAMETROS!$A$25</f>
        <v>Regiao de Sao Lourenco¹*</v>
      </c>
      <c r="D6" s="199" t="str">
        <f t="shared" si="0"/>
        <v>AndradasAssistente Administrativo - 200 hPGJ</v>
      </c>
      <c r="E6" s="195" t="s">
        <v>327</v>
      </c>
      <c r="F6" s="195" t="s">
        <v>328</v>
      </c>
      <c r="G6" s="195">
        <v>2</v>
      </c>
      <c r="H6" s="324">
        <f>2800</f>
        <v>2800</v>
      </c>
      <c r="I6" s="196">
        <f>VLOOKUP($C6,PARAMETROS!$A:$F,5,0)</f>
        <v>24.54</v>
      </c>
      <c r="J6" s="196">
        <f>VLOOKUP($C6,PARAMETROS!$A:$F,6,0)</f>
        <v>0</v>
      </c>
      <c r="K6" s="196">
        <f>VLOOKUP($C6,PARAMETROS!$A:$F,2,0)</f>
        <v>0</v>
      </c>
      <c r="L6" s="196">
        <f>VLOOKUP($C6,PARAMETROS!$A:$F,3,0)</f>
        <v>0</v>
      </c>
      <c r="M6" s="196">
        <f>VLOOKUP($C6,PARAMETROS!$A:$F,4,0)</f>
        <v>0</v>
      </c>
      <c r="N6" s="196">
        <f>PARAMETROS!$B$48</f>
        <v>2.9</v>
      </c>
      <c r="O6" s="196">
        <f>PARAMETROS!$D$52</f>
        <v>98.68</v>
      </c>
      <c r="P6" s="316">
        <f>VLOOKUP($C6,PARAMETROS!$A:$I,7,0)</f>
        <v>44562</v>
      </c>
      <c r="Q6" s="194">
        <f>VLOOKUP($C6,PARAMETROS!$A:$I,8,0)</f>
        <v>0</v>
      </c>
      <c r="R6" s="194">
        <f>VLOOKUP($C6,PARAMETROS!$A:$I,9,0)</f>
        <v>0</v>
      </c>
      <c r="S6" s="195">
        <v>0</v>
      </c>
      <c r="U6" s="27"/>
      <c r="V6" s="27"/>
      <c r="W6" s="325"/>
      <c r="Z6" s="27"/>
    </row>
    <row r="7" spans="1:27" s="80" customFormat="1" ht="13.2">
      <c r="A7" s="321" t="s">
        <v>46</v>
      </c>
      <c r="B7" s="322" t="s">
        <v>29</v>
      </c>
      <c r="C7" s="322" t="str">
        <f>PARAMETROS!$A$4</f>
        <v>Alto Paranaiba</v>
      </c>
      <c r="D7" s="199" t="str">
        <f t="shared" si="0"/>
        <v>AraguariAssistente Administrativo - 200 hPGJ</v>
      </c>
      <c r="E7" s="195" t="s">
        <v>327</v>
      </c>
      <c r="F7" s="195" t="s">
        <v>328</v>
      </c>
      <c r="G7" s="195">
        <v>2</v>
      </c>
      <c r="H7" s="324">
        <f>2800</f>
        <v>2800</v>
      </c>
      <c r="I7" s="196">
        <f>VLOOKUP($C7,PARAMETROS!$A:$F,5,0)</f>
        <v>0</v>
      </c>
      <c r="J7" s="196">
        <f>VLOOKUP($C7,PARAMETROS!$A:$F,6,0)</f>
        <v>326.58</v>
      </c>
      <c r="K7" s="196">
        <f>VLOOKUP($C7,PARAMETROS!$A:$F,2,0)</f>
        <v>33.96</v>
      </c>
      <c r="L7" s="196">
        <f>VLOOKUP($C7,PARAMETROS!$A:$F,3,0)</f>
        <v>0</v>
      </c>
      <c r="M7" s="196">
        <f>VLOOKUP($C7,PARAMETROS!$A:$F,4,0)</f>
        <v>0</v>
      </c>
      <c r="N7" s="196">
        <f>PARAMETROS!$B$48</f>
        <v>2.9</v>
      </c>
      <c r="O7" s="196">
        <f>PARAMETROS!$D$52</f>
        <v>98.68</v>
      </c>
      <c r="P7" s="316">
        <f>VLOOKUP($C7,PARAMETROS!$A:$I,7,0)</f>
        <v>44562</v>
      </c>
      <c r="Q7" s="194">
        <f>VLOOKUP($C7,PARAMETROS!$A:$I,8,0)</f>
        <v>0</v>
      </c>
      <c r="R7" s="194">
        <f>VLOOKUP($C7,PARAMETROS!$A:$I,9,0)</f>
        <v>0</v>
      </c>
      <c r="S7" s="195">
        <v>0</v>
      </c>
      <c r="U7" s="27"/>
      <c r="V7" s="27"/>
      <c r="W7" s="325"/>
      <c r="Z7" s="27"/>
    </row>
    <row r="8" spans="1:27" s="80" customFormat="1" ht="13.2">
      <c r="A8" s="321" t="s">
        <v>47</v>
      </c>
      <c r="B8" s="322" t="s">
        <v>29</v>
      </c>
      <c r="C8" s="322" t="str">
        <f>PARAMETROS!$A$5</f>
        <v>Araxa</v>
      </c>
      <c r="D8" s="199" t="str">
        <f t="shared" si="0"/>
        <v>AraxaAssistente Administrativo - 200 hPGJ</v>
      </c>
      <c r="E8" s="195" t="s">
        <v>327</v>
      </c>
      <c r="F8" s="195" t="s">
        <v>328</v>
      </c>
      <c r="G8" s="195">
        <v>1</v>
      </c>
      <c r="H8" s="324">
        <f>2800</f>
        <v>2800</v>
      </c>
      <c r="I8" s="196">
        <f>VLOOKUP($C8,PARAMETROS!$A:$F,5,0)</f>
        <v>24.54</v>
      </c>
      <c r="J8" s="196">
        <f>VLOOKUP($C8,PARAMETROS!$A:$F,6,0)</f>
        <v>0</v>
      </c>
      <c r="K8" s="196">
        <f>VLOOKUP($C8,PARAMETROS!$A:$F,2,0)</f>
        <v>46.6</v>
      </c>
      <c r="L8" s="196">
        <f>VLOOKUP($C8,PARAMETROS!$A:$F,3,0)</f>
        <v>0</v>
      </c>
      <c r="M8" s="196">
        <f>VLOOKUP($C8,PARAMETROS!$A:$F,4,0)</f>
        <v>0</v>
      </c>
      <c r="N8" s="196">
        <f>PARAMETROS!$B$48</f>
        <v>2.9</v>
      </c>
      <c r="O8" s="196">
        <f>PARAMETROS!$D$52</f>
        <v>98.68</v>
      </c>
      <c r="P8" s="316">
        <f>VLOOKUP($C8,PARAMETROS!$A:$I,7,0)</f>
        <v>44562</v>
      </c>
      <c r="Q8" s="194">
        <f>VLOOKUP($C8,PARAMETROS!$A:$I,8,0)</f>
        <v>0</v>
      </c>
      <c r="R8" s="194">
        <f>VLOOKUP($C8,PARAMETROS!$A:$I,9,0)</f>
        <v>0</v>
      </c>
      <c r="S8" s="195">
        <v>0</v>
      </c>
      <c r="U8" s="27"/>
      <c r="V8" s="27"/>
      <c r="W8" s="325"/>
      <c r="Z8" s="27"/>
    </row>
    <row r="9" spans="1:27" s="80" customFormat="1" ht="13.2">
      <c r="A9" s="321" t="s">
        <v>51</v>
      </c>
      <c r="B9" s="322" t="s">
        <v>29</v>
      </c>
      <c r="C9" s="322" t="str">
        <f>PARAMETROS!$A$25</f>
        <v>Regiao de Sao Lourenco¹*</v>
      </c>
      <c r="D9" s="199" t="str">
        <f t="shared" si="0"/>
        <v>BaependiAssistente Administrativo - 200 hPGJ</v>
      </c>
      <c r="E9" s="195" t="s">
        <v>327</v>
      </c>
      <c r="F9" s="195" t="s">
        <v>328</v>
      </c>
      <c r="G9" s="195">
        <v>1</v>
      </c>
      <c r="H9" s="324">
        <f>2800</f>
        <v>2800</v>
      </c>
      <c r="I9" s="196">
        <f>VLOOKUP($C9,PARAMETROS!$A:$F,5,0)</f>
        <v>24.54</v>
      </c>
      <c r="J9" s="196">
        <f>VLOOKUP($C9,PARAMETROS!$A:$F,6,0)</f>
        <v>0</v>
      </c>
      <c r="K9" s="196">
        <f>VLOOKUP($C9,PARAMETROS!$A:$F,2,0)</f>
        <v>0</v>
      </c>
      <c r="L9" s="196">
        <f>VLOOKUP($C9,PARAMETROS!$A:$F,3,0)</f>
        <v>0</v>
      </c>
      <c r="M9" s="196">
        <f>VLOOKUP($C9,PARAMETROS!$A:$F,4,0)</f>
        <v>0</v>
      </c>
      <c r="N9" s="196">
        <f>PARAMETROS!$B$48</f>
        <v>2.9</v>
      </c>
      <c r="O9" s="196">
        <f>PARAMETROS!$D$52</f>
        <v>98.68</v>
      </c>
      <c r="P9" s="316">
        <f>VLOOKUP($C9,PARAMETROS!$A:$I,7,0)</f>
        <v>44562</v>
      </c>
      <c r="Q9" s="194">
        <f>VLOOKUP($C9,PARAMETROS!$A:$I,8,0)</f>
        <v>0</v>
      </c>
      <c r="R9" s="194">
        <f>VLOOKUP($C9,PARAMETROS!$A:$I,9,0)</f>
        <v>0</v>
      </c>
      <c r="S9" s="195">
        <v>0</v>
      </c>
      <c r="U9" s="27"/>
      <c r="V9" s="27"/>
      <c r="W9" s="325"/>
      <c r="Z9" s="27"/>
    </row>
    <row r="10" spans="1:27" s="80" customFormat="1" ht="13.2">
      <c r="A10" s="321" t="s">
        <v>54</v>
      </c>
      <c r="B10" s="322" t="s">
        <v>28</v>
      </c>
      <c r="C10" s="322" t="str">
        <f>PARAMETROS!$A$31</f>
        <v>SEAC/SINDEAC</v>
      </c>
      <c r="D10" s="199" t="str">
        <f t="shared" ref="D10" si="1">CONCATENATE(A10,B10,F10)</f>
        <v>Belo HorizonteAssistente Administrativo - 150 hPGJ</v>
      </c>
      <c r="E10" s="195" t="s">
        <v>327</v>
      </c>
      <c r="F10" s="195" t="s">
        <v>328</v>
      </c>
      <c r="G10" s="195">
        <v>1</v>
      </c>
      <c r="H10" s="324">
        <f>2800/220*150</f>
        <v>1909.090909090909</v>
      </c>
      <c r="I10" s="196">
        <f>VLOOKUP($C10,PARAMETROS!$A:$F,5,0)</f>
        <v>24.54</v>
      </c>
      <c r="J10" s="196">
        <f>VLOOKUP($C10,PARAMETROS!$A:$F,6,0)</f>
        <v>0</v>
      </c>
      <c r="K10" s="196">
        <f>VLOOKUP($C10,PARAMETROS!$A:$F,2,0)</f>
        <v>66.099999999999994</v>
      </c>
      <c r="L10" s="196">
        <f>VLOOKUP($C10,PARAMETROS!$A:$F,3,0)</f>
        <v>0</v>
      </c>
      <c r="M10" s="196">
        <f>VLOOKUP($C10,PARAMETROS!$A:$F,4,0)</f>
        <v>0</v>
      </c>
      <c r="N10" s="196">
        <f>PARAMETROS!$B$48</f>
        <v>2.9</v>
      </c>
      <c r="O10" s="196">
        <f>PARAMETROS!$D$52</f>
        <v>98.68</v>
      </c>
      <c r="P10" s="316">
        <f>VLOOKUP($C10,PARAMETROS!$A:$I,7,0)</f>
        <v>44562</v>
      </c>
      <c r="Q10" s="194">
        <f>VLOOKUP($C10,PARAMETROS!$A:$I,8,0)</f>
        <v>0</v>
      </c>
      <c r="R10" s="194">
        <f>VLOOKUP($C10,PARAMETROS!$A:$I,9,0)</f>
        <v>0</v>
      </c>
      <c r="S10" s="195">
        <v>0</v>
      </c>
      <c r="U10" s="27"/>
      <c r="V10" s="27"/>
      <c r="W10" s="325"/>
      <c r="Z10" s="27"/>
    </row>
    <row r="11" spans="1:27" s="80" customFormat="1" ht="13.2">
      <c r="A11" s="321" t="s">
        <v>54</v>
      </c>
      <c r="B11" s="322" t="s">
        <v>29</v>
      </c>
      <c r="C11" s="322" t="str">
        <f>PARAMETROS!$A$31</f>
        <v>SEAC/SINDEAC</v>
      </c>
      <c r="D11" s="199" t="str">
        <f t="shared" si="0"/>
        <v>Belo HorizonteAssistente Administrativo - 200 hPGJ</v>
      </c>
      <c r="E11" s="195" t="s">
        <v>327</v>
      </c>
      <c r="F11" s="195" t="s">
        <v>328</v>
      </c>
      <c r="G11" s="195">
        <v>40</v>
      </c>
      <c r="H11" s="324">
        <f>2800</f>
        <v>2800</v>
      </c>
      <c r="I11" s="196">
        <f>VLOOKUP($C11,PARAMETROS!$A:$F,5,0)</f>
        <v>24.54</v>
      </c>
      <c r="J11" s="196">
        <f>VLOOKUP($C11,PARAMETROS!$A:$F,6,0)</f>
        <v>0</v>
      </c>
      <c r="K11" s="196">
        <f>VLOOKUP($C11,PARAMETROS!$A:$F,2,0)</f>
        <v>66.099999999999994</v>
      </c>
      <c r="L11" s="196">
        <f>VLOOKUP($C11,PARAMETROS!$A:$F,3,0)</f>
        <v>0</v>
      </c>
      <c r="M11" s="196">
        <f>VLOOKUP($C11,PARAMETROS!$A:$F,4,0)</f>
        <v>0</v>
      </c>
      <c r="N11" s="196">
        <f>PARAMETROS!$B$48</f>
        <v>2.9</v>
      </c>
      <c r="O11" s="196">
        <f>PARAMETROS!$D$52</f>
        <v>98.68</v>
      </c>
      <c r="P11" s="316">
        <f>VLOOKUP($C11,PARAMETROS!$A:$I,7,0)</f>
        <v>44562</v>
      </c>
      <c r="Q11" s="194">
        <f>VLOOKUP($C11,PARAMETROS!$A:$I,8,0)</f>
        <v>0</v>
      </c>
      <c r="R11" s="194">
        <f>VLOOKUP($C11,PARAMETROS!$A:$I,9,0)</f>
        <v>0</v>
      </c>
      <c r="S11" s="195">
        <v>0</v>
      </c>
      <c r="U11" s="27"/>
      <c r="V11" s="27"/>
      <c r="W11" s="325"/>
      <c r="Z11" s="27"/>
    </row>
    <row r="12" spans="1:27" s="80" customFormat="1" ht="13.2">
      <c r="A12" s="321" t="s">
        <v>55</v>
      </c>
      <c r="B12" s="322" t="s">
        <v>29</v>
      </c>
      <c r="C12" s="322" t="str">
        <f>PARAMETROS!$A$23</f>
        <v>Regiao de Ouro Preto¹*</v>
      </c>
      <c r="D12" s="199" t="str">
        <f t="shared" si="0"/>
        <v>Belo ValeAssistente Administrativo - 200 hPGJ</v>
      </c>
      <c r="E12" s="195" t="s">
        <v>327</v>
      </c>
      <c r="F12" s="195" t="s">
        <v>328</v>
      </c>
      <c r="G12" s="195">
        <v>1</v>
      </c>
      <c r="H12" s="324">
        <f>2800</f>
        <v>2800</v>
      </c>
      <c r="I12" s="196">
        <f>VLOOKUP($C12,PARAMETROS!$A:$F,5,0)</f>
        <v>24.54</v>
      </c>
      <c r="J12" s="196">
        <f>VLOOKUP($C12,PARAMETROS!$A:$F,6,0)</f>
        <v>0</v>
      </c>
      <c r="K12" s="196">
        <f>VLOOKUP($C12,PARAMETROS!$A:$F,2,0)</f>
        <v>0</v>
      </c>
      <c r="L12" s="196">
        <f>VLOOKUP($C12,PARAMETROS!$A:$F,3,0)</f>
        <v>0</v>
      </c>
      <c r="M12" s="196">
        <f>VLOOKUP($C12,PARAMETROS!$A:$F,4,0)</f>
        <v>0</v>
      </c>
      <c r="N12" s="196">
        <f>PARAMETROS!$B$48</f>
        <v>2.9</v>
      </c>
      <c r="O12" s="196">
        <f>PARAMETROS!$D$52</f>
        <v>98.68</v>
      </c>
      <c r="P12" s="316">
        <f>VLOOKUP($C12,PARAMETROS!$A:$I,7,0)</f>
        <v>44562</v>
      </c>
      <c r="Q12" s="194">
        <f>VLOOKUP($C12,PARAMETROS!$A:$I,8,0)</f>
        <v>0</v>
      </c>
      <c r="R12" s="194">
        <f>VLOOKUP($C12,PARAMETROS!$A:$I,9,0)</f>
        <v>0</v>
      </c>
      <c r="S12" s="195">
        <v>0</v>
      </c>
      <c r="U12" s="3"/>
      <c r="V12" s="451"/>
      <c r="W12" s="325"/>
      <c r="X12" s="451"/>
      <c r="Y12" s="451"/>
      <c r="Z12" s="451"/>
      <c r="AA12" s="450"/>
    </row>
    <row r="13" spans="1:27" s="80" customFormat="1" ht="13.2">
      <c r="A13" s="321" t="s">
        <v>59</v>
      </c>
      <c r="B13" s="322" t="s">
        <v>29</v>
      </c>
      <c r="C13" s="322" t="str">
        <f>PARAMETROS!$A$10</f>
        <v>Fethemg Interior</v>
      </c>
      <c r="D13" s="199" t="str">
        <f t="shared" si="0"/>
        <v>Bom DespachoAssistente Administrativo - 200 hPGJ</v>
      </c>
      <c r="E13" s="195" t="s">
        <v>327</v>
      </c>
      <c r="F13" s="195" t="s">
        <v>328</v>
      </c>
      <c r="G13" s="195">
        <v>1</v>
      </c>
      <c r="H13" s="324">
        <f>2800</f>
        <v>2800</v>
      </c>
      <c r="I13" s="196">
        <f>VLOOKUP($C13,PARAMETROS!$A:$F,5,0)</f>
        <v>24.54</v>
      </c>
      <c r="J13" s="196">
        <f>VLOOKUP($C13,PARAMETROS!$A:$F,6,0)</f>
        <v>0</v>
      </c>
      <c r="K13" s="196">
        <f>VLOOKUP($C13,PARAMETROS!$A:$F,2,0)</f>
        <v>0</v>
      </c>
      <c r="L13" s="196">
        <f>VLOOKUP($C13,PARAMETROS!$A:$F,3,0)</f>
        <v>12.36</v>
      </c>
      <c r="M13" s="196">
        <f>VLOOKUP($C13,PARAMETROS!$A:$F,4,0)</f>
        <v>0</v>
      </c>
      <c r="N13" s="196">
        <f>PARAMETROS!$B$48</f>
        <v>2.9</v>
      </c>
      <c r="O13" s="196">
        <f>PARAMETROS!$D$52</f>
        <v>98.68</v>
      </c>
      <c r="P13" s="316">
        <f>VLOOKUP($C13,PARAMETROS!$A:$I,7,0)</f>
        <v>44562</v>
      </c>
      <c r="Q13" s="194">
        <f>VLOOKUP($C13,PARAMETROS!$A:$I,8,0)</f>
        <v>0</v>
      </c>
      <c r="R13" s="194">
        <f>VLOOKUP($C13,PARAMETROS!$A:$I,9,0)</f>
        <v>0</v>
      </c>
      <c r="S13" s="195">
        <v>0</v>
      </c>
      <c r="U13" s="27"/>
      <c r="V13" s="27"/>
      <c r="W13" s="325"/>
      <c r="Z13" s="27"/>
    </row>
    <row r="14" spans="1:27" s="80" customFormat="1" ht="13.2">
      <c r="A14" s="321" t="s">
        <v>60</v>
      </c>
      <c r="B14" s="322" t="s">
        <v>29</v>
      </c>
      <c r="C14" s="322" t="str">
        <f>PARAMETROS!$A$25</f>
        <v>Regiao de Sao Lourenco¹*</v>
      </c>
      <c r="D14" s="199" t="str">
        <f t="shared" si="0"/>
        <v>Bom SucessoAssistente Administrativo - 200 hPGJ</v>
      </c>
      <c r="E14" s="195" t="s">
        <v>327</v>
      </c>
      <c r="F14" s="195" t="s">
        <v>328</v>
      </c>
      <c r="G14" s="195">
        <v>1</v>
      </c>
      <c r="H14" s="324">
        <f>2800</f>
        <v>2800</v>
      </c>
      <c r="I14" s="196">
        <f>VLOOKUP($C14,PARAMETROS!$A:$F,5,0)</f>
        <v>24.54</v>
      </c>
      <c r="J14" s="196">
        <f>VLOOKUP($C14,PARAMETROS!$A:$F,6,0)</f>
        <v>0</v>
      </c>
      <c r="K14" s="196">
        <f>VLOOKUP($C14,PARAMETROS!$A:$F,2,0)</f>
        <v>0</v>
      </c>
      <c r="L14" s="196">
        <f>VLOOKUP($C14,PARAMETROS!$A:$F,3,0)</f>
        <v>0</v>
      </c>
      <c r="M14" s="196">
        <f>VLOOKUP($C14,PARAMETROS!$A:$F,4,0)</f>
        <v>0</v>
      </c>
      <c r="N14" s="196">
        <f>PARAMETROS!$B$48</f>
        <v>2.9</v>
      </c>
      <c r="O14" s="196">
        <f>PARAMETROS!$D$52</f>
        <v>98.68</v>
      </c>
      <c r="P14" s="316">
        <f>VLOOKUP($C14,PARAMETROS!$A:$I,7,0)</f>
        <v>44562</v>
      </c>
      <c r="Q14" s="194">
        <f>VLOOKUP($C14,PARAMETROS!$A:$I,8,0)</f>
        <v>0</v>
      </c>
      <c r="R14" s="194">
        <f>VLOOKUP($C14,PARAMETROS!$A:$I,9,0)</f>
        <v>0</v>
      </c>
      <c r="S14" s="195">
        <v>0</v>
      </c>
      <c r="U14" s="27"/>
      <c r="V14" s="27"/>
      <c r="W14" s="325"/>
      <c r="Z14" s="27"/>
    </row>
    <row r="15" spans="1:27" s="80" customFormat="1" ht="13.2">
      <c r="A15" s="323" t="s">
        <v>61</v>
      </c>
      <c r="B15" s="322" t="s">
        <v>29</v>
      </c>
      <c r="C15" s="322" t="str">
        <f>PARAMETROS!$A$17</f>
        <v>Regiao de Divinopolis¹*</v>
      </c>
      <c r="D15" s="199" t="str">
        <f t="shared" si="0"/>
        <v>BonfimAssistente Administrativo - 200 hPGJ</v>
      </c>
      <c r="E15" s="195" t="s">
        <v>327</v>
      </c>
      <c r="F15" s="195" t="s">
        <v>328</v>
      </c>
      <c r="G15" s="195">
        <v>1</v>
      </c>
      <c r="H15" s="324">
        <f>2800</f>
        <v>2800</v>
      </c>
      <c r="I15" s="196">
        <f>VLOOKUP($C15,PARAMETROS!$A:$F,5,0)</f>
        <v>24.54</v>
      </c>
      <c r="J15" s="196">
        <f>VLOOKUP($C15,PARAMETROS!$A:$F,6,0)</f>
        <v>0</v>
      </c>
      <c r="K15" s="196">
        <f>VLOOKUP($C15,PARAMETROS!$A:$F,2,0)</f>
        <v>0</v>
      </c>
      <c r="L15" s="196">
        <f>VLOOKUP($C15,PARAMETROS!$A:$F,3,0)</f>
        <v>0</v>
      </c>
      <c r="M15" s="196">
        <f>VLOOKUP($C15,PARAMETROS!$A:$F,4,0)</f>
        <v>0</v>
      </c>
      <c r="N15" s="196">
        <f>PARAMETROS!$B$48</f>
        <v>2.9</v>
      </c>
      <c r="O15" s="196">
        <f>PARAMETROS!$D$52</f>
        <v>98.68</v>
      </c>
      <c r="P15" s="316">
        <f>VLOOKUP($C15,PARAMETROS!$A:$I,7,0)</f>
        <v>44562</v>
      </c>
      <c r="Q15" s="194">
        <f>VLOOKUP($C15,PARAMETROS!$A:$I,8,0)</f>
        <v>0</v>
      </c>
      <c r="R15" s="194">
        <f>VLOOKUP($C15,PARAMETROS!$A:$I,9,0)</f>
        <v>0</v>
      </c>
      <c r="S15" s="195">
        <v>0</v>
      </c>
      <c r="U15" s="27"/>
      <c r="V15" s="27"/>
      <c r="W15" s="325"/>
      <c r="Z15" s="27"/>
    </row>
    <row r="16" spans="1:27" s="80" customFormat="1" ht="13.2">
      <c r="A16" s="323" t="s">
        <v>62</v>
      </c>
      <c r="B16" s="322" t="s">
        <v>29</v>
      </c>
      <c r="C16" s="322" t="str">
        <f>PARAMETROS!$A$37</f>
        <v>Sethac Norte de Minas¹*</v>
      </c>
      <c r="D16" s="199" t="str">
        <f t="shared" si="0"/>
        <v>Brasilia De MinasAssistente Administrativo - 200 hPGJ</v>
      </c>
      <c r="E16" s="195" t="s">
        <v>327</v>
      </c>
      <c r="F16" s="195" t="s">
        <v>328</v>
      </c>
      <c r="G16" s="195">
        <v>1</v>
      </c>
      <c r="H16" s="324">
        <f>2800</f>
        <v>2800</v>
      </c>
      <c r="I16" s="196">
        <f>VLOOKUP($C16,PARAMETROS!$A:$F,5,0)</f>
        <v>24.54</v>
      </c>
      <c r="J16" s="196">
        <f>VLOOKUP($C16,PARAMETROS!$A:$F,6,0)</f>
        <v>0</v>
      </c>
      <c r="K16" s="196">
        <f>VLOOKUP($C16,PARAMETROS!$A:$F,2,0)</f>
        <v>0</v>
      </c>
      <c r="L16" s="196">
        <f>VLOOKUP($C16,PARAMETROS!$A:$F,3,0)</f>
        <v>0</v>
      </c>
      <c r="M16" s="196">
        <f>VLOOKUP($C16,PARAMETROS!$A:$F,4,0)</f>
        <v>0</v>
      </c>
      <c r="N16" s="196">
        <f>PARAMETROS!$B$48</f>
        <v>2.9</v>
      </c>
      <c r="O16" s="196">
        <f>PARAMETROS!$D$52</f>
        <v>98.68</v>
      </c>
      <c r="P16" s="316">
        <f>VLOOKUP($C16,PARAMETROS!$A:$I,7,0)</f>
        <v>44562</v>
      </c>
      <c r="Q16" s="194">
        <f>VLOOKUP($C16,PARAMETROS!$A:$I,8,0)</f>
        <v>0</v>
      </c>
      <c r="R16" s="194">
        <f>VLOOKUP($C16,PARAMETROS!$A:$I,9,0)</f>
        <v>0</v>
      </c>
      <c r="S16" s="195">
        <v>0</v>
      </c>
      <c r="U16" s="3"/>
      <c r="V16" s="451"/>
      <c r="W16" s="325"/>
      <c r="X16" s="451"/>
      <c r="Y16" s="451"/>
      <c r="Z16" s="451"/>
      <c r="AA16" s="450"/>
    </row>
    <row r="17" spans="1:27" s="80" customFormat="1" ht="13.2">
      <c r="A17" s="323" t="s">
        <v>63</v>
      </c>
      <c r="B17" s="322" t="s">
        <v>29</v>
      </c>
      <c r="C17" s="322" t="str">
        <f>PARAMETROS!$A$39</f>
        <v>Sind - Asseio</v>
      </c>
      <c r="D17" s="199" t="str">
        <f t="shared" si="0"/>
        <v>BrumadinhoAssistente Administrativo - 200 hPGJ</v>
      </c>
      <c r="E17" s="195" t="s">
        <v>327</v>
      </c>
      <c r="F17" s="195" t="s">
        <v>328</v>
      </c>
      <c r="G17" s="195">
        <v>1</v>
      </c>
      <c r="H17" s="324">
        <f>2800</f>
        <v>2800</v>
      </c>
      <c r="I17" s="196">
        <f>VLOOKUP($C17,PARAMETROS!$A:$F,5,0)</f>
        <v>24.54</v>
      </c>
      <c r="J17" s="196">
        <f>VLOOKUP($C17,PARAMETROS!$A:$F,6,0)</f>
        <v>0</v>
      </c>
      <c r="K17" s="196">
        <f>VLOOKUP($C17,PARAMETROS!$A:$F,2,0)</f>
        <v>61.06</v>
      </c>
      <c r="L17" s="196">
        <f>VLOOKUP($C17,PARAMETROS!$A:$F,3,0)</f>
        <v>0</v>
      </c>
      <c r="M17" s="196">
        <f>VLOOKUP($C17,PARAMETROS!$A:$F,4,0)</f>
        <v>0</v>
      </c>
      <c r="N17" s="196">
        <f>PARAMETROS!$B$48</f>
        <v>2.9</v>
      </c>
      <c r="O17" s="196">
        <f>PARAMETROS!$D$52</f>
        <v>98.68</v>
      </c>
      <c r="P17" s="316">
        <f>VLOOKUP($C17,PARAMETROS!$A:$I,7,0)</f>
        <v>44562</v>
      </c>
      <c r="Q17" s="194">
        <f>VLOOKUP($C17,PARAMETROS!$A:$I,8,0)</f>
        <v>0</v>
      </c>
      <c r="R17" s="194">
        <f>VLOOKUP($C17,PARAMETROS!$A:$I,9,0)</f>
        <v>0</v>
      </c>
      <c r="S17" s="195">
        <v>0</v>
      </c>
      <c r="U17" s="3"/>
      <c r="V17" s="451"/>
      <c r="W17" s="325"/>
      <c r="X17" s="451"/>
      <c r="Y17" s="451"/>
      <c r="Z17" s="451"/>
      <c r="AA17" s="450"/>
    </row>
    <row r="18" spans="1:27" s="80" customFormat="1" ht="13.2">
      <c r="A18" s="323" t="s">
        <v>64</v>
      </c>
      <c r="B18" s="322" t="s">
        <v>29</v>
      </c>
      <c r="C18" s="322" t="str">
        <f>PARAMETROS!$A$10</f>
        <v>Fethemg Interior</v>
      </c>
      <c r="D18" s="199" t="str">
        <f t="shared" si="0"/>
        <v>Bueno BrandaoAssistente Administrativo - 200 hPGJ</v>
      </c>
      <c r="E18" s="195" t="s">
        <v>327</v>
      </c>
      <c r="F18" s="195" t="s">
        <v>328</v>
      </c>
      <c r="G18" s="195">
        <v>1</v>
      </c>
      <c r="H18" s="324">
        <f>2800</f>
        <v>2800</v>
      </c>
      <c r="I18" s="196">
        <f>VLOOKUP($C18,PARAMETROS!$A:$F,5,0)</f>
        <v>24.54</v>
      </c>
      <c r="J18" s="196">
        <f>VLOOKUP($C18,PARAMETROS!$A:$F,6,0)</f>
        <v>0</v>
      </c>
      <c r="K18" s="196">
        <f>VLOOKUP($C18,PARAMETROS!$A:$F,2,0)</f>
        <v>0</v>
      </c>
      <c r="L18" s="196">
        <f>VLOOKUP($C18,PARAMETROS!$A:$F,3,0)</f>
        <v>12.36</v>
      </c>
      <c r="M18" s="196">
        <f>VLOOKUP($C18,PARAMETROS!$A:$F,4,0)</f>
        <v>0</v>
      </c>
      <c r="N18" s="196">
        <f>PARAMETROS!$B$48</f>
        <v>2.9</v>
      </c>
      <c r="O18" s="196">
        <f>PARAMETROS!$D$52</f>
        <v>98.68</v>
      </c>
      <c r="P18" s="316">
        <f>VLOOKUP($C18,PARAMETROS!$A:$I,7,0)</f>
        <v>44562</v>
      </c>
      <c r="Q18" s="194">
        <f>VLOOKUP($C18,PARAMETROS!$A:$I,8,0)</f>
        <v>0</v>
      </c>
      <c r="R18" s="194">
        <f>VLOOKUP($C18,PARAMETROS!$A:$I,9,0)</f>
        <v>0</v>
      </c>
      <c r="S18" s="195">
        <v>0</v>
      </c>
      <c r="U18" s="27"/>
      <c r="V18" s="27"/>
      <c r="W18" s="325"/>
      <c r="Z18" s="27"/>
    </row>
    <row r="19" spans="1:27" s="80" customFormat="1" ht="13.2">
      <c r="A19" s="323" t="s">
        <v>65</v>
      </c>
      <c r="B19" s="322" t="s">
        <v>29</v>
      </c>
      <c r="C19" s="322" t="str">
        <f>PARAMETROS!$A$8</f>
        <v>Curvelo¹*</v>
      </c>
      <c r="D19" s="199" t="str">
        <f t="shared" si="0"/>
        <v>BuenopolisAssistente Administrativo - 200 hPGJ</v>
      </c>
      <c r="E19" s="195" t="s">
        <v>327</v>
      </c>
      <c r="F19" s="195" t="s">
        <v>328</v>
      </c>
      <c r="G19" s="195">
        <v>1</v>
      </c>
      <c r="H19" s="324">
        <f>2800</f>
        <v>2800</v>
      </c>
      <c r="I19" s="196">
        <f>VLOOKUP($C19,PARAMETROS!$A:$F,5,0)</f>
        <v>24.54</v>
      </c>
      <c r="J19" s="196">
        <f>VLOOKUP($C19,PARAMETROS!$A:$F,6,0)</f>
        <v>0</v>
      </c>
      <c r="K19" s="196">
        <f>VLOOKUP($C19,PARAMETROS!$A:$F,2,0)</f>
        <v>0</v>
      </c>
      <c r="L19" s="196">
        <f>VLOOKUP($C19,PARAMETROS!$A:$F,3,0)</f>
        <v>0</v>
      </c>
      <c r="M19" s="196">
        <f>VLOOKUP($C19,PARAMETROS!$A:$F,4,0)</f>
        <v>0</v>
      </c>
      <c r="N19" s="196">
        <f>PARAMETROS!$B$48</f>
        <v>2.9</v>
      </c>
      <c r="O19" s="196">
        <f>PARAMETROS!$D$52</f>
        <v>98.68</v>
      </c>
      <c r="P19" s="316">
        <f>VLOOKUP($C19,PARAMETROS!$A:$I,7,0)</f>
        <v>44562</v>
      </c>
      <c r="Q19" s="194">
        <f>VLOOKUP($C19,PARAMETROS!$A:$I,8,0)</f>
        <v>0</v>
      </c>
      <c r="R19" s="194">
        <f>VLOOKUP($C19,PARAMETROS!$A:$I,9,0)</f>
        <v>0</v>
      </c>
      <c r="S19" s="195">
        <v>0</v>
      </c>
      <c r="U19" s="27"/>
      <c r="V19" s="27"/>
      <c r="W19" s="325"/>
      <c r="Z19" s="27"/>
    </row>
    <row r="20" spans="1:27" s="80" customFormat="1" ht="13.2">
      <c r="A20" s="323" t="s">
        <v>329</v>
      </c>
      <c r="B20" s="322" t="s">
        <v>29</v>
      </c>
      <c r="C20" s="322" t="str">
        <f>PARAMETROS!$A$10</f>
        <v>Fethemg Interior</v>
      </c>
      <c r="D20" s="199" t="str">
        <f t="shared" si="0"/>
        <v>Cachoeira De MinasAssistente Administrativo - 200 hPGJ</v>
      </c>
      <c r="E20" s="195" t="s">
        <v>327</v>
      </c>
      <c r="F20" s="195" t="s">
        <v>328</v>
      </c>
      <c r="G20" s="195">
        <v>1</v>
      </c>
      <c r="H20" s="324">
        <f>2800</f>
        <v>2800</v>
      </c>
      <c r="I20" s="196">
        <f>VLOOKUP($C20,PARAMETROS!$A:$F,5,0)</f>
        <v>24.54</v>
      </c>
      <c r="J20" s="196">
        <f>VLOOKUP($C20,PARAMETROS!$A:$F,6,0)</f>
        <v>0</v>
      </c>
      <c r="K20" s="196">
        <f>VLOOKUP($C20,PARAMETROS!$A:$F,2,0)</f>
        <v>0</v>
      </c>
      <c r="L20" s="196">
        <f>VLOOKUP($C20,PARAMETROS!$A:$F,3,0)</f>
        <v>12.36</v>
      </c>
      <c r="M20" s="196">
        <f>VLOOKUP($C20,PARAMETROS!$A:$F,4,0)</f>
        <v>0</v>
      </c>
      <c r="N20" s="196">
        <f>PARAMETROS!$B$48</f>
        <v>2.9</v>
      </c>
      <c r="O20" s="196">
        <f>PARAMETROS!$D$52</f>
        <v>98.68</v>
      </c>
      <c r="P20" s="316">
        <f>VLOOKUP($C20,PARAMETROS!$A:$I,7,0)</f>
        <v>44562</v>
      </c>
      <c r="Q20" s="194">
        <f>VLOOKUP($C20,PARAMETROS!$A:$I,8,0)</f>
        <v>0</v>
      </c>
      <c r="R20" s="194">
        <f>VLOOKUP($C20,PARAMETROS!$A:$I,9,0)</f>
        <v>0</v>
      </c>
      <c r="S20" s="195">
        <v>0</v>
      </c>
      <c r="U20" s="27"/>
      <c r="V20" s="27"/>
      <c r="W20" s="325"/>
      <c r="Z20" s="27"/>
    </row>
    <row r="21" spans="1:27" s="80" customFormat="1" ht="13.2">
      <c r="A21" s="323" t="s">
        <v>68</v>
      </c>
      <c r="B21" s="322" t="s">
        <v>29</v>
      </c>
      <c r="C21" s="322" t="str">
        <f>PARAMETROS!$A$11</f>
        <v>Fethemg RM</v>
      </c>
      <c r="D21" s="199" t="str">
        <f t="shared" si="0"/>
        <v>CaeteAssistente Administrativo - 200 hPGJ</v>
      </c>
      <c r="E21" s="195" t="s">
        <v>327</v>
      </c>
      <c r="F21" s="195" t="s">
        <v>328</v>
      </c>
      <c r="G21" s="195">
        <v>1</v>
      </c>
      <c r="H21" s="324">
        <f>2800</f>
        <v>2800</v>
      </c>
      <c r="I21" s="196">
        <f>VLOOKUP($C21,PARAMETROS!$A:$F,5,0)</f>
        <v>24.54</v>
      </c>
      <c r="J21" s="196">
        <f>VLOOKUP($C21,PARAMETROS!$A:$F,6,0)</f>
        <v>0</v>
      </c>
      <c r="K21" s="196">
        <f>VLOOKUP($C21,PARAMETROS!$A:$F,2,0)</f>
        <v>0</v>
      </c>
      <c r="L21" s="196">
        <f>VLOOKUP($C21,PARAMETROS!$A:$F,3,0)</f>
        <v>12.36</v>
      </c>
      <c r="M21" s="196">
        <f>VLOOKUP($C21,PARAMETROS!$A:$F,4,0)</f>
        <v>0</v>
      </c>
      <c r="N21" s="196">
        <f>PARAMETROS!$B$48</f>
        <v>2.9</v>
      </c>
      <c r="O21" s="196">
        <f>PARAMETROS!$D$52</f>
        <v>98.68</v>
      </c>
      <c r="P21" s="316">
        <f>VLOOKUP($C21,PARAMETROS!$A:$I,7,0)</f>
        <v>44562</v>
      </c>
      <c r="Q21" s="194">
        <f>VLOOKUP($C21,PARAMETROS!$A:$I,8,0)</f>
        <v>0</v>
      </c>
      <c r="R21" s="194">
        <f>VLOOKUP($C21,PARAMETROS!$A:$I,9,0)</f>
        <v>0</v>
      </c>
      <c r="S21" s="195">
        <v>0</v>
      </c>
      <c r="U21" s="3"/>
      <c r="V21" s="451"/>
      <c r="W21" s="325"/>
      <c r="X21" s="451"/>
      <c r="Y21" s="451"/>
      <c r="Z21" s="451"/>
      <c r="AA21" s="450"/>
    </row>
    <row r="22" spans="1:27" s="80" customFormat="1" ht="13.2">
      <c r="A22" s="321" t="s">
        <v>70</v>
      </c>
      <c r="B22" s="322" t="s">
        <v>29</v>
      </c>
      <c r="C22" s="322" t="str">
        <f>PARAMETROS!$A$10</f>
        <v>Fethemg Interior</v>
      </c>
      <c r="D22" s="199" t="str">
        <f t="shared" si="0"/>
        <v>CambuiAssistente Administrativo - 200 hPGJ</v>
      </c>
      <c r="E22" s="195" t="s">
        <v>327</v>
      </c>
      <c r="F22" s="195" t="s">
        <v>328</v>
      </c>
      <c r="G22" s="195">
        <v>1</v>
      </c>
      <c r="H22" s="324">
        <f>2800</f>
        <v>2800</v>
      </c>
      <c r="I22" s="196">
        <f>VLOOKUP($C22,PARAMETROS!$A:$F,5,0)</f>
        <v>24.54</v>
      </c>
      <c r="J22" s="196">
        <f>VLOOKUP($C22,PARAMETROS!$A:$F,6,0)</f>
        <v>0</v>
      </c>
      <c r="K22" s="196">
        <f>VLOOKUP($C22,PARAMETROS!$A:$F,2,0)</f>
        <v>0</v>
      </c>
      <c r="L22" s="196">
        <f>VLOOKUP($C22,PARAMETROS!$A:$F,3,0)</f>
        <v>12.36</v>
      </c>
      <c r="M22" s="196">
        <f>VLOOKUP($C22,PARAMETROS!$A:$F,4,0)</f>
        <v>0</v>
      </c>
      <c r="N22" s="196">
        <f>PARAMETROS!$B$48</f>
        <v>2.9</v>
      </c>
      <c r="O22" s="196">
        <f>PARAMETROS!$D$52</f>
        <v>98.68</v>
      </c>
      <c r="P22" s="316">
        <f>VLOOKUP($C22,PARAMETROS!$A:$I,7,0)</f>
        <v>44562</v>
      </c>
      <c r="Q22" s="194">
        <f>VLOOKUP($C22,PARAMETROS!$A:$I,8,0)</f>
        <v>0</v>
      </c>
      <c r="R22" s="194">
        <f>VLOOKUP($C22,PARAMETROS!$A:$I,9,0)</f>
        <v>0</v>
      </c>
      <c r="S22" s="195">
        <v>0</v>
      </c>
      <c r="U22" s="27"/>
      <c r="V22" s="27"/>
      <c r="W22" s="325"/>
      <c r="Z22" s="27"/>
    </row>
    <row r="23" spans="1:27" s="80" customFormat="1" ht="13.2">
      <c r="A23" s="321" t="s">
        <v>72</v>
      </c>
      <c r="B23" s="322" t="s">
        <v>29</v>
      </c>
      <c r="C23" s="322" t="str">
        <f>PARAMETROS!$A$25</f>
        <v>Regiao de Sao Lourenco¹*</v>
      </c>
      <c r="D23" s="199" t="str">
        <f t="shared" si="0"/>
        <v>Campo BeloAssistente Administrativo - 200 hPGJ</v>
      </c>
      <c r="E23" s="195" t="s">
        <v>327</v>
      </c>
      <c r="F23" s="195" t="s">
        <v>328</v>
      </c>
      <c r="G23" s="195">
        <v>1</v>
      </c>
      <c r="H23" s="324">
        <f>2800</f>
        <v>2800</v>
      </c>
      <c r="I23" s="196">
        <f>VLOOKUP($C23,PARAMETROS!$A:$F,5,0)</f>
        <v>24.54</v>
      </c>
      <c r="J23" s="196">
        <f>VLOOKUP($C23,PARAMETROS!$A:$F,6,0)</f>
        <v>0</v>
      </c>
      <c r="K23" s="196">
        <f>VLOOKUP($C23,PARAMETROS!$A:$F,2,0)</f>
        <v>0</v>
      </c>
      <c r="L23" s="196">
        <f>VLOOKUP($C23,PARAMETROS!$A:$F,3,0)</f>
        <v>0</v>
      </c>
      <c r="M23" s="196">
        <f>VLOOKUP($C23,PARAMETROS!$A:$F,4,0)</f>
        <v>0</v>
      </c>
      <c r="N23" s="196">
        <f>PARAMETROS!$B$48</f>
        <v>2.9</v>
      </c>
      <c r="O23" s="196">
        <f>PARAMETROS!$D$52</f>
        <v>98.68</v>
      </c>
      <c r="P23" s="316">
        <f>VLOOKUP($C23,PARAMETROS!$A:$I,7,0)</f>
        <v>44562</v>
      </c>
      <c r="Q23" s="194">
        <f>VLOOKUP($C23,PARAMETROS!$A:$I,8,0)</f>
        <v>0</v>
      </c>
      <c r="R23" s="194">
        <f>VLOOKUP($C23,PARAMETROS!$A:$I,9,0)</f>
        <v>0</v>
      </c>
      <c r="S23" s="195">
        <v>0</v>
      </c>
      <c r="U23" s="27"/>
      <c r="V23" s="27"/>
      <c r="W23" s="325"/>
      <c r="Z23" s="27"/>
    </row>
    <row r="24" spans="1:27" s="80" customFormat="1" ht="13.2">
      <c r="A24" s="323" t="s">
        <v>76</v>
      </c>
      <c r="B24" s="322" t="s">
        <v>29</v>
      </c>
      <c r="C24" s="322" t="str">
        <f>PARAMETROS!$A$25</f>
        <v>Regiao de Sao Lourenco¹*</v>
      </c>
      <c r="D24" s="199" t="str">
        <f t="shared" si="0"/>
        <v>CandeiasAssistente Administrativo - 200 hPGJ</v>
      </c>
      <c r="E24" s="195" t="s">
        <v>327</v>
      </c>
      <c r="F24" s="195" t="s">
        <v>328</v>
      </c>
      <c r="G24" s="195">
        <v>1</v>
      </c>
      <c r="H24" s="324">
        <f>2800</f>
        <v>2800</v>
      </c>
      <c r="I24" s="196">
        <f>VLOOKUP($C24,PARAMETROS!$A:$F,5,0)</f>
        <v>24.54</v>
      </c>
      <c r="J24" s="196">
        <f>VLOOKUP($C24,PARAMETROS!$A:$F,6,0)</f>
        <v>0</v>
      </c>
      <c r="K24" s="196">
        <f>VLOOKUP($C24,PARAMETROS!$A:$F,2,0)</f>
        <v>0</v>
      </c>
      <c r="L24" s="196">
        <f>VLOOKUP($C24,PARAMETROS!$A:$F,3,0)</f>
        <v>0</v>
      </c>
      <c r="M24" s="196">
        <f>VLOOKUP($C24,PARAMETROS!$A:$F,4,0)</f>
        <v>0</v>
      </c>
      <c r="N24" s="196">
        <f>PARAMETROS!$B$48</f>
        <v>2.9</v>
      </c>
      <c r="O24" s="196">
        <f>PARAMETROS!$D$52</f>
        <v>98.68</v>
      </c>
      <c r="P24" s="316">
        <f>VLOOKUP($C24,PARAMETROS!$A:$I,7,0)</f>
        <v>44562</v>
      </c>
      <c r="Q24" s="194">
        <f>VLOOKUP($C24,PARAMETROS!$A:$I,8,0)</f>
        <v>0</v>
      </c>
      <c r="R24" s="194">
        <f>VLOOKUP($C24,PARAMETROS!$A:$I,9,0)</f>
        <v>0</v>
      </c>
      <c r="S24" s="195">
        <v>0</v>
      </c>
      <c r="U24" s="27"/>
      <c r="V24" s="27"/>
      <c r="W24" s="325"/>
      <c r="Z24" s="27"/>
    </row>
    <row r="25" spans="1:27" s="80" customFormat="1" ht="13.2">
      <c r="A25" s="321" t="s">
        <v>78</v>
      </c>
      <c r="B25" s="322" t="s">
        <v>29</v>
      </c>
      <c r="C25" s="322" t="str">
        <f>PARAMETROS!$A$10</f>
        <v>Fethemg Interior</v>
      </c>
      <c r="D25" s="199" t="str">
        <f t="shared" si="0"/>
        <v>CarandaiAssistente Administrativo - 200 hPGJ</v>
      </c>
      <c r="E25" s="195" t="s">
        <v>327</v>
      </c>
      <c r="F25" s="195" t="s">
        <v>328</v>
      </c>
      <c r="G25" s="195">
        <v>1</v>
      </c>
      <c r="H25" s="324">
        <f>2800</f>
        <v>2800</v>
      </c>
      <c r="I25" s="196">
        <f>VLOOKUP($C25,PARAMETROS!$A:$F,5,0)</f>
        <v>24.54</v>
      </c>
      <c r="J25" s="196">
        <f>VLOOKUP($C25,PARAMETROS!$A:$F,6,0)</f>
        <v>0</v>
      </c>
      <c r="K25" s="196">
        <f>VLOOKUP($C25,PARAMETROS!$A:$F,2,0)</f>
        <v>0</v>
      </c>
      <c r="L25" s="196">
        <f>VLOOKUP($C25,PARAMETROS!$A:$F,3,0)</f>
        <v>12.36</v>
      </c>
      <c r="M25" s="196">
        <f>VLOOKUP($C25,PARAMETROS!$A:$F,4,0)</f>
        <v>0</v>
      </c>
      <c r="N25" s="196">
        <f>PARAMETROS!$B$48</f>
        <v>2.9</v>
      </c>
      <c r="O25" s="196">
        <f>PARAMETROS!$D$52</f>
        <v>98.68</v>
      </c>
      <c r="P25" s="316">
        <f>VLOOKUP($C25,PARAMETROS!$A:$I,7,0)</f>
        <v>44562</v>
      </c>
      <c r="Q25" s="194">
        <f>VLOOKUP($C25,PARAMETROS!$A:$I,8,0)</f>
        <v>0</v>
      </c>
      <c r="R25" s="194">
        <f>VLOOKUP($C25,PARAMETROS!$A:$I,9,0)</f>
        <v>0</v>
      </c>
      <c r="S25" s="195">
        <v>0</v>
      </c>
      <c r="U25" s="27"/>
      <c r="V25" s="27"/>
      <c r="W25" s="325"/>
      <c r="Z25" s="27"/>
    </row>
    <row r="26" spans="1:27" s="80" customFormat="1" ht="13.2">
      <c r="A26" s="323" t="s">
        <v>79</v>
      </c>
      <c r="B26" s="322" t="s">
        <v>29</v>
      </c>
      <c r="C26" s="322" t="str">
        <f>PARAMETROS!$A$20</f>
        <v>Regiao de Juiz de Fora</v>
      </c>
      <c r="D26" s="199" t="str">
        <f t="shared" si="0"/>
        <v>CarangolaAssistente Administrativo - 200 hPGJ</v>
      </c>
      <c r="E26" s="195" t="s">
        <v>327</v>
      </c>
      <c r="F26" s="195" t="s">
        <v>328</v>
      </c>
      <c r="G26" s="195">
        <v>1</v>
      </c>
      <c r="H26" s="324">
        <f>2800</f>
        <v>2800</v>
      </c>
      <c r="I26" s="196">
        <f>VLOOKUP($C26,PARAMETROS!$A:$F,5,0)</f>
        <v>24.54</v>
      </c>
      <c r="J26" s="196">
        <f>VLOOKUP($C26,PARAMETROS!$A:$F,6,0)</f>
        <v>0</v>
      </c>
      <c r="K26" s="196">
        <f>VLOOKUP($C26,PARAMETROS!$A:$F,2,0)</f>
        <v>41</v>
      </c>
      <c r="L26" s="196">
        <f>VLOOKUP($C26,PARAMETROS!$A:$F,3,0)</f>
        <v>0</v>
      </c>
      <c r="M26" s="196">
        <f>VLOOKUP($C26,PARAMETROS!$A:$F,4,0)</f>
        <v>0</v>
      </c>
      <c r="N26" s="196">
        <f>PARAMETROS!$B$48</f>
        <v>2.9</v>
      </c>
      <c r="O26" s="196">
        <f>PARAMETROS!$D$52</f>
        <v>98.68</v>
      </c>
      <c r="P26" s="316">
        <f>VLOOKUP($C26,PARAMETROS!$A:$I,7,0)</f>
        <v>44562</v>
      </c>
      <c r="Q26" s="194">
        <f>VLOOKUP($C26,PARAMETROS!$A:$I,8,0)</f>
        <v>0</v>
      </c>
      <c r="R26" s="194">
        <f>VLOOKUP($C26,PARAMETROS!$A:$I,9,0)</f>
        <v>0</v>
      </c>
      <c r="S26" s="195">
        <v>0</v>
      </c>
      <c r="U26" s="27"/>
      <c r="V26" s="27"/>
      <c r="W26" s="325"/>
      <c r="Z26" s="27"/>
    </row>
    <row r="27" spans="1:27" s="80" customFormat="1" ht="13.2">
      <c r="A27" s="323" t="s">
        <v>80</v>
      </c>
      <c r="B27" s="322" t="s">
        <v>29</v>
      </c>
      <c r="C27" s="322" t="str">
        <f>PARAMETROS!$A$33</f>
        <v>Seethur</v>
      </c>
      <c r="D27" s="199" t="str">
        <f t="shared" si="0"/>
        <v>CaratingaAssistente Administrativo - 200 hPGJ</v>
      </c>
      <c r="E27" s="195" t="s">
        <v>327</v>
      </c>
      <c r="F27" s="195" t="s">
        <v>328</v>
      </c>
      <c r="G27" s="195">
        <v>1</v>
      </c>
      <c r="H27" s="324">
        <f>2800</f>
        <v>2800</v>
      </c>
      <c r="I27" s="196">
        <f>VLOOKUP($C27,PARAMETROS!$A:$F,5,0)</f>
        <v>24.54</v>
      </c>
      <c r="J27" s="196">
        <f>VLOOKUP($C27,PARAMETROS!$A:$F,6,0)</f>
        <v>0</v>
      </c>
      <c r="K27" s="196">
        <f>VLOOKUP($C27,PARAMETROS!$A:$F,2,0)</f>
        <v>41</v>
      </c>
      <c r="L27" s="196">
        <f>VLOOKUP($C27,PARAMETROS!$A:$F,3,0)</f>
        <v>0</v>
      </c>
      <c r="M27" s="196">
        <f>VLOOKUP($C27,PARAMETROS!$A:$F,4,0)</f>
        <v>0</v>
      </c>
      <c r="N27" s="196">
        <f>PARAMETROS!$B$48</f>
        <v>2.9</v>
      </c>
      <c r="O27" s="196">
        <f>PARAMETROS!$D$52</f>
        <v>98.68</v>
      </c>
      <c r="P27" s="316">
        <f>VLOOKUP($C27,PARAMETROS!$A:$I,7,0)</f>
        <v>44562</v>
      </c>
      <c r="Q27" s="194">
        <f>VLOOKUP($C27,PARAMETROS!$A:$I,8,0)</f>
        <v>0</v>
      </c>
      <c r="R27" s="194">
        <f>VLOOKUP($C27,PARAMETROS!$A:$I,9,0)</f>
        <v>0</v>
      </c>
      <c r="S27" s="195">
        <v>0</v>
      </c>
      <c r="U27" s="27"/>
      <c r="V27" s="27"/>
      <c r="W27" s="325"/>
      <c r="Z27" s="27"/>
    </row>
    <row r="28" spans="1:27" s="80" customFormat="1" ht="13.2">
      <c r="A28" s="323" t="s">
        <v>330</v>
      </c>
      <c r="B28" s="322" t="s">
        <v>29</v>
      </c>
      <c r="C28" s="322" t="str">
        <f>PARAMETROS!$A$17</f>
        <v>Regiao de Divinopolis¹*</v>
      </c>
      <c r="D28" s="199" t="str">
        <f t="shared" si="0"/>
        <v>Carmo Do CajuruAssistente Administrativo - 200 hPGJ</v>
      </c>
      <c r="E28" s="195" t="s">
        <v>327</v>
      </c>
      <c r="F28" s="195" t="s">
        <v>328</v>
      </c>
      <c r="G28" s="195">
        <v>1</v>
      </c>
      <c r="H28" s="324">
        <f>2800</f>
        <v>2800</v>
      </c>
      <c r="I28" s="196">
        <f>VLOOKUP($C28,PARAMETROS!$A:$F,5,0)</f>
        <v>24.54</v>
      </c>
      <c r="J28" s="196">
        <f>VLOOKUP($C28,PARAMETROS!$A:$F,6,0)</f>
        <v>0</v>
      </c>
      <c r="K28" s="196">
        <f>VLOOKUP($C28,PARAMETROS!$A:$F,2,0)</f>
        <v>0</v>
      </c>
      <c r="L28" s="196">
        <f>VLOOKUP($C28,PARAMETROS!$A:$F,3,0)</f>
        <v>0</v>
      </c>
      <c r="M28" s="196">
        <f>VLOOKUP($C28,PARAMETROS!$A:$F,4,0)</f>
        <v>0</v>
      </c>
      <c r="N28" s="196">
        <f>PARAMETROS!$B$48</f>
        <v>2.9</v>
      </c>
      <c r="O28" s="196">
        <f>PARAMETROS!$D$52</f>
        <v>98.68</v>
      </c>
      <c r="P28" s="316">
        <f>VLOOKUP($C28,PARAMETROS!$A:$I,7,0)</f>
        <v>44562</v>
      </c>
      <c r="Q28" s="194">
        <f>VLOOKUP($C28,PARAMETROS!$A:$I,8,0)</f>
        <v>0</v>
      </c>
      <c r="R28" s="194">
        <f>VLOOKUP($C28,PARAMETROS!$A:$I,9,0)</f>
        <v>0</v>
      </c>
      <c r="S28" s="195">
        <v>0</v>
      </c>
      <c r="U28" s="3"/>
      <c r="V28" s="451"/>
      <c r="W28" s="325"/>
      <c r="X28" s="451"/>
      <c r="Y28" s="451"/>
      <c r="Z28" s="451"/>
      <c r="AA28" s="450"/>
    </row>
    <row r="29" spans="1:27" s="80" customFormat="1" ht="13.2">
      <c r="A29" s="323" t="s">
        <v>331</v>
      </c>
      <c r="B29" s="322" t="s">
        <v>29</v>
      </c>
      <c r="C29" s="322" t="str">
        <f>PARAMETROS!$A$4</f>
        <v>Alto Paranaiba</v>
      </c>
      <c r="D29" s="199" t="str">
        <f t="shared" si="0"/>
        <v>Carmo Do ParanaibaAssistente Administrativo - 200 hPGJ</v>
      </c>
      <c r="E29" s="195" t="s">
        <v>327</v>
      </c>
      <c r="F29" s="195" t="s">
        <v>328</v>
      </c>
      <c r="G29" s="195">
        <v>1</v>
      </c>
      <c r="H29" s="324">
        <f>2800</f>
        <v>2800</v>
      </c>
      <c r="I29" s="196">
        <f>VLOOKUP($C29,PARAMETROS!$A:$F,5,0)</f>
        <v>0</v>
      </c>
      <c r="J29" s="196">
        <f>VLOOKUP($C29,PARAMETROS!$A:$F,6,0)</f>
        <v>326.58</v>
      </c>
      <c r="K29" s="196">
        <f>VLOOKUP($C29,PARAMETROS!$A:$F,2,0)</f>
        <v>33.96</v>
      </c>
      <c r="L29" s="196">
        <f>VLOOKUP($C29,PARAMETROS!$A:$F,3,0)</f>
        <v>0</v>
      </c>
      <c r="M29" s="196">
        <f>VLOOKUP($C29,PARAMETROS!$A:$F,4,0)</f>
        <v>0</v>
      </c>
      <c r="N29" s="196">
        <f>PARAMETROS!$B$48</f>
        <v>2.9</v>
      </c>
      <c r="O29" s="196">
        <f>PARAMETROS!$D$52</f>
        <v>98.68</v>
      </c>
      <c r="P29" s="316">
        <f>VLOOKUP($C29,PARAMETROS!$A:$I,7,0)</f>
        <v>44562</v>
      </c>
      <c r="Q29" s="194">
        <f>VLOOKUP($C29,PARAMETROS!$A:$I,8,0)</f>
        <v>0</v>
      </c>
      <c r="R29" s="194">
        <f>VLOOKUP($C29,PARAMETROS!$A:$I,9,0)</f>
        <v>0</v>
      </c>
      <c r="S29" s="195">
        <v>0</v>
      </c>
      <c r="U29" s="27"/>
      <c r="V29" s="27"/>
      <c r="W29" s="325"/>
      <c r="Z29" s="27"/>
    </row>
    <row r="30" spans="1:27" s="80" customFormat="1" ht="13.2">
      <c r="A30" s="323" t="s">
        <v>332</v>
      </c>
      <c r="B30" s="322" t="s">
        <v>29</v>
      </c>
      <c r="C30" s="322" t="str">
        <f>PARAMETROS!$A$25</f>
        <v>Regiao de Sao Lourenco¹*</v>
      </c>
      <c r="D30" s="199" t="str">
        <f t="shared" si="0"/>
        <v>Carmo Do Rio ClaroAssistente Administrativo - 200 hPGJ</v>
      </c>
      <c r="E30" s="195" t="s">
        <v>327</v>
      </c>
      <c r="F30" s="195" t="s">
        <v>328</v>
      </c>
      <c r="G30" s="195">
        <v>1</v>
      </c>
      <c r="H30" s="324">
        <f>2800</f>
        <v>2800</v>
      </c>
      <c r="I30" s="196">
        <f>VLOOKUP($C30,PARAMETROS!$A:$F,5,0)</f>
        <v>24.54</v>
      </c>
      <c r="J30" s="196">
        <f>VLOOKUP($C30,PARAMETROS!$A:$F,6,0)</f>
        <v>0</v>
      </c>
      <c r="K30" s="196">
        <f>VLOOKUP($C30,PARAMETROS!$A:$F,2,0)</f>
        <v>0</v>
      </c>
      <c r="L30" s="196">
        <f>VLOOKUP($C30,PARAMETROS!$A:$F,3,0)</f>
        <v>0</v>
      </c>
      <c r="M30" s="196">
        <f>VLOOKUP($C30,PARAMETROS!$A:$F,4,0)</f>
        <v>0</v>
      </c>
      <c r="N30" s="196">
        <f>PARAMETROS!$B$48</f>
        <v>2.9</v>
      </c>
      <c r="O30" s="196">
        <f>PARAMETROS!$D$52</f>
        <v>98.68</v>
      </c>
      <c r="P30" s="316">
        <f>VLOOKUP($C30,PARAMETROS!$A:$I,7,0)</f>
        <v>44562</v>
      </c>
      <c r="Q30" s="194">
        <f>VLOOKUP($C30,PARAMETROS!$A:$I,8,0)</f>
        <v>0</v>
      </c>
      <c r="R30" s="194">
        <f>VLOOKUP($C30,PARAMETROS!$A:$I,9,0)</f>
        <v>0</v>
      </c>
      <c r="S30" s="195">
        <v>0</v>
      </c>
      <c r="U30" s="27"/>
      <c r="V30" s="27"/>
      <c r="W30" s="325"/>
      <c r="Z30" s="27"/>
    </row>
    <row r="31" spans="1:27" s="80" customFormat="1" ht="13.2">
      <c r="A31" s="323" t="s">
        <v>333</v>
      </c>
      <c r="B31" s="322" t="s">
        <v>29</v>
      </c>
      <c r="C31" s="322" t="str">
        <f>PARAMETROS!$A$7</f>
        <v>Curvelo</v>
      </c>
      <c r="D31" s="199" t="str">
        <f t="shared" si="0"/>
        <v>Conceicao Do Mato DentroAssistente Administrativo - 200 hPGJ</v>
      </c>
      <c r="E31" s="195" t="s">
        <v>327</v>
      </c>
      <c r="F31" s="195" t="s">
        <v>328</v>
      </c>
      <c r="G31" s="195">
        <v>1</v>
      </c>
      <c r="H31" s="324">
        <f>2800</f>
        <v>2800</v>
      </c>
      <c r="I31" s="196">
        <f>VLOOKUP($C31,PARAMETROS!$A:$F,5,0)</f>
        <v>24.54</v>
      </c>
      <c r="J31" s="196">
        <f>VLOOKUP($C31,PARAMETROS!$A:$F,6,0)</f>
        <v>0</v>
      </c>
      <c r="K31" s="196">
        <f>VLOOKUP($C31,PARAMETROS!$A:$F,2,0)</f>
        <v>40.9</v>
      </c>
      <c r="L31" s="196">
        <f>VLOOKUP($C31,PARAMETROS!$A:$F,3,0)</f>
        <v>0</v>
      </c>
      <c r="M31" s="196">
        <f>VLOOKUP($C31,PARAMETROS!$A:$F,4,0)</f>
        <v>0</v>
      </c>
      <c r="N31" s="196">
        <f>PARAMETROS!$B$48</f>
        <v>2.9</v>
      </c>
      <c r="O31" s="196">
        <f>PARAMETROS!$D$52</f>
        <v>98.68</v>
      </c>
      <c r="P31" s="316">
        <f>VLOOKUP($C31,PARAMETROS!$A:$I,7,0)</f>
        <v>44562</v>
      </c>
      <c r="Q31" s="194">
        <f>VLOOKUP($C31,PARAMETROS!$A:$I,8,0)</f>
        <v>0</v>
      </c>
      <c r="R31" s="194">
        <f>VLOOKUP($C31,PARAMETROS!$A:$I,9,0)</f>
        <v>0</v>
      </c>
      <c r="S31" s="195">
        <v>0</v>
      </c>
      <c r="U31" s="27"/>
      <c r="V31" s="27"/>
      <c r="W31" s="325"/>
      <c r="Z31" s="27"/>
    </row>
    <row r="32" spans="1:27" s="80" customFormat="1" ht="13.2">
      <c r="A32" s="323" t="s">
        <v>89</v>
      </c>
      <c r="B32" s="322" t="s">
        <v>29</v>
      </c>
      <c r="C32" s="322" t="str">
        <f>PARAMETROS!$A$23</f>
        <v>Regiao de Ouro Preto¹*</v>
      </c>
      <c r="D32" s="199" t="str">
        <f t="shared" si="0"/>
        <v>Conselheiro LafaieteAssistente Administrativo - 200 hPGJ</v>
      </c>
      <c r="E32" s="195" t="s">
        <v>327</v>
      </c>
      <c r="F32" s="195" t="s">
        <v>328</v>
      </c>
      <c r="G32" s="195">
        <v>1</v>
      </c>
      <c r="H32" s="324">
        <f>2800</f>
        <v>2800</v>
      </c>
      <c r="I32" s="196">
        <f>VLOOKUP($C32,PARAMETROS!$A:$F,5,0)</f>
        <v>24.54</v>
      </c>
      <c r="J32" s="196">
        <f>VLOOKUP($C32,PARAMETROS!$A:$F,6,0)</f>
        <v>0</v>
      </c>
      <c r="K32" s="196">
        <f>VLOOKUP($C32,PARAMETROS!$A:$F,2,0)</f>
        <v>0</v>
      </c>
      <c r="L32" s="196">
        <f>VLOOKUP($C32,PARAMETROS!$A:$F,3,0)</f>
        <v>0</v>
      </c>
      <c r="M32" s="196">
        <f>VLOOKUP($C32,PARAMETROS!$A:$F,4,0)</f>
        <v>0</v>
      </c>
      <c r="N32" s="196">
        <f>PARAMETROS!$B$48</f>
        <v>2.9</v>
      </c>
      <c r="O32" s="196">
        <f>PARAMETROS!$D$52</f>
        <v>98.68</v>
      </c>
      <c r="P32" s="316">
        <f>VLOOKUP($C32,PARAMETROS!$A:$I,7,0)</f>
        <v>44562</v>
      </c>
      <c r="Q32" s="194">
        <f>VLOOKUP($C32,PARAMETROS!$A:$I,8,0)</f>
        <v>0</v>
      </c>
      <c r="R32" s="194">
        <f>VLOOKUP($C32,PARAMETROS!$A:$I,9,0)</f>
        <v>0</v>
      </c>
      <c r="S32" s="195">
        <v>0</v>
      </c>
      <c r="U32" s="27"/>
      <c r="V32" s="27"/>
      <c r="W32" s="325"/>
      <c r="Z32" s="27"/>
    </row>
    <row r="33" spans="1:27" s="80" customFormat="1" ht="13.2">
      <c r="A33" s="323" t="s">
        <v>90</v>
      </c>
      <c r="B33" s="314" t="s">
        <v>29</v>
      </c>
      <c r="C33" s="322" t="str">
        <f>PARAMETROS!$A$10</f>
        <v>Fethemg Interior</v>
      </c>
      <c r="D33" s="199" t="str">
        <f t="shared" si="0"/>
        <v>Conselheiro PenaAssistente Administrativo - 200 hPGJ</v>
      </c>
      <c r="E33" s="195" t="s">
        <v>327</v>
      </c>
      <c r="F33" s="195" t="s">
        <v>328</v>
      </c>
      <c r="G33" s="195">
        <v>1</v>
      </c>
      <c r="H33" s="324">
        <f>2800</f>
        <v>2800</v>
      </c>
      <c r="I33" s="196">
        <f>VLOOKUP($C33,PARAMETROS!$A:$F,5,0)</f>
        <v>24.54</v>
      </c>
      <c r="J33" s="196">
        <f>VLOOKUP($C33,PARAMETROS!$A:$F,6,0)</f>
        <v>0</v>
      </c>
      <c r="K33" s="196">
        <f>VLOOKUP($C33,PARAMETROS!$A:$F,2,0)</f>
        <v>0</v>
      </c>
      <c r="L33" s="196">
        <f>VLOOKUP($C33,PARAMETROS!$A:$F,3,0)</f>
        <v>12.36</v>
      </c>
      <c r="M33" s="196">
        <f>VLOOKUP($C33,PARAMETROS!$A:$F,4,0)</f>
        <v>0</v>
      </c>
      <c r="N33" s="196">
        <f>PARAMETROS!$B$48</f>
        <v>2.9</v>
      </c>
      <c r="O33" s="196">
        <f>PARAMETROS!$D$52</f>
        <v>98.68</v>
      </c>
      <c r="P33" s="316">
        <f>VLOOKUP($C33,PARAMETROS!$A:$I,7,0)</f>
        <v>44562</v>
      </c>
      <c r="Q33" s="194">
        <f>VLOOKUP($C33,PARAMETROS!$A:$I,8,0)</f>
        <v>0</v>
      </c>
      <c r="R33" s="194">
        <f>VLOOKUP($C33,PARAMETROS!$A:$I,9,0)</f>
        <v>0</v>
      </c>
      <c r="S33" s="195">
        <v>0</v>
      </c>
      <c r="U33" s="27"/>
      <c r="V33" s="27"/>
      <c r="W33" s="325"/>
      <c r="Z33" s="27"/>
    </row>
    <row r="34" spans="1:27" s="80" customFormat="1" ht="13.2">
      <c r="A34" s="323" t="s">
        <v>91</v>
      </c>
      <c r="B34" s="314" t="s">
        <v>29</v>
      </c>
      <c r="C34" s="322" t="str">
        <f>PARAMETROS!$A$39</f>
        <v>Sind - Asseio</v>
      </c>
      <c r="D34" s="199" t="str">
        <f t="shared" si="0"/>
        <v>ContagemAssistente Administrativo - 200 hPGJ</v>
      </c>
      <c r="E34" s="195" t="s">
        <v>327</v>
      </c>
      <c r="F34" s="195" t="s">
        <v>328</v>
      </c>
      <c r="G34" s="195">
        <v>2</v>
      </c>
      <c r="H34" s="324">
        <f>2800</f>
        <v>2800</v>
      </c>
      <c r="I34" s="196">
        <f>VLOOKUP($C34,PARAMETROS!$A:$F,5,0)</f>
        <v>24.54</v>
      </c>
      <c r="J34" s="196">
        <f>VLOOKUP($C34,PARAMETROS!$A:$F,6,0)</f>
        <v>0</v>
      </c>
      <c r="K34" s="196">
        <f>VLOOKUP($C34,PARAMETROS!$A:$F,2,0)</f>
        <v>61.06</v>
      </c>
      <c r="L34" s="196">
        <f>VLOOKUP($C34,PARAMETROS!$A:$F,3,0)</f>
        <v>0</v>
      </c>
      <c r="M34" s="196">
        <f>VLOOKUP($C34,PARAMETROS!$A:$F,4,0)</f>
        <v>0</v>
      </c>
      <c r="N34" s="196">
        <f>PARAMETROS!$B$48</f>
        <v>2.9</v>
      </c>
      <c r="O34" s="196">
        <f>PARAMETROS!$D$52</f>
        <v>98.68</v>
      </c>
      <c r="P34" s="316">
        <f>VLOOKUP($C34,PARAMETROS!$A:$I,7,0)</f>
        <v>44562</v>
      </c>
      <c r="Q34" s="194">
        <f>VLOOKUP($C34,PARAMETROS!$A:$I,8,0)</f>
        <v>0</v>
      </c>
      <c r="R34" s="194">
        <f>VLOOKUP($C34,PARAMETROS!$A:$I,9,0)</f>
        <v>0</v>
      </c>
      <c r="S34" s="195">
        <v>0</v>
      </c>
      <c r="U34" s="27"/>
      <c r="V34" s="27"/>
      <c r="W34" s="325"/>
      <c r="Z34" s="27"/>
    </row>
    <row r="35" spans="1:27" s="80" customFormat="1" ht="13.2">
      <c r="A35" s="323" t="s">
        <v>334</v>
      </c>
      <c r="B35" s="314" t="s">
        <v>29</v>
      </c>
      <c r="C35" s="322" t="str">
        <f>PARAMETROS!$A$37</f>
        <v>Sethac Norte de Minas¹*</v>
      </c>
      <c r="D35" s="199" t="str">
        <f t="shared" si="0"/>
        <v>Coracao De JesusAssistente Administrativo - 200 hPGJ</v>
      </c>
      <c r="E35" s="195" t="s">
        <v>327</v>
      </c>
      <c r="F35" s="195" t="s">
        <v>328</v>
      </c>
      <c r="G35" s="195">
        <v>1</v>
      </c>
      <c r="H35" s="324">
        <f>2800</f>
        <v>2800</v>
      </c>
      <c r="I35" s="196">
        <f>VLOOKUP($C35,PARAMETROS!$A:$F,5,0)</f>
        <v>24.54</v>
      </c>
      <c r="J35" s="196">
        <f>VLOOKUP($C35,PARAMETROS!$A:$F,6,0)</f>
        <v>0</v>
      </c>
      <c r="K35" s="196">
        <f>VLOOKUP($C35,PARAMETROS!$A:$F,2,0)</f>
        <v>0</v>
      </c>
      <c r="L35" s="196">
        <f>VLOOKUP($C35,PARAMETROS!$A:$F,3,0)</f>
        <v>0</v>
      </c>
      <c r="M35" s="196">
        <f>VLOOKUP($C35,PARAMETROS!$A:$F,4,0)</f>
        <v>0</v>
      </c>
      <c r="N35" s="196">
        <f>PARAMETROS!$B$48</f>
        <v>2.9</v>
      </c>
      <c r="O35" s="196">
        <f>PARAMETROS!$D$52</f>
        <v>98.68</v>
      </c>
      <c r="P35" s="316">
        <f>VLOOKUP($C35,PARAMETROS!$A:$I,7,0)</f>
        <v>44562</v>
      </c>
      <c r="Q35" s="194">
        <f>VLOOKUP($C35,PARAMETROS!$A:$I,8,0)</f>
        <v>0</v>
      </c>
      <c r="R35" s="194">
        <f>VLOOKUP($C35,PARAMETROS!$A:$I,9,0)</f>
        <v>0</v>
      </c>
      <c r="S35" s="195">
        <v>0</v>
      </c>
      <c r="U35" s="27"/>
      <c r="V35" s="27"/>
      <c r="W35" s="325"/>
      <c r="Z35" s="27"/>
    </row>
    <row r="36" spans="1:27" s="80" customFormat="1" ht="13.2">
      <c r="A36" s="323" t="s">
        <v>94</v>
      </c>
      <c r="B36" s="314" t="s">
        <v>29</v>
      </c>
      <c r="C36" s="322" t="str">
        <f>PARAMETROS!$A$33</f>
        <v>Seethur</v>
      </c>
      <c r="D36" s="199" t="str">
        <f t="shared" si="0"/>
        <v>Coronel FabricianoAssistente Administrativo - 200 hPGJ</v>
      </c>
      <c r="E36" s="195" t="s">
        <v>327</v>
      </c>
      <c r="F36" s="195" t="s">
        <v>328</v>
      </c>
      <c r="G36" s="195">
        <v>1</v>
      </c>
      <c r="H36" s="324">
        <f>2800</f>
        <v>2800</v>
      </c>
      <c r="I36" s="196">
        <f>VLOOKUP($C36,PARAMETROS!$A:$F,5,0)</f>
        <v>24.54</v>
      </c>
      <c r="J36" s="196">
        <f>VLOOKUP($C36,PARAMETROS!$A:$F,6,0)</f>
        <v>0</v>
      </c>
      <c r="K36" s="196">
        <f>VLOOKUP($C36,PARAMETROS!$A:$F,2,0)</f>
        <v>41</v>
      </c>
      <c r="L36" s="196">
        <f>VLOOKUP($C36,PARAMETROS!$A:$F,3,0)</f>
        <v>0</v>
      </c>
      <c r="M36" s="196">
        <f>VLOOKUP($C36,PARAMETROS!$A:$F,4,0)</f>
        <v>0</v>
      </c>
      <c r="N36" s="196">
        <f>PARAMETROS!$B$48</f>
        <v>2.9</v>
      </c>
      <c r="O36" s="196">
        <f>PARAMETROS!$D$52</f>
        <v>98.68</v>
      </c>
      <c r="P36" s="316">
        <f>VLOOKUP($C36,PARAMETROS!$A:$I,7,0)</f>
        <v>44562</v>
      </c>
      <c r="Q36" s="194">
        <f>VLOOKUP($C36,PARAMETROS!$A:$I,8,0)</f>
        <v>0</v>
      </c>
      <c r="R36" s="194">
        <f>VLOOKUP($C36,PARAMETROS!$A:$I,9,0)</f>
        <v>0</v>
      </c>
      <c r="S36" s="195">
        <v>0</v>
      </c>
      <c r="U36" s="27"/>
      <c r="V36" s="27"/>
      <c r="W36" s="325"/>
      <c r="Z36" s="27"/>
    </row>
    <row r="37" spans="1:27" s="80" customFormat="1" ht="13.2">
      <c r="A37" s="323" t="s">
        <v>95</v>
      </c>
      <c r="B37" s="314" t="s">
        <v>29</v>
      </c>
      <c r="C37" s="322" t="str">
        <f>PARAMETROS!$A$7</f>
        <v>Curvelo</v>
      </c>
      <c r="D37" s="199" t="str">
        <f t="shared" si="0"/>
        <v>CurveloAssistente Administrativo - 200 hPGJ</v>
      </c>
      <c r="E37" s="195" t="s">
        <v>327</v>
      </c>
      <c r="F37" s="195" t="s">
        <v>328</v>
      </c>
      <c r="G37" s="195">
        <v>1</v>
      </c>
      <c r="H37" s="324">
        <f>2800</f>
        <v>2800</v>
      </c>
      <c r="I37" s="196">
        <f>VLOOKUP($C37,PARAMETROS!$A:$F,5,0)</f>
        <v>24.54</v>
      </c>
      <c r="J37" s="196">
        <f>VLOOKUP($C37,PARAMETROS!$A:$F,6,0)</f>
        <v>0</v>
      </c>
      <c r="K37" s="196">
        <f>VLOOKUP($C37,PARAMETROS!$A:$F,2,0)</f>
        <v>40.9</v>
      </c>
      <c r="L37" s="196">
        <f>VLOOKUP($C37,PARAMETROS!$A:$F,3,0)</f>
        <v>0</v>
      </c>
      <c r="M37" s="196">
        <f>VLOOKUP($C37,PARAMETROS!$A:$F,4,0)</f>
        <v>0</v>
      </c>
      <c r="N37" s="196">
        <f>PARAMETROS!$B$48</f>
        <v>2.9</v>
      </c>
      <c r="O37" s="196">
        <f>PARAMETROS!$D$52</f>
        <v>98.68</v>
      </c>
      <c r="P37" s="316">
        <f>VLOOKUP($C37,PARAMETROS!$A:$I,7,0)</f>
        <v>44562</v>
      </c>
      <c r="Q37" s="194">
        <f>VLOOKUP($C37,PARAMETROS!$A:$I,8,0)</f>
        <v>0</v>
      </c>
      <c r="R37" s="194">
        <f>VLOOKUP($C37,PARAMETROS!$A:$I,9,0)</f>
        <v>0</v>
      </c>
      <c r="S37" s="195">
        <v>0</v>
      </c>
      <c r="U37" s="27"/>
      <c r="V37" s="27"/>
      <c r="W37" s="325"/>
      <c r="Z37" s="27"/>
    </row>
    <row r="38" spans="1:27" s="80" customFormat="1" ht="13.2">
      <c r="A38" s="323" t="s">
        <v>96</v>
      </c>
      <c r="B38" s="314" t="s">
        <v>29</v>
      </c>
      <c r="C38" s="322" t="str">
        <f>PARAMETROS!$A$7</f>
        <v>Curvelo</v>
      </c>
      <c r="D38" s="199" t="str">
        <f t="shared" si="0"/>
        <v>DiamantinaAssistente Administrativo - 200 hPGJ</v>
      </c>
      <c r="E38" s="195" t="s">
        <v>327</v>
      </c>
      <c r="F38" s="195" t="s">
        <v>328</v>
      </c>
      <c r="G38" s="195">
        <v>3</v>
      </c>
      <c r="H38" s="324">
        <f>2800</f>
        <v>2800</v>
      </c>
      <c r="I38" s="196">
        <f>VLOOKUP($C38,PARAMETROS!$A:$F,5,0)</f>
        <v>24.54</v>
      </c>
      <c r="J38" s="196">
        <f>VLOOKUP($C38,PARAMETROS!$A:$F,6,0)</f>
        <v>0</v>
      </c>
      <c r="K38" s="196">
        <f>VLOOKUP($C38,PARAMETROS!$A:$F,2,0)</f>
        <v>40.9</v>
      </c>
      <c r="L38" s="196">
        <f>VLOOKUP($C38,PARAMETROS!$A:$F,3,0)</f>
        <v>0</v>
      </c>
      <c r="M38" s="196">
        <f>VLOOKUP($C38,PARAMETROS!$A:$F,4,0)</f>
        <v>0</v>
      </c>
      <c r="N38" s="196">
        <f>PARAMETROS!$B$48</f>
        <v>2.9</v>
      </c>
      <c r="O38" s="196">
        <f>PARAMETROS!$D$52</f>
        <v>98.68</v>
      </c>
      <c r="P38" s="316">
        <f>VLOOKUP($C38,PARAMETROS!$A:$I,7,0)</f>
        <v>44562</v>
      </c>
      <c r="Q38" s="194">
        <f>VLOOKUP($C38,PARAMETROS!$A:$I,8,0)</f>
        <v>0</v>
      </c>
      <c r="R38" s="194">
        <f>VLOOKUP($C38,PARAMETROS!$A:$I,9,0)</f>
        <v>0</v>
      </c>
      <c r="S38" s="195">
        <v>0</v>
      </c>
      <c r="U38" s="27"/>
      <c r="V38" s="27"/>
      <c r="W38" s="325"/>
      <c r="Z38" s="27"/>
    </row>
    <row r="39" spans="1:27" s="80" customFormat="1" ht="13.2">
      <c r="A39" s="323" t="s">
        <v>335</v>
      </c>
      <c r="B39" s="314" t="s">
        <v>29</v>
      </c>
      <c r="C39" s="322" t="str">
        <f>PARAMETROS!$A$17</f>
        <v>Regiao de Divinopolis¹*</v>
      </c>
      <c r="D39" s="199" t="str">
        <f t="shared" si="0"/>
        <v>Dores Do IndaiaAssistente Administrativo - 200 hPGJ</v>
      </c>
      <c r="E39" s="195" t="s">
        <v>327</v>
      </c>
      <c r="F39" s="195" t="s">
        <v>328</v>
      </c>
      <c r="G39" s="195">
        <v>1</v>
      </c>
      <c r="H39" s="324">
        <f>2800</f>
        <v>2800</v>
      </c>
      <c r="I39" s="196">
        <f>VLOOKUP($C39,PARAMETROS!$A:$F,5,0)</f>
        <v>24.54</v>
      </c>
      <c r="J39" s="196">
        <f>VLOOKUP($C39,PARAMETROS!$A:$F,6,0)</f>
        <v>0</v>
      </c>
      <c r="K39" s="196">
        <f>VLOOKUP($C39,PARAMETROS!$A:$F,2,0)</f>
        <v>0</v>
      </c>
      <c r="L39" s="196">
        <f>VLOOKUP($C39,PARAMETROS!$A:$F,3,0)</f>
        <v>0</v>
      </c>
      <c r="M39" s="196">
        <f>VLOOKUP($C39,PARAMETROS!$A:$F,4,0)</f>
        <v>0</v>
      </c>
      <c r="N39" s="196">
        <f>PARAMETROS!$B$48</f>
        <v>2.9</v>
      </c>
      <c r="O39" s="196">
        <f>PARAMETROS!$D$52</f>
        <v>98.68</v>
      </c>
      <c r="P39" s="316">
        <f>VLOOKUP($C39,PARAMETROS!$A:$I,7,0)</f>
        <v>44562</v>
      </c>
      <c r="Q39" s="194">
        <f>VLOOKUP($C39,PARAMETROS!$A:$I,8,0)</f>
        <v>0</v>
      </c>
      <c r="R39" s="194">
        <f>VLOOKUP($C39,PARAMETROS!$A:$I,9,0)</f>
        <v>0</v>
      </c>
      <c r="S39" s="195">
        <v>0</v>
      </c>
      <c r="U39" s="27"/>
      <c r="V39" s="27"/>
      <c r="W39" s="325"/>
      <c r="Z39" s="27"/>
    </row>
    <row r="40" spans="1:27" s="80" customFormat="1" ht="13.2">
      <c r="A40" s="307" t="s">
        <v>99</v>
      </c>
      <c r="B40" s="309" t="s">
        <v>29</v>
      </c>
      <c r="C40" s="199" t="str">
        <f>PARAMETROS!$A$45</f>
        <v>Vicosa e Regiao¹*</v>
      </c>
      <c r="D40" s="199" t="str">
        <f t="shared" si="0"/>
        <v>ErvaliaAssistente Administrativo - 200 hPGJ</v>
      </c>
      <c r="E40" s="195" t="s">
        <v>327</v>
      </c>
      <c r="F40" s="195" t="s">
        <v>328</v>
      </c>
      <c r="G40" s="195">
        <v>1</v>
      </c>
      <c r="H40" s="196">
        <f>2800</f>
        <v>2800</v>
      </c>
      <c r="I40" s="196">
        <f>VLOOKUP($C40,PARAMETROS!$A:$F,5,0)</f>
        <v>22.28</v>
      </c>
      <c r="J40" s="196">
        <f>VLOOKUP($C40,PARAMETROS!$A:$F,6,0)</f>
        <v>0</v>
      </c>
      <c r="K40" s="196">
        <f>VLOOKUP($C40,PARAMETROS!$A:$F,2,0)</f>
        <v>0</v>
      </c>
      <c r="L40" s="196">
        <f>VLOOKUP($C40,PARAMETROS!$A:$F,3,0)</f>
        <v>0</v>
      </c>
      <c r="M40" s="196">
        <f>VLOOKUP($C40,PARAMETROS!$A:$F,4,0)</f>
        <v>0</v>
      </c>
      <c r="N40" s="196">
        <f>PARAMETROS!$B$48</f>
        <v>2.9</v>
      </c>
      <c r="O40" s="196">
        <f>PARAMETROS!$D$52</f>
        <v>98.68</v>
      </c>
      <c r="P40" s="308">
        <f>VLOOKUP($C40,PARAMETROS!$A:$I,7,0)</f>
        <v>44197</v>
      </c>
      <c r="Q40" s="194">
        <f>VLOOKUP($C40,PARAMETROS!$A:$I,8,0)</f>
        <v>0</v>
      </c>
      <c r="R40" s="194">
        <f>VLOOKUP($C40,PARAMETROS!$A:$I,9,0)</f>
        <v>0</v>
      </c>
      <c r="S40" s="195">
        <v>0</v>
      </c>
      <c r="U40" s="27"/>
      <c r="V40" s="27"/>
      <c r="W40" s="325"/>
      <c r="Z40" s="27"/>
    </row>
    <row r="41" spans="1:27" s="80" customFormat="1" ht="13.2">
      <c r="A41" s="323" t="s">
        <v>101</v>
      </c>
      <c r="B41" s="457" t="s">
        <v>29</v>
      </c>
      <c r="C41" s="322" t="str">
        <f>PARAMETROS!$A$20</f>
        <v>Regiao de Juiz de Fora</v>
      </c>
      <c r="D41" s="199" t="str">
        <f t="shared" si="0"/>
        <v>Espera FelizAssistente Administrativo - 200 hPGJ</v>
      </c>
      <c r="E41" s="195" t="s">
        <v>327</v>
      </c>
      <c r="F41" s="195" t="s">
        <v>328</v>
      </c>
      <c r="G41" s="195">
        <v>1</v>
      </c>
      <c r="H41" s="324">
        <f>2800</f>
        <v>2800</v>
      </c>
      <c r="I41" s="196">
        <f>VLOOKUP($C41,PARAMETROS!$A:$F,5,0)</f>
        <v>24.54</v>
      </c>
      <c r="J41" s="196">
        <f>VLOOKUP($C41,PARAMETROS!$A:$F,6,0)</f>
        <v>0</v>
      </c>
      <c r="K41" s="196">
        <f>VLOOKUP($C41,PARAMETROS!$A:$F,2,0)</f>
        <v>41</v>
      </c>
      <c r="L41" s="196">
        <f>VLOOKUP($C41,PARAMETROS!$A:$F,3,0)</f>
        <v>0</v>
      </c>
      <c r="M41" s="196">
        <f>VLOOKUP($C41,PARAMETROS!$A:$F,4,0)</f>
        <v>0</v>
      </c>
      <c r="N41" s="196">
        <f>PARAMETROS!$B$48</f>
        <v>2.9</v>
      </c>
      <c r="O41" s="196">
        <f>PARAMETROS!$D$52</f>
        <v>98.68</v>
      </c>
      <c r="P41" s="316">
        <f>VLOOKUP($C41,PARAMETROS!$A:$I,7,0)</f>
        <v>44562</v>
      </c>
      <c r="Q41" s="194">
        <f>VLOOKUP($C41,PARAMETROS!$A:$I,8,0)</f>
        <v>0</v>
      </c>
      <c r="R41" s="194">
        <f>VLOOKUP($C41,PARAMETROS!$A:$I,9,0)</f>
        <v>0</v>
      </c>
      <c r="S41" s="195">
        <v>0</v>
      </c>
      <c r="U41" s="27"/>
      <c r="V41" s="27"/>
      <c r="W41" s="325"/>
      <c r="Z41" s="27"/>
    </row>
    <row r="42" spans="1:27" s="80" customFormat="1" ht="13.2">
      <c r="A42" s="323" t="s">
        <v>103</v>
      </c>
      <c r="B42" s="457" t="s">
        <v>29</v>
      </c>
      <c r="C42" s="322" t="str">
        <f>PARAMETROS!$A$4</f>
        <v>Alto Paranaiba</v>
      </c>
      <c r="D42" s="199" t="str">
        <f t="shared" si="0"/>
        <v>Estrela Do SulAssistente Administrativo - 200 hPGJ</v>
      </c>
      <c r="E42" s="195" t="s">
        <v>327</v>
      </c>
      <c r="F42" s="195" t="s">
        <v>328</v>
      </c>
      <c r="G42" s="195">
        <v>1</v>
      </c>
      <c r="H42" s="324">
        <f>2800</f>
        <v>2800</v>
      </c>
      <c r="I42" s="196">
        <f>VLOOKUP($C42,PARAMETROS!$A:$F,5,0)</f>
        <v>0</v>
      </c>
      <c r="J42" s="196">
        <f>VLOOKUP($C42,PARAMETROS!$A:$F,6,0)</f>
        <v>326.58</v>
      </c>
      <c r="K42" s="196">
        <f>VLOOKUP($C42,PARAMETROS!$A:$F,2,0)</f>
        <v>33.96</v>
      </c>
      <c r="L42" s="196">
        <f>VLOOKUP($C42,PARAMETROS!$A:$F,3,0)</f>
        <v>0</v>
      </c>
      <c r="M42" s="196">
        <f>VLOOKUP($C42,PARAMETROS!$A:$F,4,0)</f>
        <v>0</v>
      </c>
      <c r="N42" s="196">
        <f>PARAMETROS!$B$48</f>
        <v>2.9</v>
      </c>
      <c r="O42" s="196">
        <f>PARAMETROS!$D$52</f>
        <v>98.68</v>
      </c>
      <c r="P42" s="316">
        <f>VLOOKUP($C42,PARAMETROS!$A:$I,7,0)</f>
        <v>44562</v>
      </c>
      <c r="Q42" s="194">
        <f>VLOOKUP($C42,PARAMETROS!$A:$I,8,0)</f>
        <v>0</v>
      </c>
      <c r="R42" s="194">
        <f>VLOOKUP($C42,PARAMETROS!$A:$I,9,0)</f>
        <v>0</v>
      </c>
      <c r="S42" s="195">
        <v>0</v>
      </c>
      <c r="U42" s="3"/>
      <c r="V42" s="451"/>
      <c r="W42" s="325"/>
      <c r="X42" s="451"/>
      <c r="Y42" s="451"/>
      <c r="Z42" s="451"/>
      <c r="AA42" s="450"/>
    </row>
    <row r="43" spans="1:27" s="80" customFormat="1" ht="13.2">
      <c r="A43" s="323" t="s">
        <v>104</v>
      </c>
      <c r="B43" s="314" t="s">
        <v>29</v>
      </c>
      <c r="C43" s="322" t="str">
        <f>PARAMETROS!$A$25</f>
        <v>Regiao de Sao Lourenco¹*</v>
      </c>
      <c r="D43" s="199" t="str">
        <f t="shared" si="0"/>
        <v>ExtremaAssistente Administrativo - 200 hPGJ</v>
      </c>
      <c r="E43" s="195" t="s">
        <v>327</v>
      </c>
      <c r="F43" s="195" t="s">
        <v>328</v>
      </c>
      <c r="G43" s="195">
        <v>1</v>
      </c>
      <c r="H43" s="324">
        <f>2800</f>
        <v>2800</v>
      </c>
      <c r="I43" s="196">
        <f>VLOOKUP($C43,PARAMETROS!$A:$F,5,0)</f>
        <v>24.54</v>
      </c>
      <c r="J43" s="196">
        <f>VLOOKUP($C43,PARAMETROS!$A:$F,6,0)</f>
        <v>0</v>
      </c>
      <c r="K43" s="196">
        <f>VLOOKUP($C43,PARAMETROS!$A:$F,2,0)</f>
        <v>0</v>
      </c>
      <c r="L43" s="196">
        <f>VLOOKUP($C43,PARAMETROS!$A:$F,3,0)</f>
        <v>0</v>
      </c>
      <c r="M43" s="196">
        <f>VLOOKUP($C43,PARAMETROS!$A:$F,4,0)</f>
        <v>0</v>
      </c>
      <c r="N43" s="196">
        <f>PARAMETROS!$B$48</f>
        <v>2.9</v>
      </c>
      <c r="O43" s="196">
        <f>PARAMETROS!$D$52</f>
        <v>98.68</v>
      </c>
      <c r="P43" s="316">
        <f>VLOOKUP($C43,PARAMETROS!$A:$I,7,0)</f>
        <v>44562</v>
      </c>
      <c r="Q43" s="194">
        <f>VLOOKUP($C43,PARAMETROS!$A:$I,8,0)</f>
        <v>0</v>
      </c>
      <c r="R43" s="194">
        <f>VLOOKUP($C43,PARAMETROS!$A:$I,9,0)</f>
        <v>0</v>
      </c>
      <c r="S43" s="195">
        <v>0</v>
      </c>
      <c r="U43" s="27"/>
      <c r="V43" s="27"/>
      <c r="W43" s="325"/>
      <c r="Z43" s="27"/>
    </row>
    <row r="44" spans="1:27" s="80" customFormat="1" ht="13.2">
      <c r="A44" s="323" t="s">
        <v>105</v>
      </c>
      <c r="B44" s="314" t="s">
        <v>29</v>
      </c>
      <c r="C44" s="322" t="str">
        <f>PARAMETROS!$A$25</f>
        <v>Regiao de Sao Lourenco¹*</v>
      </c>
      <c r="D44" s="199" t="str">
        <f t="shared" si="0"/>
        <v>FormigaAssistente Administrativo - 200 hPGJ</v>
      </c>
      <c r="E44" s="195" t="s">
        <v>327</v>
      </c>
      <c r="F44" s="195" t="s">
        <v>328</v>
      </c>
      <c r="G44" s="195">
        <v>2</v>
      </c>
      <c r="H44" s="324">
        <f>2800</f>
        <v>2800</v>
      </c>
      <c r="I44" s="196">
        <f>VLOOKUP($C44,PARAMETROS!$A:$F,5,0)</f>
        <v>24.54</v>
      </c>
      <c r="J44" s="196">
        <f>VLOOKUP($C44,PARAMETROS!$A:$F,6,0)</f>
        <v>0</v>
      </c>
      <c r="K44" s="196">
        <f>VLOOKUP($C44,PARAMETROS!$A:$F,2,0)</f>
        <v>0</v>
      </c>
      <c r="L44" s="196">
        <f>VLOOKUP($C44,PARAMETROS!$A:$F,3,0)</f>
        <v>0</v>
      </c>
      <c r="M44" s="196">
        <f>VLOOKUP($C44,PARAMETROS!$A:$F,4,0)</f>
        <v>0</v>
      </c>
      <c r="N44" s="196">
        <f>PARAMETROS!$B$48</f>
        <v>2.9</v>
      </c>
      <c r="O44" s="196">
        <f>PARAMETROS!$D$52</f>
        <v>98.68</v>
      </c>
      <c r="P44" s="316">
        <f>VLOOKUP($C44,PARAMETROS!$A:$I,7,0)</f>
        <v>44562</v>
      </c>
      <c r="Q44" s="194">
        <f>VLOOKUP($C44,PARAMETROS!$A:$I,8,0)</f>
        <v>0</v>
      </c>
      <c r="R44" s="194">
        <f>VLOOKUP($C44,PARAMETROS!$A:$I,9,0)</f>
        <v>0</v>
      </c>
      <c r="S44" s="195">
        <v>0</v>
      </c>
      <c r="U44" s="27"/>
      <c r="V44" s="27"/>
      <c r="W44" s="325"/>
      <c r="Z44" s="27"/>
    </row>
    <row r="45" spans="1:27" s="80" customFormat="1" ht="13.2">
      <c r="A45" s="323" t="s">
        <v>106</v>
      </c>
      <c r="B45" s="314" t="s">
        <v>29</v>
      </c>
      <c r="C45" s="322" t="str">
        <f>PARAMETROS!$A$37</f>
        <v>Sethac Norte de Minas¹*</v>
      </c>
      <c r="D45" s="199" t="str">
        <f t="shared" si="0"/>
        <v>Francisco SaAssistente Administrativo - 200 hPGJ</v>
      </c>
      <c r="E45" s="195" t="s">
        <v>327</v>
      </c>
      <c r="F45" s="195" t="s">
        <v>328</v>
      </c>
      <c r="G45" s="195">
        <v>1</v>
      </c>
      <c r="H45" s="324">
        <f>2800</f>
        <v>2800</v>
      </c>
      <c r="I45" s="196">
        <f>VLOOKUP($C45,PARAMETROS!$A:$F,5,0)</f>
        <v>24.54</v>
      </c>
      <c r="J45" s="196">
        <f>VLOOKUP($C45,PARAMETROS!$A:$F,6,0)</f>
        <v>0</v>
      </c>
      <c r="K45" s="196">
        <f>VLOOKUP($C45,PARAMETROS!$A:$F,2,0)</f>
        <v>0</v>
      </c>
      <c r="L45" s="196">
        <f>VLOOKUP($C45,PARAMETROS!$A:$F,3,0)</f>
        <v>0</v>
      </c>
      <c r="M45" s="196">
        <f>VLOOKUP($C45,PARAMETROS!$A:$F,4,0)</f>
        <v>0</v>
      </c>
      <c r="N45" s="196">
        <f>PARAMETROS!$B$48</f>
        <v>2.9</v>
      </c>
      <c r="O45" s="196">
        <f>PARAMETROS!$D$52</f>
        <v>98.68</v>
      </c>
      <c r="P45" s="316">
        <f>VLOOKUP($C45,PARAMETROS!$A:$I,7,0)</f>
        <v>44562</v>
      </c>
      <c r="Q45" s="194">
        <f>VLOOKUP($C45,PARAMETROS!$A:$I,8,0)</f>
        <v>0</v>
      </c>
      <c r="R45" s="194">
        <f>VLOOKUP($C45,PARAMETROS!$A:$I,9,0)</f>
        <v>0</v>
      </c>
      <c r="S45" s="195">
        <v>0</v>
      </c>
      <c r="U45" s="27"/>
      <c r="V45" s="27"/>
      <c r="W45" s="325"/>
      <c r="Z45" s="27"/>
    </row>
    <row r="46" spans="1:27" s="80" customFormat="1" ht="13.2">
      <c r="A46" s="323" t="s">
        <v>107</v>
      </c>
      <c r="B46" s="314" t="s">
        <v>29</v>
      </c>
      <c r="C46" s="322" t="str">
        <f>PARAMETROS!$A$28</f>
        <v>Regiao Uberaba</v>
      </c>
      <c r="D46" s="199" t="str">
        <f t="shared" si="0"/>
        <v>FrutalAssistente Administrativo - 200 hPGJ</v>
      </c>
      <c r="E46" s="195" t="s">
        <v>327</v>
      </c>
      <c r="F46" s="195" t="s">
        <v>328</v>
      </c>
      <c r="G46" s="195">
        <v>2</v>
      </c>
      <c r="H46" s="324">
        <f>2800</f>
        <v>2800</v>
      </c>
      <c r="I46" s="196">
        <f>VLOOKUP($C46,PARAMETROS!$A:$F,5,0)</f>
        <v>24.54</v>
      </c>
      <c r="J46" s="196">
        <f>VLOOKUP($C46,PARAMETROS!$A:$F,6,0)</f>
        <v>0</v>
      </c>
      <c r="K46" s="196">
        <f>VLOOKUP($C46,PARAMETROS!$A:$F,2,0)</f>
        <v>41</v>
      </c>
      <c r="L46" s="196">
        <f>VLOOKUP($C46,PARAMETROS!$A:$F,3,0)</f>
        <v>0</v>
      </c>
      <c r="M46" s="196">
        <f>VLOOKUP($C46,PARAMETROS!$A:$F,4,0)</f>
        <v>0</v>
      </c>
      <c r="N46" s="196">
        <f>PARAMETROS!$B$48</f>
        <v>2.9</v>
      </c>
      <c r="O46" s="196">
        <f>PARAMETROS!$D$52</f>
        <v>98.68</v>
      </c>
      <c r="P46" s="316">
        <f>VLOOKUP($C46,PARAMETROS!$A:$I,7,0)</f>
        <v>44562</v>
      </c>
      <c r="Q46" s="194">
        <f>VLOOKUP($C46,PARAMETROS!$A:$I,8,0)</f>
        <v>0</v>
      </c>
      <c r="R46" s="194">
        <f>VLOOKUP($C46,PARAMETROS!$A:$I,9,0)</f>
        <v>0</v>
      </c>
      <c r="S46" s="195">
        <v>0</v>
      </c>
      <c r="U46" s="27"/>
      <c r="V46" s="27"/>
      <c r="W46" s="325"/>
      <c r="Z46" s="27"/>
    </row>
    <row r="47" spans="1:27" s="80" customFormat="1" ht="13.2">
      <c r="A47" s="323" t="s">
        <v>108</v>
      </c>
      <c r="B47" s="322" t="s">
        <v>29</v>
      </c>
      <c r="C47" s="322" t="str">
        <f>PARAMETROS!$A$10</f>
        <v>Fethemg Interior</v>
      </c>
      <c r="D47" s="199" t="str">
        <f t="shared" si="0"/>
        <v>GalileiaAssistente Administrativo - 200 hPGJ</v>
      </c>
      <c r="E47" s="195" t="s">
        <v>327</v>
      </c>
      <c r="F47" s="195" t="s">
        <v>328</v>
      </c>
      <c r="G47" s="195">
        <v>1</v>
      </c>
      <c r="H47" s="324">
        <f>2800</f>
        <v>2800</v>
      </c>
      <c r="I47" s="196">
        <f>VLOOKUP($C47,PARAMETROS!$A:$F,5,0)</f>
        <v>24.54</v>
      </c>
      <c r="J47" s="196">
        <f>VLOOKUP($C47,PARAMETROS!$A:$F,6,0)</f>
        <v>0</v>
      </c>
      <c r="K47" s="196">
        <f>VLOOKUP($C47,PARAMETROS!$A:$F,2,0)</f>
        <v>0</v>
      </c>
      <c r="L47" s="196">
        <f>VLOOKUP($C47,PARAMETROS!$A:$F,3,0)</f>
        <v>12.36</v>
      </c>
      <c r="M47" s="196">
        <f>VLOOKUP($C47,PARAMETROS!$A:$F,4,0)</f>
        <v>0</v>
      </c>
      <c r="N47" s="196">
        <f>PARAMETROS!$B$48</f>
        <v>2.9</v>
      </c>
      <c r="O47" s="196">
        <f>PARAMETROS!$D$52</f>
        <v>98.68</v>
      </c>
      <c r="P47" s="316">
        <f>VLOOKUP($C47,PARAMETROS!$A:$I,7,0)</f>
        <v>44562</v>
      </c>
      <c r="Q47" s="194">
        <f>VLOOKUP($C47,PARAMETROS!$A:$I,8,0)</f>
        <v>0</v>
      </c>
      <c r="R47" s="194">
        <f>VLOOKUP($C47,PARAMETROS!$A:$I,9,0)</f>
        <v>0</v>
      </c>
      <c r="S47" s="195">
        <v>0</v>
      </c>
      <c r="U47" s="27"/>
      <c r="V47" s="27"/>
      <c r="W47" s="325"/>
      <c r="Z47" s="27"/>
    </row>
    <row r="48" spans="1:27" s="80" customFormat="1" ht="13.2">
      <c r="A48" s="323" t="s">
        <v>110</v>
      </c>
      <c r="B48" s="322" t="s">
        <v>29</v>
      </c>
      <c r="C48" s="322" t="str">
        <f>PARAMETROS!$A$34</f>
        <v>Seethur¹*</v>
      </c>
      <c r="D48" s="199" t="str">
        <f t="shared" si="0"/>
        <v>GuanhaesAssistente Administrativo - 200 hPGJ</v>
      </c>
      <c r="E48" s="195" t="s">
        <v>327</v>
      </c>
      <c r="F48" s="195" t="s">
        <v>328</v>
      </c>
      <c r="G48" s="195">
        <v>1</v>
      </c>
      <c r="H48" s="324">
        <f>2800</f>
        <v>2800</v>
      </c>
      <c r="I48" s="196">
        <f>VLOOKUP($C48,PARAMETROS!$A:$F,5,0)</f>
        <v>24.54</v>
      </c>
      <c r="J48" s="196">
        <f>VLOOKUP($C48,PARAMETROS!$A:$F,6,0)</f>
        <v>0</v>
      </c>
      <c r="K48" s="196">
        <f>VLOOKUP($C48,PARAMETROS!$A:$F,2,0)</f>
        <v>0</v>
      </c>
      <c r="L48" s="196">
        <f>VLOOKUP($C48,PARAMETROS!$A:$F,3,0)</f>
        <v>0</v>
      </c>
      <c r="M48" s="196">
        <f>VLOOKUP($C48,PARAMETROS!$A:$F,4,0)</f>
        <v>0</v>
      </c>
      <c r="N48" s="196">
        <f>PARAMETROS!$B$48</f>
        <v>2.9</v>
      </c>
      <c r="O48" s="196">
        <f>PARAMETROS!$D$52</f>
        <v>98.68</v>
      </c>
      <c r="P48" s="316">
        <f>VLOOKUP($C48,PARAMETROS!$A:$I,7,0)</f>
        <v>44562</v>
      </c>
      <c r="Q48" s="194">
        <f>VLOOKUP($C48,PARAMETROS!$A:$I,8,0)</f>
        <v>0</v>
      </c>
      <c r="R48" s="194">
        <f>VLOOKUP($C48,PARAMETROS!$A:$I,9,0)</f>
        <v>0</v>
      </c>
      <c r="S48" s="195">
        <v>0</v>
      </c>
      <c r="U48" s="27"/>
      <c r="V48" s="27"/>
      <c r="W48" s="325"/>
      <c r="Z48" s="27"/>
    </row>
    <row r="49" spans="1:27" s="80" customFormat="1" ht="13.2">
      <c r="A49" s="323" t="s">
        <v>111</v>
      </c>
      <c r="B49" s="322" t="s">
        <v>29</v>
      </c>
      <c r="C49" s="322" t="str">
        <f>PARAMETROS!$A$25</f>
        <v>Regiao de Sao Lourenco¹*</v>
      </c>
      <c r="D49" s="199" t="str">
        <f t="shared" si="0"/>
        <v>GuaranesiaAssistente Administrativo - 200 hPGJ</v>
      </c>
      <c r="E49" s="195" t="s">
        <v>327</v>
      </c>
      <c r="F49" s="195" t="s">
        <v>328</v>
      </c>
      <c r="G49" s="195">
        <v>1</v>
      </c>
      <c r="H49" s="324">
        <f>2800</f>
        <v>2800</v>
      </c>
      <c r="I49" s="196">
        <f>VLOOKUP($C49,PARAMETROS!$A:$F,5,0)</f>
        <v>24.54</v>
      </c>
      <c r="J49" s="196">
        <f>VLOOKUP($C49,PARAMETROS!$A:$F,6,0)</f>
        <v>0</v>
      </c>
      <c r="K49" s="196">
        <f>VLOOKUP($C49,PARAMETROS!$A:$F,2,0)</f>
        <v>0</v>
      </c>
      <c r="L49" s="196">
        <f>VLOOKUP($C49,PARAMETROS!$A:$F,3,0)</f>
        <v>0</v>
      </c>
      <c r="M49" s="196">
        <f>VLOOKUP($C49,PARAMETROS!$A:$F,4,0)</f>
        <v>0</v>
      </c>
      <c r="N49" s="196">
        <f>PARAMETROS!$B$48</f>
        <v>2.9</v>
      </c>
      <c r="O49" s="196">
        <f>PARAMETROS!$D$52</f>
        <v>98.68</v>
      </c>
      <c r="P49" s="316">
        <f>VLOOKUP($C49,PARAMETROS!$A:$I,7,0)</f>
        <v>44562</v>
      </c>
      <c r="Q49" s="194">
        <f>VLOOKUP($C49,PARAMETROS!$A:$I,8,0)</f>
        <v>0</v>
      </c>
      <c r="R49" s="194">
        <f>VLOOKUP($C49,PARAMETROS!$A:$I,9,0)</f>
        <v>0</v>
      </c>
      <c r="S49" s="195">
        <v>0</v>
      </c>
      <c r="U49" s="27"/>
      <c r="V49" s="27"/>
      <c r="W49" s="325"/>
      <c r="Z49" s="27"/>
    </row>
    <row r="50" spans="1:27" s="80" customFormat="1" ht="13.2">
      <c r="A50" s="323" t="s">
        <v>114</v>
      </c>
      <c r="B50" s="322" t="s">
        <v>29</v>
      </c>
      <c r="C50" s="322" t="str">
        <f>PARAMETROS!$A$11</f>
        <v>Fethemg RM</v>
      </c>
      <c r="D50" s="199" t="str">
        <f t="shared" si="0"/>
        <v>IgarapeAssistente Administrativo - 200 hPGJ</v>
      </c>
      <c r="E50" s="195" t="s">
        <v>327</v>
      </c>
      <c r="F50" s="195" t="s">
        <v>328</v>
      </c>
      <c r="G50" s="195">
        <v>1</v>
      </c>
      <c r="H50" s="324">
        <f>2800</f>
        <v>2800</v>
      </c>
      <c r="I50" s="196">
        <f>VLOOKUP($C50,PARAMETROS!$A:$F,5,0)</f>
        <v>24.54</v>
      </c>
      <c r="J50" s="196">
        <f>VLOOKUP($C50,PARAMETROS!$A:$F,6,0)</f>
        <v>0</v>
      </c>
      <c r="K50" s="196">
        <f>VLOOKUP($C50,PARAMETROS!$A:$F,2,0)</f>
        <v>0</v>
      </c>
      <c r="L50" s="196">
        <f>VLOOKUP($C50,PARAMETROS!$A:$F,3,0)</f>
        <v>12.36</v>
      </c>
      <c r="M50" s="196">
        <f>VLOOKUP($C50,PARAMETROS!$A:$F,4,0)</f>
        <v>0</v>
      </c>
      <c r="N50" s="196">
        <f>PARAMETROS!$B$48</f>
        <v>2.9</v>
      </c>
      <c r="O50" s="196">
        <f>PARAMETROS!$D$52</f>
        <v>98.68</v>
      </c>
      <c r="P50" s="316">
        <f>VLOOKUP($C50,PARAMETROS!$A:$I,7,0)</f>
        <v>44562</v>
      </c>
      <c r="Q50" s="194">
        <f>VLOOKUP($C50,PARAMETROS!$A:$I,8,0)</f>
        <v>0</v>
      </c>
      <c r="R50" s="194">
        <f>VLOOKUP($C50,PARAMETROS!$A:$I,9,0)</f>
        <v>0</v>
      </c>
      <c r="S50" s="195">
        <v>0</v>
      </c>
      <c r="U50" s="27"/>
      <c r="V50" s="27"/>
      <c r="W50" s="325"/>
      <c r="Z50" s="27"/>
    </row>
    <row r="51" spans="1:27" s="80" customFormat="1" ht="13.2">
      <c r="A51" s="323" t="s">
        <v>115</v>
      </c>
      <c r="B51" s="322" t="s">
        <v>29</v>
      </c>
      <c r="C51" s="322" t="str">
        <f>PARAMETROS!$A$33</f>
        <v>Seethur</v>
      </c>
      <c r="D51" s="199" t="str">
        <f t="shared" si="0"/>
        <v>InhapimAssistente Administrativo - 200 hPGJ</v>
      </c>
      <c r="E51" s="195" t="s">
        <v>327</v>
      </c>
      <c r="F51" s="195" t="s">
        <v>328</v>
      </c>
      <c r="G51" s="195">
        <v>1</v>
      </c>
      <c r="H51" s="324">
        <f>2800</f>
        <v>2800</v>
      </c>
      <c r="I51" s="196">
        <f>VLOOKUP($C51,PARAMETROS!$A:$F,5,0)</f>
        <v>24.54</v>
      </c>
      <c r="J51" s="196">
        <f>VLOOKUP($C51,PARAMETROS!$A:$F,6,0)</f>
        <v>0</v>
      </c>
      <c r="K51" s="196">
        <f>VLOOKUP($C51,PARAMETROS!$A:$F,2,0)</f>
        <v>41</v>
      </c>
      <c r="L51" s="196">
        <f>VLOOKUP($C51,PARAMETROS!$A:$F,3,0)</f>
        <v>0</v>
      </c>
      <c r="M51" s="196">
        <f>VLOOKUP($C51,PARAMETROS!$A:$F,4,0)</f>
        <v>0</v>
      </c>
      <c r="N51" s="196">
        <f>PARAMETROS!$B$48</f>
        <v>2.9</v>
      </c>
      <c r="O51" s="196">
        <f>PARAMETROS!$D$52</f>
        <v>98.68</v>
      </c>
      <c r="P51" s="316">
        <f>VLOOKUP($C51,PARAMETROS!$A:$I,7,0)</f>
        <v>44562</v>
      </c>
      <c r="Q51" s="194">
        <f>VLOOKUP($C51,PARAMETROS!$A:$I,8,0)</f>
        <v>0</v>
      </c>
      <c r="R51" s="194">
        <f>VLOOKUP($C51,PARAMETROS!$A:$I,9,0)</f>
        <v>0</v>
      </c>
      <c r="S51" s="195">
        <v>0</v>
      </c>
      <c r="U51" s="3"/>
      <c r="V51" s="451"/>
      <c r="W51" s="325"/>
      <c r="X51" s="451"/>
      <c r="Y51" s="451"/>
      <c r="Z51" s="451"/>
      <c r="AA51" s="450"/>
    </row>
    <row r="52" spans="1:27" s="80" customFormat="1" ht="13.2">
      <c r="A52" s="323" t="s">
        <v>116</v>
      </c>
      <c r="B52" s="322" t="s">
        <v>29</v>
      </c>
      <c r="C52" s="322" t="str">
        <f>PARAMETROS!$A$10</f>
        <v>Fethemg Interior</v>
      </c>
      <c r="D52" s="199" t="str">
        <f t="shared" si="0"/>
        <v>IpanemaAssistente Administrativo - 200 hPGJ</v>
      </c>
      <c r="E52" s="195" t="s">
        <v>327</v>
      </c>
      <c r="F52" s="195" t="s">
        <v>328</v>
      </c>
      <c r="G52" s="195">
        <v>1</v>
      </c>
      <c r="H52" s="324">
        <f>2800</f>
        <v>2800</v>
      </c>
      <c r="I52" s="196">
        <f>VLOOKUP($C52,PARAMETROS!$A:$F,5,0)</f>
        <v>24.54</v>
      </c>
      <c r="J52" s="196">
        <f>VLOOKUP($C52,PARAMETROS!$A:$F,6,0)</f>
        <v>0</v>
      </c>
      <c r="K52" s="196">
        <f>VLOOKUP($C52,PARAMETROS!$A:$F,2,0)</f>
        <v>0</v>
      </c>
      <c r="L52" s="196">
        <f>VLOOKUP($C52,PARAMETROS!$A:$F,3,0)</f>
        <v>12.36</v>
      </c>
      <c r="M52" s="196">
        <f>VLOOKUP($C52,PARAMETROS!$A:$F,4,0)</f>
        <v>0</v>
      </c>
      <c r="N52" s="196">
        <f>PARAMETROS!$B$48</f>
        <v>2.9</v>
      </c>
      <c r="O52" s="196">
        <f>PARAMETROS!$D$52</f>
        <v>98.68</v>
      </c>
      <c r="P52" s="316">
        <f>VLOOKUP($C52,PARAMETROS!$A:$I,7,0)</f>
        <v>44562</v>
      </c>
      <c r="Q52" s="194">
        <f>VLOOKUP($C52,PARAMETROS!$A:$I,8,0)</f>
        <v>0</v>
      </c>
      <c r="R52" s="194">
        <f>VLOOKUP($C52,PARAMETROS!$A:$I,9,0)</f>
        <v>0</v>
      </c>
      <c r="S52" s="195">
        <v>0</v>
      </c>
      <c r="U52" s="3"/>
      <c r="V52" s="451"/>
      <c r="W52" s="325"/>
      <c r="X52" s="451"/>
      <c r="Y52" s="451"/>
      <c r="Z52" s="451"/>
      <c r="AA52" s="450"/>
    </row>
    <row r="53" spans="1:27" s="80" customFormat="1" ht="13.2">
      <c r="A53" s="323" t="s">
        <v>117</v>
      </c>
      <c r="B53" s="322" t="s">
        <v>29</v>
      </c>
      <c r="C53" s="314" t="str">
        <f>PARAMETROS!$A$32</f>
        <v>SECI</v>
      </c>
      <c r="D53" s="199" t="str">
        <f t="shared" si="0"/>
        <v>IpatingaAssistente Administrativo - 200 hPGJ</v>
      </c>
      <c r="E53" s="195" t="s">
        <v>327</v>
      </c>
      <c r="F53" s="195" t="s">
        <v>328</v>
      </c>
      <c r="G53" s="195">
        <v>4</v>
      </c>
      <c r="H53" s="324">
        <f>2800</f>
        <v>2800</v>
      </c>
      <c r="I53" s="196">
        <f>VLOOKUP($C53,PARAMETROS!$A:$F,5,0)</f>
        <v>24.54</v>
      </c>
      <c r="J53" s="196">
        <f>VLOOKUP($C53,PARAMETROS!$A:$F,6,0)</f>
        <v>0</v>
      </c>
      <c r="K53" s="196">
        <f>VLOOKUP($C53,PARAMETROS!$A:$F,2,0)</f>
        <v>41</v>
      </c>
      <c r="L53" s="196">
        <f>VLOOKUP($C53,PARAMETROS!$A:$F,3,0)</f>
        <v>0</v>
      </c>
      <c r="M53" s="196">
        <f>VLOOKUP($C53,PARAMETROS!$A:$F,4,0)</f>
        <v>0</v>
      </c>
      <c r="N53" s="196">
        <f>PARAMETROS!$B$48</f>
        <v>2.9</v>
      </c>
      <c r="O53" s="196">
        <f>PARAMETROS!$D$52</f>
        <v>98.68</v>
      </c>
      <c r="P53" s="316">
        <f>VLOOKUP($C53,PARAMETROS!$A:$I,7,0)</f>
        <v>44562</v>
      </c>
      <c r="Q53" s="194">
        <f>VLOOKUP($C53,PARAMETROS!$A:$I,8,0)</f>
        <v>0</v>
      </c>
      <c r="R53" s="194">
        <f>VLOOKUP($C53,PARAMETROS!$A:$I,9,0)</f>
        <v>0</v>
      </c>
      <c r="S53" s="195">
        <v>0</v>
      </c>
      <c r="U53" s="3"/>
      <c r="V53" s="451"/>
      <c r="W53" s="325"/>
      <c r="X53" s="451"/>
      <c r="Y53" s="451"/>
      <c r="Z53" s="451"/>
      <c r="AA53" s="450"/>
    </row>
    <row r="54" spans="1:27" s="80" customFormat="1" ht="13.2">
      <c r="A54" s="323" t="s">
        <v>118</v>
      </c>
      <c r="B54" s="322" t="s">
        <v>29</v>
      </c>
      <c r="C54" s="322" t="str">
        <f>PARAMETROS!$A$13</f>
        <v>Itabira</v>
      </c>
      <c r="D54" s="199" t="str">
        <f t="shared" si="0"/>
        <v>ItabiraAssistente Administrativo - 200 hPGJ</v>
      </c>
      <c r="E54" s="195" t="s">
        <v>327</v>
      </c>
      <c r="F54" s="195" t="s">
        <v>328</v>
      </c>
      <c r="G54" s="195">
        <v>2</v>
      </c>
      <c r="H54" s="324">
        <f>2800</f>
        <v>2800</v>
      </c>
      <c r="I54" s="196">
        <f>VLOOKUP($C54,PARAMETROS!$A:$F,5,0)</f>
        <v>24.54</v>
      </c>
      <c r="J54" s="196">
        <f>VLOOKUP($C54,PARAMETROS!$A:$F,6,0)</f>
        <v>0</v>
      </c>
      <c r="K54" s="196">
        <f>VLOOKUP($C54,PARAMETROS!$A:$F,2,0)</f>
        <v>41</v>
      </c>
      <c r="L54" s="196">
        <f>VLOOKUP($C54,PARAMETROS!$A:$F,3,0)</f>
        <v>0</v>
      </c>
      <c r="M54" s="196">
        <f>VLOOKUP($C54,PARAMETROS!$A:$F,4,0)</f>
        <v>0</v>
      </c>
      <c r="N54" s="196">
        <f>PARAMETROS!$B$48</f>
        <v>2.9</v>
      </c>
      <c r="O54" s="196">
        <f>PARAMETROS!$D$52</f>
        <v>98.68</v>
      </c>
      <c r="P54" s="316">
        <f>VLOOKUP($C54,PARAMETROS!$A:$I,7,0)</f>
        <v>44562</v>
      </c>
      <c r="Q54" s="194">
        <f>VLOOKUP($C54,PARAMETROS!$A:$I,8,0)</f>
        <v>0</v>
      </c>
      <c r="R54" s="194">
        <f>VLOOKUP($C54,PARAMETROS!$A:$I,9,0)</f>
        <v>0</v>
      </c>
      <c r="S54" s="195">
        <v>0</v>
      </c>
      <c r="U54" s="27"/>
      <c r="V54" s="27"/>
      <c r="W54" s="325"/>
      <c r="Z54" s="27"/>
    </row>
    <row r="55" spans="1:27" s="80" customFormat="1" ht="13.2">
      <c r="A55" s="323" t="s">
        <v>119</v>
      </c>
      <c r="B55" s="322" t="s">
        <v>29</v>
      </c>
      <c r="C55" s="322" t="str">
        <f>PARAMETROS!$A$10</f>
        <v>Fethemg Interior</v>
      </c>
      <c r="D55" s="199" t="str">
        <f t="shared" si="0"/>
        <v>ItabiritoAssistente Administrativo - 200 hPGJ</v>
      </c>
      <c r="E55" s="195" t="s">
        <v>327</v>
      </c>
      <c r="F55" s="195" t="s">
        <v>328</v>
      </c>
      <c r="G55" s="195">
        <v>1</v>
      </c>
      <c r="H55" s="324">
        <f>2800</f>
        <v>2800</v>
      </c>
      <c r="I55" s="196">
        <f>VLOOKUP($C55,PARAMETROS!$A:$F,5,0)</f>
        <v>24.54</v>
      </c>
      <c r="J55" s="196">
        <f>VLOOKUP($C55,PARAMETROS!$A:$F,6,0)</f>
        <v>0</v>
      </c>
      <c r="K55" s="196">
        <f>VLOOKUP($C55,PARAMETROS!$A:$F,2,0)</f>
        <v>0</v>
      </c>
      <c r="L55" s="196">
        <f>VLOOKUP($C55,PARAMETROS!$A:$F,3,0)</f>
        <v>12.36</v>
      </c>
      <c r="M55" s="196">
        <f>VLOOKUP($C55,PARAMETROS!$A:$F,4,0)</f>
        <v>0</v>
      </c>
      <c r="N55" s="196">
        <f>PARAMETROS!$B$48</f>
        <v>2.9</v>
      </c>
      <c r="O55" s="196">
        <f>PARAMETROS!$D$52</f>
        <v>98.68</v>
      </c>
      <c r="P55" s="316">
        <f>VLOOKUP($C55,PARAMETROS!$A:$I,7,0)</f>
        <v>44562</v>
      </c>
      <c r="Q55" s="194">
        <f>VLOOKUP($C55,PARAMETROS!$A:$I,8,0)</f>
        <v>0</v>
      </c>
      <c r="R55" s="194">
        <f>VLOOKUP($C55,PARAMETROS!$A:$I,9,0)</f>
        <v>0</v>
      </c>
      <c r="S55" s="195">
        <v>0</v>
      </c>
      <c r="U55" s="27"/>
      <c r="V55" s="27"/>
      <c r="W55" s="325"/>
      <c r="Z55" s="27"/>
    </row>
    <row r="56" spans="1:27" s="80" customFormat="1" ht="13.2">
      <c r="A56" s="323" t="s">
        <v>121</v>
      </c>
      <c r="B56" s="322" t="s">
        <v>29</v>
      </c>
      <c r="C56" s="322" t="str">
        <f>PARAMETROS!$A$10</f>
        <v>Fethemg Interior</v>
      </c>
      <c r="D56" s="199" t="str">
        <f t="shared" si="0"/>
        <v>ItamarandibaAssistente Administrativo - 200 hPGJ</v>
      </c>
      <c r="E56" s="195" t="s">
        <v>327</v>
      </c>
      <c r="F56" s="195" t="s">
        <v>328</v>
      </c>
      <c r="G56" s="195">
        <v>1</v>
      </c>
      <c r="H56" s="324">
        <f>2800</f>
        <v>2800</v>
      </c>
      <c r="I56" s="196">
        <f>VLOOKUP($C56,PARAMETROS!$A:$F,5,0)</f>
        <v>24.54</v>
      </c>
      <c r="J56" s="196">
        <f>VLOOKUP($C56,PARAMETROS!$A:$F,6,0)</f>
        <v>0</v>
      </c>
      <c r="K56" s="196">
        <f>VLOOKUP($C56,PARAMETROS!$A:$F,2,0)</f>
        <v>0</v>
      </c>
      <c r="L56" s="196">
        <f>VLOOKUP($C56,PARAMETROS!$A:$F,3,0)</f>
        <v>12.36</v>
      </c>
      <c r="M56" s="196">
        <f>VLOOKUP($C56,PARAMETROS!$A:$F,4,0)</f>
        <v>0</v>
      </c>
      <c r="N56" s="196">
        <f>PARAMETROS!$B$48</f>
        <v>2.9</v>
      </c>
      <c r="O56" s="196">
        <f>PARAMETROS!$D$52</f>
        <v>98.68</v>
      </c>
      <c r="P56" s="316">
        <f>VLOOKUP($C56,PARAMETROS!$A:$I,7,0)</f>
        <v>44562</v>
      </c>
      <c r="Q56" s="194">
        <f>VLOOKUP($C56,PARAMETROS!$A:$I,8,0)</f>
        <v>0</v>
      </c>
      <c r="R56" s="194">
        <f>VLOOKUP($C56,PARAMETROS!$A:$I,9,0)</f>
        <v>0</v>
      </c>
      <c r="S56" s="195">
        <v>0</v>
      </c>
      <c r="U56" s="27"/>
      <c r="V56" s="27"/>
      <c r="W56" s="325"/>
      <c r="Z56" s="27"/>
    </row>
    <row r="57" spans="1:27" s="80" customFormat="1" ht="13.2">
      <c r="A57" s="323" t="s">
        <v>122</v>
      </c>
      <c r="B57" s="322" t="s">
        <v>29</v>
      </c>
      <c r="C57" s="322" t="str">
        <f>PARAMETROS!$A$26</f>
        <v>Regiao de Teofilo Otoni</v>
      </c>
      <c r="D57" s="199" t="str">
        <f t="shared" si="0"/>
        <v>ItambacuriAssistente Administrativo - 200 hPGJ</v>
      </c>
      <c r="E57" s="195" t="s">
        <v>327</v>
      </c>
      <c r="F57" s="195" t="s">
        <v>328</v>
      </c>
      <c r="G57" s="195">
        <v>1</v>
      </c>
      <c r="H57" s="324">
        <f>2800</f>
        <v>2800</v>
      </c>
      <c r="I57" s="196">
        <f>VLOOKUP($C57,PARAMETROS!$A:$F,5,0)</f>
        <v>24.54</v>
      </c>
      <c r="J57" s="196">
        <f>VLOOKUP($C57,PARAMETROS!$A:$F,6,0)</f>
        <v>0</v>
      </c>
      <c r="K57" s="196">
        <f>VLOOKUP($C57,PARAMETROS!$A:$F,2,0)</f>
        <v>0</v>
      </c>
      <c r="L57" s="196">
        <f>VLOOKUP($C57,PARAMETROS!$A:$F,3,0)</f>
        <v>12.36</v>
      </c>
      <c r="M57" s="196">
        <f>VLOOKUP($C57,PARAMETROS!$A:$F,4,0)</f>
        <v>0</v>
      </c>
      <c r="N57" s="196">
        <f>PARAMETROS!$B$48</f>
        <v>2.9</v>
      </c>
      <c r="O57" s="196">
        <f>PARAMETROS!$D$52</f>
        <v>98.68</v>
      </c>
      <c r="P57" s="316">
        <f>VLOOKUP($C57,PARAMETROS!$A:$I,7,0)</f>
        <v>44562</v>
      </c>
      <c r="Q57" s="194">
        <f>VLOOKUP($C57,PARAMETROS!$A:$I,8,0)</f>
        <v>0</v>
      </c>
      <c r="R57" s="194">
        <f>VLOOKUP($C57,PARAMETROS!$A:$I,9,0)</f>
        <v>0</v>
      </c>
      <c r="S57" s="195">
        <v>0</v>
      </c>
      <c r="U57" s="27"/>
      <c r="V57" s="27"/>
      <c r="W57" s="325"/>
      <c r="Z57" s="27"/>
    </row>
    <row r="58" spans="1:27" s="80" customFormat="1" ht="13.2">
      <c r="A58" s="323" t="s">
        <v>124</v>
      </c>
      <c r="B58" s="322" t="s">
        <v>29</v>
      </c>
      <c r="C58" s="322" t="str">
        <f>PARAMETROS!$A$25</f>
        <v>Regiao de Sao Lourenco¹*</v>
      </c>
      <c r="D58" s="199" t="str">
        <f t="shared" si="0"/>
        <v>ItamonteAssistente Administrativo - 200 hPGJ</v>
      </c>
      <c r="E58" s="195" t="s">
        <v>327</v>
      </c>
      <c r="F58" s="195" t="s">
        <v>328</v>
      </c>
      <c r="G58" s="195">
        <v>1</v>
      </c>
      <c r="H58" s="324">
        <f>2800</f>
        <v>2800</v>
      </c>
      <c r="I58" s="196">
        <f>VLOOKUP($C58,PARAMETROS!$A:$F,5,0)</f>
        <v>24.54</v>
      </c>
      <c r="J58" s="196">
        <f>VLOOKUP($C58,PARAMETROS!$A:$F,6,0)</f>
        <v>0</v>
      </c>
      <c r="K58" s="196">
        <f>VLOOKUP($C58,PARAMETROS!$A:$F,2,0)</f>
        <v>0</v>
      </c>
      <c r="L58" s="196">
        <f>VLOOKUP($C58,PARAMETROS!$A:$F,3,0)</f>
        <v>0</v>
      </c>
      <c r="M58" s="196">
        <f>VLOOKUP($C58,PARAMETROS!$A:$F,4,0)</f>
        <v>0</v>
      </c>
      <c r="N58" s="196">
        <f>PARAMETROS!$B$48</f>
        <v>2.9</v>
      </c>
      <c r="O58" s="196">
        <f>PARAMETROS!$D$52</f>
        <v>98.68</v>
      </c>
      <c r="P58" s="316">
        <f>VLOOKUP($C58,PARAMETROS!$A:$I,7,0)</f>
        <v>44562</v>
      </c>
      <c r="Q58" s="194">
        <f>VLOOKUP($C58,PARAMETROS!$A:$I,8,0)</f>
        <v>0</v>
      </c>
      <c r="R58" s="194">
        <f>VLOOKUP($C58,PARAMETROS!$A:$I,9,0)</f>
        <v>0</v>
      </c>
      <c r="S58" s="195">
        <v>0</v>
      </c>
      <c r="U58" s="27"/>
      <c r="V58" s="27"/>
      <c r="W58" s="325"/>
      <c r="Z58" s="27"/>
    </row>
    <row r="59" spans="1:27" s="80" customFormat="1" ht="13.2">
      <c r="A59" s="323" t="s">
        <v>125</v>
      </c>
      <c r="B59" s="322" t="s">
        <v>29</v>
      </c>
      <c r="C59" s="322" t="str">
        <f>PARAMETROS!$A$25</f>
        <v>Regiao de Sao Lourenco¹*</v>
      </c>
      <c r="D59" s="199" t="str">
        <f t="shared" si="0"/>
        <v>ItanhanduAssistente Administrativo - 200 hPGJ</v>
      </c>
      <c r="E59" s="195" t="s">
        <v>327</v>
      </c>
      <c r="F59" s="195" t="s">
        <v>328</v>
      </c>
      <c r="G59" s="195">
        <v>1</v>
      </c>
      <c r="H59" s="324">
        <f>2800</f>
        <v>2800</v>
      </c>
      <c r="I59" s="196">
        <f>VLOOKUP($C59,PARAMETROS!$A:$F,5,0)</f>
        <v>24.54</v>
      </c>
      <c r="J59" s="196">
        <f>VLOOKUP($C59,PARAMETROS!$A:$F,6,0)</f>
        <v>0</v>
      </c>
      <c r="K59" s="196">
        <f>VLOOKUP($C59,PARAMETROS!$A:$F,2,0)</f>
        <v>0</v>
      </c>
      <c r="L59" s="196">
        <f>VLOOKUP($C59,PARAMETROS!$A:$F,3,0)</f>
        <v>0</v>
      </c>
      <c r="M59" s="196">
        <f>VLOOKUP($C59,PARAMETROS!$A:$F,4,0)</f>
        <v>0</v>
      </c>
      <c r="N59" s="196">
        <f>PARAMETROS!$B$48</f>
        <v>2.9</v>
      </c>
      <c r="O59" s="196">
        <f>PARAMETROS!$D$52</f>
        <v>98.68</v>
      </c>
      <c r="P59" s="316">
        <f>VLOOKUP($C59,PARAMETROS!$A:$I,7,0)</f>
        <v>44562</v>
      </c>
      <c r="Q59" s="194">
        <f>VLOOKUP($C59,PARAMETROS!$A:$I,8,0)</f>
        <v>0</v>
      </c>
      <c r="R59" s="194">
        <f>VLOOKUP($C59,PARAMETROS!$A:$I,9,0)</f>
        <v>0</v>
      </c>
      <c r="S59" s="195">
        <v>0</v>
      </c>
      <c r="U59" s="27"/>
      <c r="V59" s="27"/>
      <c r="W59" s="325"/>
      <c r="Z59" s="27"/>
    </row>
    <row r="60" spans="1:27" s="80" customFormat="1" ht="13.2">
      <c r="A60" s="323" t="s">
        <v>133</v>
      </c>
      <c r="B60" s="322" t="s">
        <v>29</v>
      </c>
      <c r="C60" s="322" t="str">
        <f>PARAMETROS!$A$26</f>
        <v>Regiao de Teofilo Otoni</v>
      </c>
      <c r="D60" s="199" t="str">
        <f t="shared" si="0"/>
        <v>JequitinhonhaAssistente Administrativo - 200 hPGJ</v>
      </c>
      <c r="E60" s="195" t="s">
        <v>327</v>
      </c>
      <c r="F60" s="195" t="s">
        <v>328</v>
      </c>
      <c r="G60" s="195">
        <v>1</v>
      </c>
      <c r="H60" s="324">
        <f>2800</f>
        <v>2800</v>
      </c>
      <c r="I60" s="196">
        <f>VLOOKUP($C60,PARAMETROS!$A:$F,5,0)</f>
        <v>24.54</v>
      </c>
      <c r="J60" s="196">
        <f>VLOOKUP($C60,PARAMETROS!$A:$F,6,0)</f>
        <v>0</v>
      </c>
      <c r="K60" s="196">
        <f>VLOOKUP($C60,PARAMETROS!$A:$F,2,0)</f>
        <v>0</v>
      </c>
      <c r="L60" s="196">
        <f>VLOOKUP($C60,PARAMETROS!$A:$F,3,0)</f>
        <v>12.36</v>
      </c>
      <c r="M60" s="196">
        <f>VLOOKUP($C60,PARAMETROS!$A:$F,4,0)</f>
        <v>0</v>
      </c>
      <c r="N60" s="196">
        <f>PARAMETROS!$B$48</f>
        <v>2.9</v>
      </c>
      <c r="O60" s="196">
        <f>PARAMETROS!$D$52</f>
        <v>98.68</v>
      </c>
      <c r="P60" s="316">
        <f>VLOOKUP($C60,PARAMETROS!$A:$I,7,0)</f>
        <v>44562</v>
      </c>
      <c r="Q60" s="194">
        <f>VLOOKUP($C60,PARAMETROS!$A:$I,8,0)</f>
        <v>0</v>
      </c>
      <c r="R60" s="194">
        <f>VLOOKUP($C60,PARAMETROS!$A:$I,9,0)</f>
        <v>0</v>
      </c>
      <c r="S60" s="195">
        <v>0</v>
      </c>
      <c r="U60" s="27"/>
      <c r="V60" s="27"/>
      <c r="W60" s="325"/>
      <c r="Z60" s="27"/>
    </row>
    <row r="61" spans="1:27" s="80" customFormat="1" ht="13.2">
      <c r="A61" s="323" t="s">
        <v>336</v>
      </c>
      <c r="B61" s="322" t="s">
        <v>29</v>
      </c>
      <c r="C61" s="322" t="str">
        <f>PARAMETROS!$A$14</f>
        <v>Juiz de Fora</v>
      </c>
      <c r="D61" s="199" t="str">
        <f t="shared" ref="D61" si="2">CONCATENATE(A61,B61,F61)</f>
        <v>Juiz De ForaAssistente Administrativo - 200 hPGJ</v>
      </c>
      <c r="E61" s="195" t="s">
        <v>327</v>
      </c>
      <c r="F61" s="195" t="s">
        <v>328</v>
      </c>
      <c r="G61" s="195">
        <v>2</v>
      </c>
      <c r="H61" s="324">
        <f>2800</f>
        <v>2800</v>
      </c>
      <c r="I61" s="196">
        <f>VLOOKUP($C61,PARAMETROS!$A:$F,5,0)</f>
        <v>17.28</v>
      </c>
      <c r="J61" s="196">
        <f>VLOOKUP($C61,PARAMETROS!$A:$F,6,0)</f>
        <v>0</v>
      </c>
      <c r="K61" s="196">
        <f>VLOOKUP($C61,PARAMETROS!$A:$F,2,0)</f>
        <v>47.52</v>
      </c>
      <c r="L61" s="196">
        <f>VLOOKUP($C61,PARAMETROS!$A:$F,3,0)</f>
        <v>12.96</v>
      </c>
      <c r="M61" s="196">
        <f>VLOOKUP($C61,PARAMETROS!$A:$F,4,0)</f>
        <v>0</v>
      </c>
      <c r="N61" s="196">
        <f>PARAMETROS!$B$48</f>
        <v>2.9</v>
      </c>
      <c r="O61" s="196">
        <f>PARAMETROS!$D$52</f>
        <v>98.68</v>
      </c>
      <c r="P61" s="316">
        <f>VLOOKUP($C61,PARAMETROS!$A:$I,7,0)</f>
        <v>44562</v>
      </c>
      <c r="Q61" s="194">
        <f>VLOOKUP($C61,PARAMETROS!$A:$I,8,0)</f>
        <v>0</v>
      </c>
      <c r="R61" s="194">
        <f>VLOOKUP($C61,PARAMETROS!$A:$I,9,0)</f>
        <v>0</v>
      </c>
      <c r="S61" s="195">
        <v>0</v>
      </c>
      <c r="U61" s="27"/>
      <c r="V61" s="27"/>
      <c r="W61" s="325"/>
      <c r="Z61" s="27"/>
    </row>
    <row r="62" spans="1:27" s="80" customFormat="1" ht="13.2">
      <c r="A62" s="323" t="s">
        <v>138</v>
      </c>
      <c r="B62" s="322" t="s">
        <v>29</v>
      </c>
      <c r="C62" s="322" t="str">
        <f>PARAMETROS!$A$25</f>
        <v>Regiao de Sao Lourenco¹*</v>
      </c>
      <c r="D62" s="199" t="str">
        <f t="shared" si="0"/>
        <v>MachadoAssistente Administrativo - 200 hPGJ</v>
      </c>
      <c r="E62" s="195" t="s">
        <v>327</v>
      </c>
      <c r="F62" s="195" t="s">
        <v>328</v>
      </c>
      <c r="G62" s="195">
        <v>1</v>
      </c>
      <c r="H62" s="324">
        <f>2800</f>
        <v>2800</v>
      </c>
      <c r="I62" s="196">
        <f>VLOOKUP($C62,PARAMETROS!$A:$F,5,0)</f>
        <v>24.54</v>
      </c>
      <c r="J62" s="196">
        <f>VLOOKUP($C62,PARAMETROS!$A:$F,6,0)</f>
        <v>0</v>
      </c>
      <c r="K62" s="196">
        <f>VLOOKUP($C62,PARAMETROS!$A:$F,2,0)</f>
        <v>0</v>
      </c>
      <c r="L62" s="196">
        <f>VLOOKUP($C62,PARAMETROS!$A:$F,3,0)</f>
        <v>0</v>
      </c>
      <c r="M62" s="196">
        <f>VLOOKUP($C62,PARAMETROS!$A:$F,4,0)</f>
        <v>0</v>
      </c>
      <c r="N62" s="196">
        <f>PARAMETROS!$B$48</f>
        <v>2.9</v>
      </c>
      <c r="O62" s="196">
        <f>PARAMETROS!$D$52</f>
        <v>98.68</v>
      </c>
      <c r="P62" s="316">
        <f>VLOOKUP($C62,PARAMETROS!$A:$I,7,0)</f>
        <v>44562</v>
      </c>
      <c r="Q62" s="194">
        <f>VLOOKUP($C62,PARAMETROS!$A:$I,8,0)</f>
        <v>0</v>
      </c>
      <c r="R62" s="194">
        <f>VLOOKUP($C62,PARAMETROS!$A:$I,9,0)</f>
        <v>0</v>
      </c>
      <c r="S62" s="195">
        <v>0</v>
      </c>
      <c r="U62" s="27"/>
      <c r="V62" s="27"/>
      <c r="W62" s="325"/>
      <c r="Z62" s="27"/>
    </row>
    <row r="63" spans="1:27" s="80" customFormat="1" ht="13.2">
      <c r="A63" s="323" t="s">
        <v>143</v>
      </c>
      <c r="B63" s="322" t="s">
        <v>29</v>
      </c>
      <c r="C63" s="322" t="str">
        <f>PARAMETROS!$A$22</f>
        <v>Regiao de Ouro Preto</v>
      </c>
      <c r="D63" s="199" t="str">
        <f t="shared" si="0"/>
        <v>MarianaAssistente Administrativo - 200 hPGJ</v>
      </c>
      <c r="E63" s="195" t="s">
        <v>327</v>
      </c>
      <c r="F63" s="195" t="s">
        <v>328</v>
      </c>
      <c r="G63" s="195">
        <v>1</v>
      </c>
      <c r="H63" s="324">
        <f>2800</f>
        <v>2800</v>
      </c>
      <c r="I63" s="196">
        <f>VLOOKUP($C63,PARAMETROS!$A:$F,5,0)</f>
        <v>24.54</v>
      </c>
      <c r="J63" s="196">
        <f>VLOOKUP($C63,PARAMETROS!$A:$F,6,0)</f>
        <v>0</v>
      </c>
      <c r="K63" s="196">
        <f>VLOOKUP($C63,PARAMETROS!$A:$F,2,0)</f>
        <v>41</v>
      </c>
      <c r="L63" s="196">
        <f>VLOOKUP($C63,PARAMETROS!$A:$F,3,0)</f>
        <v>0</v>
      </c>
      <c r="M63" s="196">
        <f>VLOOKUP($C63,PARAMETROS!$A:$F,4,0)</f>
        <v>0</v>
      </c>
      <c r="N63" s="196">
        <f>PARAMETROS!$B$48</f>
        <v>2.9</v>
      </c>
      <c r="O63" s="196">
        <f>PARAMETROS!$D$52</f>
        <v>98.68</v>
      </c>
      <c r="P63" s="316">
        <f>VLOOKUP($C63,PARAMETROS!$A:$I,7,0)</f>
        <v>44562</v>
      </c>
      <c r="Q63" s="194">
        <f>VLOOKUP($C63,PARAMETROS!$A:$I,8,0)</f>
        <v>0</v>
      </c>
      <c r="R63" s="194">
        <f>VLOOKUP($C63,PARAMETROS!$A:$I,9,0)</f>
        <v>0</v>
      </c>
      <c r="S63" s="195">
        <v>0</v>
      </c>
      <c r="U63" s="27"/>
      <c r="V63" s="27"/>
      <c r="W63" s="325"/>
      <c r="Z63" s="27"/>
    </row>
    <row r="64" spans="1:27" s="80" customFormat="1" ht="13.2">
      <c r="A64" s="323" t="s">
        <v>145</v>
      </c>
      <c r="B64" s="322" t="s">
        <v>29</v>
      </c>
      <c r="C64" s="322" t="str">
        <f>PARAMETROS!$A$39</f>
        <v>Sind - Asseio</v>
      </c>
      <c r="D64" s="199" t="str">
        <f t="shared" ref="D64" si="3">CONCATENATE(A64,B64,F64)</f>
        <v>Mateus LemeAssistente Administrativo - 200 hPGJ</v>
      </c>
      <c r="E64" s="195" t="s">
        <v>327</v>
      </c>
      <c r="F64" s="195" t="s">
        <v>328</v>
      </c>
      <c r="G64" s="195">
        <v>1</v>
      </c>
      <c r="H64" s="324">
        <f>2800</f>
        <v>2800</v>
      </c>
      <c r="I64" s="196">
        <f>VLOOKUP($C64,PARAMETROS!$A:$F,5,0)</f>
        <v>24.54</v>
      </c>
      <c r="J64" s="196">
        <f>VLOOKUP($C64,PARAMETROS!$A:$F,6,0)</f>
        <v>0</v>
      </c>
      <c r="K64" s="196">
        <f>VLOOKUP($C64,PARAMETROS!$A:$F,2,0)</f>
        <v>61.06</v>
      </c>
      <c r="L64" s="196">
        <f>VLOOKUP($C64,PARAMETROS!$A:$F,3,0)</f>
        <v>0</v>
      </c>
      <c r="M64" s="196">
        <f>VLOOKUP($C64,PARAMETROS!$A:$F,4,0)</f>
        <v>0</v>
      </c>
      <c r="N64" s="196">
        <f>PARAMETROS!$B$48</f>
        <v>2.9</v>
      </c>
      <c r="O64" s="196">
        <f>PARAMETROS!$D$52</f>
        <v>98.68</v>
      </c>
      <c r="P64" s="316">
        <f>VLOOKUP($C64,PARAMETROS!$A:$I,7,0)</f>
        <v>44562</v>
      </c>
      <c r="Q64" s="194">
        <f>VLOOKUP($C64,PARAMETROS!$A:$I,8,0)</f>
        <v>0</v>
      </c>
      <c r="R64" s="194">
        <f>VLOOKUP($C64,PARAMETROS!$A:$I,9,0)</f>
        <v>0</v>
      </c>
      <c r="S64" s="195">
        <v>0</v>
      </c>
      <c r="U64" s="3"/>
      <c r="V64" s="451"/>
      <c r="W64" s="325"/>
      <c r="X64" s="451"/>
      <c r="Y64" s="451"/>
      <c r="Z64" s="451"/>
      <c r="AA64" s="450"/>
    </row>
    <row r="65" spans="1:27" s="80" customFormat="1" ht="13.2">
      <c r="A65" s="323" t="s">
        <v>148</v>
      </c>
      <c r="B65" s="322" t="s">
        <v>29</v>
      </c>
      <c r="C65" s="322" t="str">
        <f>PARAMETROS!$A$20</f>
        <v>Regiao de Juiz de Fora</v>
      </c>
      <c r="D65" s="199" t="str">
        <f t="shared" si="0"/>
        <v>MiradouroAssistente Administrativo - 200 hPGJ</v>
      </c>
      <c r="E65" s="195" t="s">
        <v>327</v>
      </c>
      <c r="F65" s="195" t="s">
        <v>328</v>
      </c>
      <c r="G65" s="195">
        <v>1</v>
      </c>
      <c r="H65" s="324">
        <f>2800</f>
        <v>2800</v>
      </c>
      <c r="I65" s="196">
        <f>VLOOKUP($C65,PARAMETROS!$A:$F,5,0)</f>
        <v>24.54</v>
      </c>
      <c r="J65" s="196">
        <f>VLOOKUP($C65,PARAMETROS!$A:$F,6,0)</f>
        <v>0</v>
      </c>
      <c r="K65" s="196">
        <f>VLOOKUP($C65,PARAMETROS!$A:$F,2,0)</f>
        <v>41</v>
      </c>
      <c r="L65" s="196">
        <f>VLOOKUP($C65,PARAMETROS!$A:$F,3,0)</f>
        <v>0</v>
      </c>
      <c r="M65" s="196">
        <f>VLOOKUP($C65,PARAMETROS!$A:$F,4,0)</f>
        <v>0</v>
      </c>
      <c r="N65" s="196">
        <f>PARAMETROS!$B$48</f>
        <v>2.9</v>
      </c>
      <c r="O65" s="196">
        <f>PARAMETROS!$D$52</f>
        <v>98.68</v>
      </c>
      <c r="P65" s="316">
        <f>VLOOKUP($C65,PARAMETROS!$A:$I,7,0)</f>
        <v>44562</v>
      </c>
      <c r="Q65" s="194">
        <f>VLOOKUP($C65,PARAMETROS!$A:$I,8,0)</f>
        <v>0</v>
      </c>
      <c r="R65" s="194">
        <f>VLOOKUP($C65,PARAMETROS!$A:$I,9,0)</f>
        <v>0</v>
      </c>
      <c r="S65" s="195">
        <v>0</v>
      </c>
      <c r="U65" s="27"/>
      <c r="V65" s="27"/>
      <c r="W65" s="325"/>
      <c r="Z65" s="27"/>
    </row>
    <row r="66" spans="1:27" s="80" customFormat="1" ht="13.2">
      <c r="A66" s="323" t="s">
        <v>151</v>
      </c>
      <c r="B66" s="322" t="s">
        <v>29</v>
      </c>
      <c r="C66" s="322" t="str">
        <f>PARAMETROS!$A$25</f>
        <v>Regiao de Sao Lourenco¹*</v>
      </c>
      <c r="D66" s="199" t="str">
        <f t="shared" si="0"/>
        <v>Monte Santo De MinasAssistente Administrativo - 200 hPGJ</v>
      </c>
      <c r="E66" s="195" t="s">
        <v>327</v>
      </c>
      <c r="F66" s="195" t="s">
        <v>328</v>
      </c>
      <c r="G66" s="195">
        <v>1</v>
      </c>
      <c r="H66" s="324">
        <f>2800</f>
        <v>2800</v>
      </c>
      <c r="I66" s="196">
        <f>VLOOKUP($C66,PARAMETROS!$A:$F,5,0)</f>
        <v>24.54</v>
      </c>
      <c r="J66" s="196">
        <f>VLOOKUP($C66,PARAMETROS!$A:$F,6,0)</f>
        <v>0</v>
      </c>
      <c r="K66" s="196">
        <f>VLOOKUP($C66,PARAMETROS!$A:$F,2,0)</f>
        <v>0</v>
      </c>
      <c r="L66" s="196">
        <f>VLOOKUP($C66,PARAMETROS!$A:$F,3,0)</f>
        <v>0</v>
      </c>
      <c r="M66" s="196">
        <f>VLOOKUP($C66,PARAMETROS!$A:$F,4,0)</f>
        <v>0</v>
      </c>
      <c r="N66" s="196">
        <f>PARAMETROS!$B$48</f>
        <v>2.9</v>
      </c>
      <c r="O66" s="196">
        <f>PARAMETROS!$D$52</f>
        <v>98.68</v>
      </c>
      <c r="P66" s="316">
        <f>VLOOKUP($C66,PARAMETROS!$A:$I,7,0)</f>
        <v>44562</v>
      </c>
      <c r="Q66" s="194">
        <f>VLOOKUP($C66,PARAMETROS!$A:$I,8,0)</f>
        <v>0</v>
      </c>
      <c r="R66" s="194">
        <f>VLOOKUP($C66,PARAMETROS!$A:$I,9,0)</f>
        <v>0</v>
      </c>
      <c r="S66" s="195">
        <v>0</v>
      </c>
      <c r="U66" s="27"/>
      <c r="V66" s="27"/>
      <c r="W66" s="325"/>
      <c r="Z66" s="27"/>
    </row>
    <row r="67" spans="1:27" s="80" customFormat="1" ht="13.2">
      <c r="A67" s="323" t="s">
        <v>152</v>
      </c>
      <c r="B67" s="322" t="s">
        <v>29</v>
      </c>
      <c r="C67" s="314" t="str">
        <f>PARAMETROS!$A$15</f>
        <v>Montes Claros</v>
      </c>
      <c r="D67" s="199" t="str">
        <f t="shared" si="0"/>
        <v>Montes ClarosAssistente Administrativo - 200 hPGJ</v>
      </c>
      <c r="E67" s="195" t="s">
        <v>327</v>
      </c>
      <c r="F67" s="195" t="s">
        <v>328</v>
      </c>
      <c r="G67" s="195">
        <v>6</v>
      </c>
      <c r="H67" s="324">
        <f>2800</f>
        <v>2800</v>
      </c>
      <c r="I67" s="196">
        <f>VLOOKUP($C67,PARAMETROS!$A:$F,5,0)</f>
        <v>24.54</v>
      </c>
      <c r="J67" s="196">
        <f>VLOOKUP($C67,PARAMETROS!$A:$F,6,0)</f>
        <v>0</v>
      </c>
      <c r="K67" s="196">
        <f>VLOOKUP($C67,PARAMETROS!$A:$F,2,0)</f>
        <v>41</v>
      </c>
      <c r="L67" s="196">
        <f>VLOOKUP($C67,PARAMETROS!$A:$F,3,0)</f>
        <v>0</v>
      </c>
      <c r="M67" s="196">
        <f>VLOOKUP($C67,PARAMETROS!$A:$F,4,0)</f>
        <v>0</v>
      </c>
      <c r="N67" s="196">
        <f>PARAMETROS!$B$48</f>
        <v>2.9</v>
      </c>
      <c r="O67" s="196">
        <f>PARAMETROS!$D$52</f>
        <v>98.68</v>
      </c>
      <c r="P67" s="316">
        <f>VLOOKUP($C67,PARAMETROS!$A:$I,7,0)</f>
        <v>44562</v>
      </c>
      <c r="Q67" s="194">
        <f>VLOOKUP($C67,PARAMETROS!$A:$I,8,0)</f>
        <v>0</v>
      </c>
      <c r="R67" s="194">
        <f>VLOOKUP($C67,PARAMETROS!$A:$I,9,0)</f>
        <v>0</v>
      </c>
      <c r="S67" s="195">
        <v>0</v>
      </c>
      <c r="U67" s="3"/>
      <c r="V67" s="451"/>
      <c r="W67" s="325"/>
      <c r="X67" s="451"/>
      <c r="Y67" s="451"/>
      <c r="Z67" s="451"/>
      <c r="AA67" s="450"/>
    </row>
    <row r="68" spans="1:27" s="80" customFormat="1" ht="13.2">
      <c r="A68" s="323" t="s">
        <v>153</v>
      </c>
      <c r="B68" s="322" t="s">
        <v>29</v>
      </c>
      <c r="C68" s="322" t="str">
        <f>PARAMETROS!$A$6</f>
        <v>Cataguases</v>
      </c>
      <c r="D68" s="199" t="str">
        <f t="shared" si="0"/>
        <v>MuriaeAssistente Administrativo - 200 hPGJ</v>
      </c>
      <c r="E68" s="195" t="s">
        <v>327</v>
      </c>
      <c r="F68" s="195" t="s">
        <v>328</v>
      </c>
      <c r="G68" s="195">
        <v>2</v>
      </c>
      <c r="H68" s="324">
        <f>2800</f>
        <v>2800</v>
      </c>
      <c r="I68" s="196">
        <f>VLOOKUP($C68,PARAMETROS!$A:$F,5,0)</f>
        <v>24.54</v>
      </c>
      <c r="J68" s="196">
        <f>VLOOKUP($C68,PARAMETROS!$A:$F,6,0)</f>
        <v>0</v>
      </c>
      <c r="K68" s="196">
        <f>VLOOKUP($C68,PARAMETROS!$A:$F,2,0)</f>
        <v>45.11</v>
      </c>
      <c r="L68" s="196">
        <f>VLOOKUP($C68,PARAMETROS!$A:$F,3,0)</f>
        <v>0</v>
      </c>
      <c r="M68" s="196">
        <f>VLOOKUP($C68,PARAMETROS!$A:$F,4,0)</f>
        <v>0</v>
      </c>
      <c r="N68" s="196">
        <f>PARAMETROS!$B$48</f>
        <v>2.9</v>
      </c>
      <c r="O68" s="196">
        <f>PARAMETROS!$D$52</f>
        <v>98.68</v>
      </c>
      <c r="P68" s="316">
        <f>VLOOKUP($C68,PARAMETROS!$A:$I,7,0)</f>
        <v>44562</v>
      </c>
      <c r="Q68" s="194">
        <f>VLOOKUP($C68,PARAMETROS!$A:$I,8,0)</f>
        <v>0</v>
      </c>
      <c r="R68" s="194">
        <f>VLOOKUP($C68,PARAMETROS!$A:$I,9,0)</f>
        <v>0</v>
      </c>
      <c r="S68" s="195">
        <v>0</v>
      </c>
      <c r="U68" s="3"/>
      <c r="V68" s="451"/>
      <c r="W68" s="325"/>
      <c r="X68" s="451"/>
      <c r="Y68" s="451"/>
      <c r="Z68" s="451"/>
      <c r="AA68" s="450"/>
    </row>
    <row r="69" spans="1:27" s="80" customFormat="1" ht="13.2">
      <c r="A69" s="323" t="s">
        <v>154</v>
      </c>
      <c r="B69" s="322" t="s">
        <v>29</v>
      </c>
      <c r="C69" s="322" t="str">
        <f>PARAMETROS!$A$10</f>
        <v>Fethemg Interior</v>
      </c>
      <c r="D69" s="199" t="str">
        <f t="shared" si="0"/>
        <v>MutumAssistente Administrativo - 200 hPGJ</v>
      </c>
      <c r="E69" s="195" t="s">
        <v>327</v>
      </c>
      <c r="F69" s="195" t="s">
        <v>328</v>
      </c>
      <c r="G69" s="195">
        <v>1</v>
      </c>
      <c r="H69" s="324">
        <f>2800</f>
        <v>2800</v>
      </c>
      <c r="I69" s="196">
        <f>VLOOKUP($C69,PARAMETROS!$A:$F,5,0)</f>
        <v>24.54</v>
      </c>
      <c r="J69" s="196">
        <f>VLOOKUP($C69,PARAMETROS!$A:$F,6,0)</f>
        <v>0</v>
      </c>
      <c r="K69" s="196">
        <f>VLOOKUP($C69,PARAMETROS!$A:$F,2,0)</f>
        <v>0</v>
      </c>
      <c r="L69" s="196">
        <f>VLOOKUP($C69,PARAMETROS!$A:$F,3,0)</f>
        <v>12.36</v>
      </c>
      <c r="M69" s="196">
        <f>VLOOKUP($C69,PARAMETROS!$A:$F,4,0)</f>
        <v>0</v>
      </c>
      <c r="N69" s="196">
        <f>PARAMETROS!$B$48</f>
        <v>2.9</v>
      </c>
      <c r="O69" s="196">
        <f>PARAMETROS!$D$52</f>
        <v>98.68</v>
      </c>
      <c r="P69" s="316">
        <f>VLOOKUP($C69,PARAMETROS!$A:$I,7,0)</f>
        <v>44562</v>
      </c>
      <c r="Q69" s="194">
        <f>VLOOKUP($C69,PARAMETROS!$A:$I,8,0)</f>
        <v>0</v>
      </c>
      <c r="R69" s="194">
        <f>VLOOKUP($C69,PARAMETROS!$A:$I,9,0)</f>
        <v>0</v>
      </c>
      <c r="S69" s="195">
        <v>0</v>
      </c>
      <c r="U69" s="3"/>
      <c r="V69" s="451"/>
      <c r="W69" s="325"/>
      <c r="X69" s="451"/>
      <c r="Y69" s="451"/>
      <c r="Z69" s="451"/>
      <c r="AA69" s="450"/>
    </row>
    <row r="70" spans="1:27" s="80" customFormat="1" ht="13.2">
      <c r="A70" s="323" t="s">
        <v>157</v>
      </c>
      <c r="B70" s="322" t="s">
        <v>29</v>
      </c>
      <c r="C70" s="322" t="str">
        <f>PARAMETROS!$A$25</f>
        <v>Regiao de Sao Lourenco¹*</v>
      </c>
      <c r="D70" s="199" t="str">
        <f t="shared" si="0"/>
        <v>NaterciaAssistente Administrativo - 200 hPGJ</v>
      </c>
      <c r="E70" s="195" t="s">
        <v>327</v>
      </c>
      <c r="F70" s="195" t="s">
        <v>328</v>
      </c>
      <c r="G70" s="195">
        <v>1</v>
      </c>
      <c r="H70" s="324">
        <f>2800</f>
        <v>2800</v>
      </c>
      <c r="I70" s="196">
        <f>VLOOKUP($C70,PARAMETROS!$A:$F,5,0)</f>
        <v>24.54</v>
      </c>
      <c r="J70" s="196">
        <f>VLOOKUP($C70,PARAMETROS!$A:$F,6,0)</f>
        <v>0</v>
      </c>
      <c r="K70" s="196">
        <f>VLOOKUP($C70,PARAMETROS!$A:$F,2,0)</f>
        <v>0</v>
      </c>
      <c r="L70" s="196">
        <f>VLOOKUP($C70,PARAMETROS!$A:$F,3,0)</f>
        <v>0</v>
      </c>
      <c r="M70" s="196">
        <f>VLOOKUP($C70,PARAMETROS!$A:$F,4,0)</f>
        <v>0</v>
      </c>
      <c r="N70" s="196">
        <f>PARAMETROS!$B$48</f>
        <v>2.9</v>
      </c>
      <c r="O70" s="196">
        <f>PARAMETROS!$D$52</f>
        <v>98.68</v>
      </c>
      <c r="P70" s="316">
        <f>VLOOKUP($C70,PARAMETROS!$A:$I,7,0)</f>
        <v>44562</v>
      </c>
      <c r="Q70" s="194">
        <f>VLOOKUP($C70,PARAMETROS!$A:$I,8,0)</f>
        <v>0</v>
      </c>
      <c r="R70" s="194">
        <f>VLOOKUP($C70,PARAMETROS!$A:$I,9,0)</f>
        <v>0</v>
      </c>
      <c r="S70" s="195">
        <v>0</v>
      </c>
      <c r="U70" s="27"/>
      <c r="V70" s="27"/>
      <c r="W70" s="325"/>
      <c r="Z70" s="27"/>
    </row>
    <row r="71" spans="1:27" s="80" customFormat="1" ht="13.2">
      <c r="A71" s="323" t="s">
        <v>158</v>
      </c>
      <c r="B71" s="322" t="s">
        <v>29</v>
      </c>
      <c r="C71" s="322" t="str">
        <f>PARAMETROS!$A$25</f>
        <v>Regiao de Sao Lourenco¹*</v>
      </c>
      <c r="D71" s="199" t="str">
        <f t="shared" si="0"/>
        <v>NepomucenoAssistente Administrativo - 200 hPGJ</v>
      </c>
      <c r="E71" s="195" t="s">
        <v>327</v>
      </c>
      <c r="F71" s="195" t="s">
        <v>328</v>
      </c>
      <c r="G71" s="195">
        <v>1</v>
      </c>
      <c r="H71" s="324">
        <f>2800</f>
        <v>2800</v>
      </c>
      <c r="I71" s="196">
        <f>VLOOKUP($C71,PARAMETROS!$A:$F,5,0)</f>
        <v>24.54</v>
      </c>
      <c r="J71" s="196">
        <f>VLOOKUP($C71,PARAMETROS!$A:$F,6,0)</f>
        <v>0</v>
      </c>
      <c r="K71" s="196">
        <f>VLOOKUP($C71,PARAMETROS!$A:$F,2,0)</f>
        <v>0</v>
      </c>
      <c r="L71" s="196">
        <f>VLOOKUP($C71,PARAMETROS!$A:$F,3,0)</f>
        <v>0</v>
      </c>
      <c r="M71" s="196">
        <f>VLOOKUP($C71,PARAMETROS!$A:$F,4,0)</f>
        <v>0</v>
      </c>
      <c r="N71" s="196">
        <f>PARAMETROS!$B$48</f>
        <v>2.9</v>
      </c>
      <c r="O71" s="196">
        <f>PARAMETROS!$D$52</f>
        <v>98.68</v>
      </c>
      <c r="P71" s="316">
        <f>VLOOKUP($C71,PARAMETROS!$A:$I,7,0)</f>
        <v>44562</v>
      </c>
      <c r="Q71" s="194">
        <f>VLOOKUP($C71,PARAMETROS!$A:$I,8,0)</f>
        <v>0</v>
      </c>
      <c r="R71" s="194">
        <f>VLOOKUP($C71,PARAMETROS!$A:$I,9,0)</f>
        <v>0</v>
      </c>
      <c r="S71" s="195">
        <v>0</v>
      </c>
      <c r="U71" s="27"/>
      <c r="V71" s="27"/>
      <c r="W71" s="325"/>
      <c r="Z71" s="27"/>
    </row>
    <row r="72" spans="1:27" s="80" customFormat="1" ht="13.2">
      <c r="A72" s="323" t="s">
        <v>164</v>
      </c>
      <c r="B72" s="322" t="s">
        <v>29</v>
      </c>
      <c r="C72" s="322" t="str">
        <f>PARAMETROS!$A$25</f>
        <v>Regiao de Sao Lourenco¹*</v>
      </c>
      <c r="D72" s="199" t="str">
        <f t="shared" ref="D72:D92" si="4">CONCATENATE(A72,B72,F72)</f>
        <v>Ouro FinoAssistente Administrativo - 200 hPGJ</v>
      </c>
      <c r="E72" s="195" t="s">
        <v>327</v>
      </c>
      <c r="F72" s="195" t="s">
        <v>328</v>
      </c>
      <c r="G72" s="195">
        <v>1</v>
      </c>
      <c r="H72" s="324">
        <f>2800</f>
        <v>2800</v>
      </c>
      <c r="I72" s="196">
        <f>VLOOKUP($C72,PARAMETROS!$A:$F,5,0)</f>
        <v>24.54</v>
      </c>
      <c r="J72" s="196">
        <f>VLOOKUP($C72,PARAMETROS!$A:$F,6,0)</f>
        <v>0</v>
      </c>
      <c r="K72" s="196">
        <f>VLOOKUP($C72,PARAMETROS!$A:$F,2,0)</f>
        <v>0</v>
      </c>
      <c r="L72" s="196">
        <f>VLOOKUP($C72,PARAMETROS!$A:$F,3,0)</f>
        <v>0</v>
      </c>
      <c r="M72" s="196">
        <f>VLOOKUP($C72,PARAMETROS!$A:$F,4,0)</f>
        <v>0</v>
      </c>
      <c r="N72" s="196">
        <f>PARAMETROS!$B$48</f>
        <v>2.9</v>
      </c>
      <c r="O72" s="196">
        <f>PARAMETROS!$D$52</f>
        <v>98.68</v>
      </c>
      <c r="P72" s="316">
        <f>VLOOKUP($C72,PARAMETROS!$A:$I,7,0)</f>
        <v>44562</v>
      </c>
      <c r="Q72" s="194">
        <f>VLOOKUP($C72,PARAMETROS!$A:$I,8,0)</f>
        <v>0</v>
      </c>
      <c r="R72" s="194">
        <f>VLOOKUP($C72,PARAMETROS!$A:$I,9,0)</f>
        <v>0</v>
      </c>
      <c r="S72" s="195">
        <v>0</v>
      </c>
      <c r="U72" s="27"/>
      <c r="V72" s="27"/>
      <c r="W72" s="325"/>
      <c r="Z72" s="27"/>
    </row>
    <row r="73" spans="1:27" s="80" customFormat="1" ht="13.2">
      <c r="A73" s="323" t="s">
        <v>166</v>
      </c>
      <c r="B73" s="322" t="s">
        <v>29</v>
      </c>
      <c r="C73" s="322" t="str">
        <f>PARAMETROS!$A$10</f>
        <v>Fethemg Interior</v>
      </c>
      <c r="D73" s="199" t="str">
        <f t="shared" si="4"/>
        <v>ParacatuAssistente Administrativo - 200 hPGJ</v>
      </c>
      <c r="E73" s="195" t="s">
        <v>327</v>
      </c>
      <c r="F73" s="195" t="s">
        <v>328</v>
      </c>
      <c r="G73" s="195">
        <v>3</v>
      </c>
      <c r="H73" s="324">
        <f>2800</f>
        <v>2800</v>
      </c>
      <c r="I73" s="196">
        <f>VLOOKUP($C73,PARAMETROS!$A:$F,5,0)</f>
        <v>24.54</v>
      </c>
      <c r="J73" s="196">
        <f>VLOOKUP($C73,PARAMETROS!$A:$F,6,0)</f>
        <v>0</v>
      </c>
      <c r="K73" s="196">
        <f>VLOOKUP($C73,PARAMETROS!$A:$F,2,0)</f>
        <v>0</v>
      </c>
      <c r="L73" s="196">
        <f>VLOOKUP($C73,PARAMETROS!$A:$F,3,0)</f>
        <v>12.36</v>
      </c>
      <c r="M73" s="196">
        <f>VLOOKUP($C73,PARAMETROS!$A:$F,4,0)</f>
        <v>0</v>
      </c>
      <c r="N73" s="196">
        <f>PARAMETROS!$B$48</f>
        <v>2.9</v>
      </c>
      <c r="O73" s="196">
        <f>PARAMETROS!$D$52</f>
        <v>98.68</v>
      </c>
      <c r="P73" s="316">
        <f>VLOOKUP($C73,PARAMETROS!$A:$I,7,0)</f>
        <v>44562</v>
      </c>
      <c r="Q73" s="194">
        <f>VLOOKUP($C73,PARAMETROS!$A:$I,8,0)</f>
        <v>0</v>
      </c>
      <c r="R73" s="194">
        <f>VLOOKUP($C73,PARAMETROS!$A:$I,9,0)</f>
        <v>0</v>
      </c>
      <c r="S73" s="195">
        <v>0</v>
      </c>
      <c r="U73" s="27"/>
      <c r="V73" s="27"/>
      <c r="W73" s="325"/>
      <c r="Z73" s="27"/>
    </row>
    <row r="74" spans="1:27" s="80" customFormat="1" ht="13.2">
      <c r="A74" s="323" t="s">
        <v>167</v>
      </c>
      <c r="B74" s="322" t="s">
        <v>29</v>
      </c>
      <c r="C74" s="322" t="str">
        <f>PARAMETROS!$A$25</f>
        <v>Regiao de Sao Lourenco¹*</v>
      </c>
      <c r="D74" s="199" t="str">
        <f t="shared" si="4"/>
        <v>ParaisopolisAssistente Administrativo - 200 hPGJ</v>
      </c>
      <c r="E74" s="195" t="s">
        <v>327</v>
      </c>
      <c r="F74" s="195" t="s">
        <v>328</v>
      </c>
      <c r="G74" s="195">
        <v>1</v>
      </c>
      <c r="H74" s="324">
        <f>2800</f>
        <v>2800</v>
      </c>
      <c r="I74" s="196">
        <f>VLOOKUP($C74,PARAMETROS!$A:$F,5,0)</f>
        <v>24.54</v>
      </c>
      <c r="J74" s="196">
        <f>VLOOKUP($C74,PARAMETROS!$A:$F,6,0)</f>
        <v>0</v>
      </c>
      <c r="K74" s="196">
        <f>VLOOKUP($C74,PARAMETROS!$A:$F,2,0)</f>
        <v>0</v>
      </c>
      <c r="L74" s="196">
        <f>VLOOKUP($C74,PARAMETROS!$A:$F,3,0)</f>
        <v>0</v>
      </c>
      <c r="M74" s="196">
        <f>VLOOKUP($C74,PARAMETROS!$A:$F,4,0)</f>
        <v>0</v>
      </c>
      <c r="N74" s="196">
        <f>PARAMETROS!$B$48</f>
        <v>2.9</v>
      </c>
      <c r="O74" s="196">
        <f>PARAMETROS!$D$52</f>
        <v>98.68</v>
      </c>
      <c r="P74" s="316">
        <f>VLOOKUP($C74,PARAMETROS!$A:$I,7,0)</f>
        <v>44562</v>
      </c>
      <c r="Q74" s="194">
        <f>VLOOKUP($C74,PARAMETROS!$A:$I,8,0)</f>
        <v>0</v>
      </c>
      <c r="R74" s="194">
        <f>VLOOKUP($C74,PARAMETROS!$A:$I,9,0)</f>
        <v>0</v>
      </c>
      <c r="S74" s="195">
        <v>0</v>
      </c>
      <c r="U74" s="3"/>
      <c r="V74" s="451"/>
      <c r="W74" s="325"/>
      <c r="X74" s="451"/>
      <c r="Y74" s="451"/>
      <c r="Z74" s="451"/>
      <c r="AA74" s="450"/>
    </row>
    <row r="75" spans="1:27" s="80" customFormat="1" ht="13.2">
      <c r="A75" s="323" t="s">
        <v>337</v>
      </c>
      <c r="B75" s="322" t="s">
        <v>29</v>
      </c>
      <c r="C75" s="322" t="str">
        <f>PARAMETROS!$A$28</f>
        <v>Regiao Uberaba</v>
      </c>
      <c r="D75" s="199" t="str">
        <f t="shared" si="4"/>
        <v>Patos De MinasAssistente Administrativo - 200 hPGJ</v>
      </c>
      <c r="E75" s="195" t="s">
        <v>327</v>
      </c>
      <c r="F75" s="195" t="s">
        <v>328</v>
      </c>
      <c r="G75" s="195">
        <v>1</v>
      </c>
      <c r="H75" s="324">
        <f>2800</f>
        <v>2800</v>
      </c>
      <c r="I75" s="196">
        <f>VLOOKUP($C75,PARAMETROS!$A:$F,5,0)</f>
        <v>24.54</v>
      </c>
      <c r="J75" s="196">
        <f>VLOOKUP($C75,PARAMETROS!$A:$F,6,0)</f>
        <v>0</v>
      </c>
      <c r="K75" s="196">
        <f>VLOOKUP($C75,PARAMETROS!$A:$F,2,0)</f>
        <v>41</v>
      </c>
      <c r="L75" s="196">
        <f>VLOOKUP($C75,PARAMETROS!$A:$F,3,0)</f>
        <v>0</v>
      </c>
      <c r="M75" s="196">
        <f>VLOOKUP($C75,PARAMETROS!$A:$F,4,0)</f>
        <v>0</v>
      </c>
      <c r="N75" s="196">
        <f>PARAMETROS!$B$48</f>
        <v>2.9</v>
      </c>
      <c r="O75" s="196">
        <f>PARAMETROS!$D$52</f>
        <v>98.68</v>
      </c>
      <c r="P75" s="316">
        <f>VLOOKUP($C75,PARAMETROS!$A:$I,7,0)</f>
        <v>44562</v>
      </c>
      <c r="Q75" s="194">
        <f>VLOOKUP($C75,PARAMETROS!$A:$I,8,0)</f>
        <v>0</v>
      </c>
      <c r="R75" s="194">
        <f>VLOOKUP($C75,PARAMETROS!$A:$I,9,0)</f>
        <v>0</v>
      </c>
      <c r="S75" s="195">
        <v>0</v>
      </c>
      <c r="U75" s="27"/>
      <c r="V75" s="27"/>
      <c r="W75" s="325"/>
      <c r="Z75" s="27"/>
    </row>
    <row r="76" spans="1:27" s="80" customFormat="1" ht="13.2">
      <c r="A76" s="323" t="s">
        <v>170</v>
      </c>
      <c r="B76" s="322" t="s">
        <v>29</v>
      </c>
      <c r="C76" s="322" t="str">
        <f>PARAMETROS!$A$28</f>
        <v>Regiao Uberaba</v>
      </c>
      <c r="D76" s="199" t="str">
        <f t="shared" si="4"/>
        <v>PatrocinioAssistente Administrativo - 200 hPGJ</v>
      </c>
      <c r="E76" s="195" t="s">
        <v>327</v>
      </c>
      <c r="F76" s="195" t="s">
        <v>328</v>
      </c>
      <c r="G76" s="195">
        <v>1</v>
      </c>
      <c r="H76" s="324">
        <f>2800</f>
        <v>2800</v>
      </c>
      <c r="I76" s="196">
        <f>VLOOKUP($C76,PARAMETROS!$A:$F,5,0)</f>
        <v>24.54</v>
      </c>
      <c r="J76" s="196">
        <f>VLOOKUP($C76,PARAMETROS!$A:$F,6,0)</f>
        <v>0</v>
      </c>
      <c r="K76" s="196">
        <f>VLOOKUP($C76,PARAMETROS!$A:$F,2,0)</f>
        <v>41</v>
      </c>
      <c r="L76" s="196">
        <f>VLOOKUP($C76,PARAMETROS!$A:$F,3,0)</f>
        <v>0</v>
      </c>
      <c r="M76" s="196">
        <f>VLOOKUP($C76,PARAMETROS!$A:$F,4,0)</f>
        <v>0</v>
      </c>
      <c r="N76" s="196">
        <f>PARAMETROS!$B$48</f>
        <v>2.9</v>
      </c>
      <c r="O76" s="196">
        <f>PARAMETROS!$D$52</f>
        <v>98.68</v>
      </c>
      <c r="P76" s="316">
        <f>VLOOKUP($C76,PARAMETROS!$A:$I,7,0)</f>
        <v>44562</v>
      </c>
      <c r="Q76" s="194">
        <f>VLOOKUP($C76,PARAMETROS!$A:$I,8,0)</f>
        <v>0</v>
      </c>
      <c r="R76" s="194">
        <f>VLOOKUP($C76,PARAMETROS!$A:$I,9,0)</f>
        <v>0</v>
      </c>
      <c r="S76" s="195">
        <v>0</v>
      </c>
      <c r="U76" s="27"/>
      <c r="V76" s="27"/>
      <c r="W76" s="325"/>
      <c r="Z76" s="27"/>
    </row>
    <row r="77" spans="1:27" s="80" customFormat="1" ht="13.2">
      <c r="A77" s="323" t="s">
        <v>171</v>
      </c>
      <c r="B77" s="322" t="s">
        <v>29</v>
      </c>
      <c r="C77" s="322" t="str">
        <f>PARAMETROS!$A$11</f>
        <v>Fethemg RM</v>
      </c>
      <c r="D77" s="199" t="str">
        <f t="shared" si="4"/>
        <v>Pedro LeopoldoAssistente Administrativo - 200 hPGJ</v>
      </c>
      <c r="E77" s="195" t="s">
        <v>327</v>
      </c>
      <c r="F77" s="195" t="s">
        <v>328</v>
      </c>
      <c r="G77" s="195">
        <v>1</v>
      </c>
      <c r="H77" s="324">
        <f>2800</f>
        <v>2800</v>
      </c>
      <c r="I77" s="196">
        <f>VLOOKUP($C77,PARAMETROS!$A:$F,5,0)</f>
        <v>24.54</v>
      </c>
      <c r="J77" s="196">
        <f>VLOOKUP($C77,PARAMETROS!$A:$F,6,0)</f>
        <v>0</v>
      </c>
      <c r="K77" s="196">
        <f>VLOOKUP($C77,PARAMETROS!$A:$F,2,0)</f>
        <v>0</v>
      </c>
      <c r="L77" s="196">
        <f>VLOOKUP($C77,PARAMETROS!$A:$F,3,0)</f>
        <v>12.36</v>
      </c>
      <c r="M77" s="196">
        <f>VLOOKUP($C77,PARAMETROS!$A:$F,4,0)</f>
        <v>0</v>
      </c>
      <c r="N77" s="196">
        <f>PARAMETROS!$B$48</f>
        <v>2.9</v>
      </c>
      <c r="O77" s="196">
        <f>PARAMETROS!$D$52</f>
        <v>98.68</v>
      </c>
      <c r="P77" s="316">
        <f>VLOOKUP($C77,PARAMETROS!$A:$I,7,0)</f>
        <v>44562</v>
      </c>
      <c r="Q77" s="194">
        <f>VLOOKUP($C77,PARAMETROS!$A:$I,8,0)</f>
        <v>0</v>
      </c>
      <c r="R77" s="194">
        <f>VLOOKUP($C77,PARAMETROS!$A:$I,9,0)</f>
        <v>0</v>
      </c>
      <c r="S77" s="195">
        <v>0</v>
      </c>
      <c r="U77" s="3"/>
      <c r="V77" s="451"/>
      <c r="W77" s="325"/>
      <c r="X77" s="451"/>
      <c r="Y77" s="451"/>
      <c r="Z77" s="451"/>
      <c r="AA77" s="450"/>
    </row>
    <row r="78" spans="1:27" s="80" customFormat="1" ht="13.2">
      <c r="A78" s="323" t="s">
        <v>174</v>
      </c>
      <c r="B78" s="322" t="s">
        <v>29</v>
      </c>
      <c r="C78" s="322" t="str">
        <f>PARAMETROS!$A$25</f>
        <v>Regiao de Sao Lourenco¹*</v>
      </c>
      <c r="D78" s="199" t="str">
        <f t="shared" si="4"/>
        <v>PiumhiAssistente Administrativo - 200 hPGJ</v>
      </c>
      <c r="E78" s="195" t="s">
        <v>327</v>
      </c>
      <c r="F78" s="195" t="s">
        <v>328</v>
      </c>
      <c r="G78" s="195">
        <v>1</v>
      </c>
      <c r="H78" s="324">
        <f>2800</f>
        <v>2800</v>
      </c>
      <c r="I78" s="196">
        <f>VLOOKUP($C78,PARAMETROS!$A:$F,5,0)</f>
        <v>24.54</v>
      </c>
      <c r="J78" s="196">
        <f>VLOOKUP($C78,PARAMETROS!$A:$F,6,0)</f>
        <v>0</v>
      </c>
      <c r="K78" s="196">
        <f>VLOOKUP($C78,PARAMETROS!$A:$F,2,0)</f>
        <v>0</v>
      </c>
      <c r="L78" s="196">
        <f>VLOOKUP($C78,PARAMETROS!$A:$F,3,0)</f>
        <v>0</v>
      </c>
      <c r="M78" s="196">
        <f>VLOOKUP($C78,PARAMETROS!$A:$F,4,0)</f>
        <v>0</v>
      </c>
      <c r="N78" s="196">
        <f>PARAMETROS!$B$48</f>
        <v>2.9</v>
      </c>
      <c r="O78" s="196">
        <f>PARAMETROS!$D$52</f>
        <v>98.68</v>
      </c>
      <c r="P78" s="316">
        <f>VLOOKUP($C78,PARAMETROS!$A:$I,7,0)</f>
        <v>44562</v>
      </c>
      <c r="Q78" s="194">
        <f>VLOOKUP($C78,PARAMETROS!$A:$I,8,0)</f>
        <v>0</v>
      </c>
      <c r="R78" s="194">
        <f>VLOOKUP($C78,PARAMETROS!$A:$I,9,0)</f>
        <v>0</v>
      </c>
      <c r="S78" s="195">
        <v>0</v>
      </c>
      <c r="U78" s="27"/>
      <c r="V78" s="27"/>
      <c r="W78" s="325"/>
      <c r="Z78" s="27"/>
    </row>
    <row r="79" spans="1:27" s="80" customFormat="1" ht="13.2">
      <c r="A79" s="323" t="s">
        <v>176</v>
      </c>
      <c r="B79" s="322" t="s">
        <v>29</v>
      </c>
      <c r="C79" s="322" t="str">
        <f>PARAMETROS!$A$7</f>
        <v>Curvelo</v>
      </c>
      <c r="D79" s="199" t="str">
        <f t="shared" si="4"/>
        <v>PompeuAssistente Administrativo - 200 hPGJ</v>
      </c>
      <c r="E79" s="195" t="s">
        <v>327</v>
      </c>
      <c r="F79" s="195" t="s">
        <v>328</v>
      </c>
      <c r="G79" s="195">
        <v>1</v>
      </c>
      <c r="H79" s="324">
        <f>2800</f>
        <v>2800</v>
      </c>
      <c r="I79" s="196">
        <f>VLOOKUP($C79,PARAMETROS!$A:$F,5,0)</f>
        <v>24.54</v>
      </c>
      <c r="J79" s="196">
        <f>VLOOKUP($C79,PARAMETROS!$A:$F,6,0)</f>
        <v>0</v>
      </c>
      <c r="K79" s="196">
        <f>VLOOKUP($C79,PARAMETROS!$A:$F,2,0)</f>
        <v>40.9</v>
      </c>
      <c r="L79" s="196">
        <f>VLOOKUP($C79,PARAMETROS!$A:$F,3,0)</f>
        <v>0</v>
      </c>
      <c r="M79" s="196">
        <f>VLOOKUP($C79,PARAMETROS!$A:$F,4,0)</f>
        <v>0</v>
      </c>
      <c r="N79" s="196">
        <f>PARAMETROS!$B$48</f>
        <v>2.9</v>
      </c>
      <c r="O79" s="196">
        <f>PARAMETROS!$D$52</f>
        <v>98.68</v>
      </c>
      <c r="P79" s="316">
        <f>VLOOKUP($C79,PARAMETROS!$A:$I,7,0)</f>
        <v>44562</v>
      </c>
      <c r="Q79" s="194">
        <f>VLOOKUP($C79,PARAMETROS!$A:$I,8,0)</f>
        <v>0</v>
      </c>
      <c r="R79" s="194">
        <f>VLOOKUP($C79,PARAMETROS!$A:$I,9,0)</f>
        <v>0</v>
      </c>
      <c r="S79" s="195">
        <v>0</v>
      </c>
      <c r="U79" s="27"/>
      <c r="V79" s="27"/>
      <c r="W79" s="325"/>
      <c r="Z79" s="27"/>
    </row>
    <row r="80" spans="1:27" s="80" customFormat="1" ht="13.2">
      <c r="A80" s="323" t="s">
        <v>177</v>
      </c>
      <c r="B80" s="322" t="s">
        <v>29</v>
      </c>
      <c r="C80" s="322" t="str">
        <f>PARAMETROS!$A$23</f>
        <v>Regiao de Ouro Preto¹*</v>
      </c>
      <c r="D80" s="199" t="str">
        <f t="shared" si="4"/>
        <v>Ponte NovaAssistente Administrativo - 200 hPGJ</v>
      </c>
      <c r="E80" s="195" t="s">
        <v>327</v>
      </c>
      <c r="F80" s="195" t="s">
        <v>328</v>
      </c>
      <c r="G80" s="195">
        <v>1</v>
      </c>
      <c r="H80" s="324">
        <f>2800</f>
        <v>2800</v>
      </c>
      <c r="I80" s="196">
        <f>VLOOKUP($C80,PARAMETROS!$A:$F,5,0)</f>
        <v>24.54</v>
      </c>
      <c r="J80" s="196">
        <f>VLOOKUP($C80,PARAMETROS!$A:$F,6,0)</f>
        <v>0</v>
      </c>
      <c r="K80" s="196">
        <f>VLOOKUP($C80,PARAMETROS!$A:$F,2,0)</f>
        <v>0</v>
      </c>
      <c r="L80" s="196">
        <f>VLOOKUP($C80,PARAMETROS!$A:$F,3,0)</f>
        <v>0</v>
      </c>
      <c r="M80" s="196">
        <f>VLOOKUP($C80,PARAMETROS!$A:$F,4,0)</f>
        <v>0</v>
      </c>
      <c r="N80" s="196">
        <f>PARAMETROS!$B$48</f>
        <v>2.9</v>
      </c>
      <c r="O80" s="196">
        <f>PARAMETROS!$D$52</f>
        <v>98.68</v>
      </c>
      <c r="P80" s="316">
        <f>VLOOKUP($C80,PARAMETROS!$A:$I,7,0)</f>
        <v>44562</v>
      </c>
      <c r="Q80" s="194">
        <f>VLOOKUP($C80,PARAMETROS!$A:$I,8,0)</f>
        <v>0</v>
      </c>
      <c r="R80" s="194">
        <f>VLOOKUP($C80,PARAMETROS!$A:$I,9,0)</f>
        <v>0</v>
      </c>
      <c r="S80" s="195">
        <v>0</v>
      </c>
      <c r="U80" s="27"/>
      <c r="V80" s="27"/>
      <c r="W80" s="325"/>
      <c r="Z80" s="27"/>
    </row>
    <row r="81" spans="1:27" s="80" customFormat="1" ht="13.2">
      <c r="A81" s="323" t="s">
        <v>178</v>
      </c>
      <c r="B81" s="322" t="s">
        <v>29</v>
      </c>
      <c r="C81" s="322" t="str">
        <f>PARAMETROS!$A$24</f>
        <v>Regiao de Sao Lourenco</v>
      </c>
      <c r="D81" s="199" t="str">
        <f t="shared" si="4"/>
        <v>Pouso AlegreAssistente Administrativo - 200 hPGJ</v>
      </c>
      <c r="E81" s="195" t="s">
        <v>327</v>
      </c>
      <c r="F81" s="195" t="s">
        <v>328</v>
      </c>
      <c r="G81" s="195">
        <v>1</v>
      </c>
      <c r="H81" s="324">
        <f>2800</f>
        <v>2800</v>
      </c>
      <c r="I81" s="196">
        <f>VLOOKUP($C81,PARAMETROS!$A:$F,5,0)</f>
        <v>24.54</v>
      </c>
      <c r="J81" s="196">
        <f>VLOOKUP($C81,PARAMETROS!$A:$F,6,0)</f>
        <v>0</v>
      </c>
      <c r="K81" s="196">
        <f>VLOOKUP($C81,PARAMETROS!$A:$F,2,0)</f>
        <v>42.1</v>
      </c>
      <c r="L81" s="196">
        <f>VLOOKUP($C81,PARAMETROS!$A:$F,3,0)</f>
        <v>0</v>
      </c>
      <c r="M81" s="196">
        <f>VLOOKUP($C81,PARAMETROS!$A:$F,4,0)</f>
        <v>0</v>
      </c>
      <c r="N81" s="196">
        <f>PARAMETROS!$B$48</f>
        <v>2.9</v>
      </c>
      <c r="O81" s="196">
        <f>PARAMETROS!$D$52</f>
        <v>98.68</v>
      </c>
      <c r="P81" s="316">
        <f>VLOOKUP($C81,PARAMETROS!$A:$I,7,0)</f>
        <v>44562</v>
      </c>
      <c r="Q81" s="194">
        <f>VLOOKUP($C81,PARAMETROS!$A:$I,8,0)</f>
        <v>0</v>
      </c>
      <c r="R81" s="194">
        <f>VLOOKUP($C81,PARAMETROS!$A:$I,9,0)</f>
        <v>0</v>
      </c>
      <c r="S81" s="195">
        <v>0</v>
      </c>
      <c r="U81" s="27"/>
      <c r="V81" s="27"/>
      <c r="W81" s="325"/>
      <c r="Z81" s="27"/>
    </row>
    <row r="82" spans="1:27" s="80" customFormat="1" ht="13.2">
      <c r="A82" s="323" t="s">
        <v>179</v>
      </c>
      <c r="B82" s="322" t="s">
        <v>29</v>
      </c>
      <c r="C82" s="322" t="str">
        <f>PARAMETROS!$A$25</f>
        <v>Regiao de Sao Lourenco¹*</v>
      </c>
      <c r="D82" s="199" t="str">
        <f t="shared" ref="D82" si="5">CONCATENATE(A82,B82,F82)</f>
        <v>PratapolisAssistente Administrativo - 200 hPGJ</v>
      </c>
      <c r="E82" s="195" t="s">
        <v>327</v>
      </c>
      <c r="F82" s="195" t="s">
        <v>328</v>
      </c>
      <c r="G82" s="195">
        <v>1</v>
      </c>
      <c r="H82" s="324">
        <f>2800</f>
        <v>2800</v>
      </c>
      <c r="I82" s="196">
        <f>VLOOKUP($C82,PARAMETROS!$A:$F,5,0)</f>
        <v>24.54</v>
      </c>
      <c r="J82" s="196">
        <f>VLOOKUP($C82,PARAMETROS!$A:$F,6,0)</f>
        <v>0</v>
      </c>
      <c r="K82" s="196">
        <f>VLOOKUP($C82,PARAMETROS!$A:$F,2,0)</f>
        <v>0</v>
      </c>
      <c r="L82" s="196">
        <f>VLOOKUP($C82,PARAMETROS!$A:$F,3,0)</f>
        <v>0</v>
      </c>
      <c r="M82" s="196">
        <f>VLOOKUP($C82,PARAMETROS!$A:$F,4,0)</f>
        <v>0</v>
      </c>
      <c r="N82" s="196">
        <f>PARAMETROS!$B$48</f>
        <v>2.9</v>
      </c>
      <c r="O82" s="196">
        <f>PARAMETROS!$D$52</f>
        <v>98.68</v>
      </c>
      <c r="P82" s="316">
        <f>VLOOKUP($C82,PARAMETROS!$A:$I,7,0)</f>
        <v>44562</v>
      </c>
      <c r="Q82" s="194">
        <f>VLOOKUP($C82,PARAMETROS!$A:$I,8,0)</f>
        <v>0</v>
      </c>
      <c r="R82" s="194">
        <f>VLOOKUP($C82,PARAMETROS!$A:$I,9,0)</f>
        <v>0</v>
      </c>
      <c r="S82" s="195">
        <v>0</v>
      </c>
      <c r="U82" s="27"/>
      <c r="V82" s="27"/>
      <c r="W82" s="325"/>
      <c r="Z82" s="27"/>
    </row>
    <row r="83" spans="1:27" s="80" customFormat="1" ht="13.2">
      <c r="A83" s="323" t="s">
        <v>338</v>
      </c>
      <c r="B83" s="322" t="s">
        <v>29</v>
      </c>
      <c r="C83" s="322" t="str">
        <f>PARAMETROS!$A$10</f>
        <v>Fethemg Interior</v>
      </c>
      <c r="D83" s="199" t="str">
        <f t="shared" si="4"/>
        <v>Santa Maria Do SuacuiAssistente Administrativo - 200 hPGJ</v>
      </c>
      <c r="E83" s="195" t="s">
        <v>327</v>
      </c>
      <c r="F83" s="195" t="s">
        <v>328</v>
      </c>
      <c r="G83" s="195">
        <v>1</v>
      </c>
      <c r="H83" s="324">
        <f>2800</f>
        <v>2800</v>
      </c>
      <c r="I83" s="196">
        <f>VLOOKUP($C83,PARAMETROS!$A:$F,5,0)</f>
        <v>24.54</v>
      </c>
      <c r="J83" s="196">
        <f>VLOOKUP($C83,PARAMETROS!$A:$F,6,0)</f>
        <v>0</v>
      </c>
      <c r="K83" s="196">
        <f>VLOOKUP($C83,PARAMETROS!$A:$F,2,0)</f>
        <v>0</v>
      </c>
      <c r="L83" s="196">
        <f>VLOOKUP($C83,PARAMETROS!$A:$F,3,0)</f>
        <v>12.36</v>
      </c>
      <c r="M83" s="196">
        <f>VLOOKUP($C83,PARAMETROS!$A:$F,4,0)</f>
        <v>0</v>
      </c>
      <c r="N83" s="196">
        <f>PARAMETROS!$B$48</f>
        <v>2.9</v>
      </c>
      <c r="O83" s="196">
        <f>PARAMETROS!$D$52</f>
        <v>98.68</v>
      </c>
      <c r="P83" s="316">
        <f>VLOOKUP($C83,PARAMETROS!$A:$I,7,0)</f>
        <v>44562</v>
      </c>
      <c r="Q83" s="194">
        <f>VLOOKUP($C83,PARAMETROS!$A:$I,8,0)</f>
        <v>0</v>
      </c>
      <c r="R83" s="194">
        <f>VLOOKUP($C83,PARAMETROS!$A:$I,9,0)</f>
        <v>0</v>
      </c>
      <c r="S83" s="195">
        <v>0</v>
      </c>
      <c r="U83" s="27"/>
      <c r="V83" s="27"/>
      <c r="W83" s="325"/>
      <c r="Z83" s="27"/>
    </row>
    <row r="84" spans="1:27" s="80" customFormat="1" ht="13.2">
      <c r="A84" s="323" t="s">
        <v>192</v>
      </c>
      <c r="B84" s="322" t="s">
        <v>29</v>
      </c>
      <c r="C84" s="322" t="str">
        <f>PARAMETROS!$A$20</f>
        <v>Regiao de Juiz de Fora</v>
      </c>
      <c r="D84" s="199" t="str">
        <f t="shared" si="4"/>
        <v>Sao Joao Del ReiAssistente Administrativo - 200 hPGJ</v>
      </c>
      <c r="E84" s="195" t="s">
        <v>327</v>
      </c>
      <c r="F84" s="195" t="s">
        <v>328</v>
      </c>
      <c r="G84" s="195">
        <v>3</v>
      </c>
      <c r="H84" s="324">
        <f>2800</f>
        <v>2800</v>
      </c>
      <c r="I84" s="196">
        <f>VLOOKUP($C84,PARAMETROS!$A:$F,5,0)</f>
        <v>24.54</v>
      </c>
      <c r="J84" s="196">
        <f>VLOOKUP($C84,PARAMETROS!$A:$F,6,0)</f>
        <v>0</v>
      </c>
      <c r="K84" s="196">
        <f>VLOOKUP($C84,PARAMETROS!$A:$F,2,0)</f>
        <v>41</v>
      </c>
      <c r="L84" s="196">
        <f>VLOOKUP($C84,PARAMETROS!$A:$F,3,0)</f>
        <v>0</v>
      </c>
      <c r="M84" s="196">
        <f>VLOOKUP($C84,PARAMETROS!$A:$F,4,0)</f>
        <v>0</v>
      </c>
      <c r="N84" s="196">
        <f>PARAMETROS!$B$48</f>
        <v>2.9</v>
      </c>
      <c r="O84" s="196">
        <f>PARAMETROS!$D$52</f>
        <v>98.68</v>
      </c>
      <c r="P84" s="316">
        <f>VLOOKUP($C84,PARAMETROS!$A:$I,7,0)</f>
        <v>44562</v>
      </c>
      <c r="Q84" s="194">
        <f>VLOOKUP($C84,PARAMETROS!$A:$I,8,0)</f>
        <v>0</v>
      </c>
      <c r="R84" s="194">
        <f>VLOOKUP($C84,PARAMETROS!$A:$I,9,0)</f>
        <v>0</v>
      </c>
      <c r="S84" s="195">
        <v>0</v>
      </c>
      <c r="U84" s="27"/>
      <c r="V84" s="27"/>
      <c r="W84" s="325"/>
      <c r="Z84" s="27"/>
    </row>
    <row r="85" spans="1:27" s="80" customFormat="1" ht="13.2">
      <c r="A85" s="323" t="s">
        <v>193</v>
      </c>
      <c r="B85" s="322" t="s">
        <v>29</v>
      </c>
      <c r="C85" s="322" t="str">
        <f>PARAMETROS!$A$10</f>
        <v>Fethemg Interior</v>
      </c>
      <c r="D85" s="199" t="str">
        <f t="shared" si="4"/>
        <v>Sao Joao EvangelistaAssistente Administrativo - 200 hPGJ</v>
      </c>
      <c r="E85" s="195" t="s">
        <v>327</v>
      </c>
      <c r="F85" s="195" t="s">
        <v>328</v>
      </c>
      <c r="G85" s="195">
        <v>1</v>
      </c>
      <c r="H85" s="324">
        <f>2800</f>
        <v>2800</v>
      </c>
      <c r="I85" s="196">
        <f>VLOOKUP($C85,PARAMETROS!$A:$F,5,0)</f>
        <v>24.54</v>
      </c>
      <c r="J85" s="196">
        <f>VLOOKUP($C85,PARAMETROS!$A:$F,6,0)</f>
        <v>0</v>
      </c>
      <c r="K85" s="196">
        <f>VLOOKUP($C85,PARAMETROS!$A:$F,2,0)</f>
        <v>0</v>
      </c>
      <c r="L85" s="196">
        <f>VLOOKUP($C85,PARAMETROS!$A:$F,3,0)</f>
        <v>12.36</v>
      </c>
      <c r="M85" s="196">
        <f>VLOOKUP($C85,PARAMETROS!$A:$F,4,0)</f>
        <v>0</v>
      </c>
      <c r="N85" s="196">
        <f>PARAMETROS!$B$48</f>
        <v>2.9</v>
      </c>
      <c r="O85" s="196">
        <f>PARAMETROS!$D$52</f>
        <v>98.68</v>
      </c>
      <c r="P85" s="316">
        <f>VLOOKUP($C85,PARAMETROS!$A:$I,7,0)</f>
        <v>44562</v>
      </c>
      <c r="Q85" s="194">
        <f>VLOOKUP($C85,PARAMETROS!$A:$I,8,0)</f>
        <v>0</v>
      </c>
      <c r="R85" s="194">
        <f>VLOOKUP($C85,PARAMETROS!$A:$I,9,0)</f>
        <v>0</v>
      </c>
      <c r="S85" s="195">
        <v>0</v>
      </c>
      <c r="U85" s="3"/>
      <c r="V85" s="451"/>
      <c r="W85" s="325"/>
      <c r="X85" s="451"/>
      <c r="Y85" s="451"/>
      <c r="Z85" s="451"/>
      <c r="AA85" s="450"/>
    </row>
    <row r="86" spans="1:27" s="80" customFormat="1" ht="13.2">
      <c r="A86" s="323" t="s">
        <v>339</v>
      </c>
      <c r="B86" s="322" t="s">
        <v>29</v>
      </c>
      <c r="C86" s="322" t="str">
        <f>PARAMETROS!$A$25</f>
        <v>Regiao de Sao Lourenco¹*</v>
      </c>
      <c r="D86" s="199" t="str">
        <f t="shared" si="4"/>
        <v>Sao Sebastiao Do ParaisoAssistente Administrativo - 200 hPGJ</v>
      </c>
      <c r="E86" s="195" t="s">
        <v>327</v>
      </c>
      <c r="F86" s="195" t="s">
        <v>328</v>
      </c>
      <c r="G86" s="195">
        <v>1</v>
      </c>
      <c r="H86" s="324">
        <f>2800</f>
        <v>2800</v>
      </c>
      <c r="I86" s="196">
        <f>VLOOKUP($C86,PARAMETROS!$A:$F,5,0)</f>
        <v>24.54</v>
      </c>
      <c r="J86" s="196">
        <f>VLOOKUP($C86,PARAMETROS!$A:$F,6,0)</f>
        <v>0</v>
      </c>
      <c r="K86" s="196">
        <f>VLOOKUP($C86,PARAMETROS!$A:$F,2,0)</f>
        <v>0</v>
      </c>
      <c r="L86" s="196">
        <f>VLOOKUP($C86,PARAMETROS!$A:$F,3,0)</f>
        <v>0</v>
      </c>
      <c r="M86" s="196">
        <f>VLOOKUP($C86,PARAMETROS!$A:$F,4,0)</f>
        <v>0</v>
      </c>
      <c r="N86" s="196">
        <f>PARAMETROS!$B$48</f>
        <v>2.9</v>
      </c>
      <c r="O86" s="196">
        <f>PARAMETROS!$D$52</f>
        <v>98.68</v>
      </c>
      <c r="P86" s="316">
        <f>VLOOKUP($C86,PARAMETROS!$A:$I,7,0)</f>
        <v>44562</v>
      </c>
      <c r="Q86" s="194">
        <f>VLOOKUP($C86,PARAMETROS!$A:$I,8,0)</f>
        <v>0</v>
      </c>
      <c r="R86" s="194">
        <f>VLOOKUP($C86,PARAMETROS!$A:$I,9,0)</f>
        <v>0</v>
      </c>
      <c r="S86" s="195">
        <v>0</v>
      </c>
      <c r="U86" s="27"/>
      <c r="V86" s="27"/>
      <c r="W86" s="325"/>
      <c r="Z86" s="27"/>
    </row>
    <row r="87" spans="1:27" s="80" customFormat="1" ht="13.2">
      <c r="A87" s="307" t="s">
        <v>200</v>
      </c>
      <c r="B87" s="199" t="s">
        <v>29</v>
      </c>
      <c r="C87" s="199" t="str">
        <f>PARAMETROS!$A$45</f>
        <v>Vicosa e Regiao¹*</v>
      </c>
      <c r="D87" s="199" t="str">
        <f t="shared" si="4"/>
        <v>TeixeirasAssistente Administrativo - 200 hPGJ</v>
      </c>
      <c r="E87" s="195" t="s">
        <v>327</v>
      </c>
      <c r="F87" s="195" t="s">
        <v>328</v>
      </c>
      <c r="G87" s="195">
        <v>1</v>
      </c>
      <c r="H87" s="196">
        <f>2800</f>
        <v>2800</v>
      </c>
      <c r="I87" s="196">
        <f>VLOOKUP($C87,PARAMETROS!$A:$F,5,0)</f>
        <v>22.28</v>
      </c>
      <c r="J87" s="196">
        <f>VLOOKUP($C87,PARAMETROS!$A:$F,6,0)</f>
        <v>0</v>
      </c>
      <c r="K87" s="196">
        <f>VLOOKUP($C87,PARAMETROS!$A:$F,2,0)</f>
        <v>0</v>
      </c>
      <c r="L87" s="196">
        <f>VLOOKUP($C87,PARAMETROS!$A:$F,3,0)</f>
        <v>0</v>
      </c>
      <c r="M87" s="196">
        <f>VLOOKUP($C87,PARAMETROS!$A:$F,4,0)</f>
        <v>0</v>
      </c>
      <c r="N87" s="196">
        <f>PARAMETROS!$B$48</f>
        <v>2.9</v>
      </c>
      <c r="O87" s="196">
        <f>PARAMETROS!$D$52</f>
        <v>98.68</v>
      </c>
      <c r="P87" s="308">
        <f>VLOOKUP($C87,PARAMETROS!$A:$I,7,0)</f>
        <v>44197</v>
      </c>
      <c r="Q87" s="194">
        <f>VLOOKUP($C87,PARAMETROS!$A:$I,8,0)</f>
        <v>0</v>
      </c>
      <c r="R87" s="194">
        <f>VLOOKUP($C87,PARAMETROS!$A:$I,9,0)</f>
        <v>0</v>
      </c>
      <c r="S87" s="195">
        <v>0</v>
      </c>
      <c r="U87" s="27"/>
      <c r="V87" s="27"/>
      <c r="W87" s="325"/>
      <c r="Z87" s="27"/>
    </row>
    <row r="88" spans="1:27" s="80" customFormat="1" ht="13.2">
      <c r="A88" s="323" t="s">
        <v>202</v>
      </c>
      <c r="B88" s="322" t="s">
        <v>29</v>
      </c>
      <c r="C88" s="322" t="str">
        <f>PARAMETROS!$A$33</f>
        <v>Seethur</v>
      </c>
      <c r="D88" s="199" t="str">
        <f t="shared" si="4"/>
        <v>TimoteoAssistente Administrativo - 200 hPGJ</v>
      </c>
      <c r="E88" s="195" t="s">
        <v>327</v>
      </c>
      <c r="F88" s="195" t="s">
        <v>328</v>
      </c>
      <c r="G88" s="195">
        <v>2</v>
      </c>
      <c r="H88" s="324">
        <f>2800</f>
        <v>2800</v>
      </c>
      <c r="I88" s="196">
        <f>VLOOKUP($C88,PARAMETROS!$A:$F,5,0)</f>
        <v>24.54</v>
      </c>
      <c r="J88" s="196">
        <f>VLOOKUP($C88,PARAMETROS!$A:$F,6,0)</f>
        <v>0</v>
      </c>
      <c r="K88" s="196">
        <f>VLOOKUP($C88,PARAMETROS!$A:$F,2,0)</f>
        <v>41</v>
      </c>
      <c r="L88" s="196">
        <f>VLOOKUP($C88,PARAMETROS!$A:$F,3,0)</f>
        <v>0</v>
      </c>
      <c r="M88" s="196">
        <f>VLOOKUP($C88,PARAMETROS!$A:$F,4,0)</f>
        <v>0</v>
      </c>
      <c r="N88" s="196">
        <f>PARAMETROS!$B$48</f>
        <v>2.9</v>
      </c>
      <c r="O88" s="196">
        <f>PARAMETROS!$D$52</f>
        <v>98.68</v>
      </c>
      <c r="P88" s="316">
        <f>VLOOKUP($C88,PARAMETROS!$A:$I,7,0)</f>
        <v>44562</v>
      </c>
      <c r="Q88" s="194">
        <f>VLOOKUP($C88,PARAMETROS!$A:$I,8,0)</f>
        <v>0</v>
      </c>
      <c r="R88" s="194">
        <f>VLOOKUP($C88,PARAMETROS!$A:$I,9,0)</f>
        <v>0</v>
      </c>
      <c r="S88" s="195">
        <v>0</v>
      </c>
      <c r="U88" s="27"/>
      <c r="V88" s="27"/>
      <c r="W88" s="325"/>
      <c r="Z88" s="27"/>
    </row>
    <row r="89" spans="1:27" s="80" customFormat="1" ht="13.2">
      <c r="A89" s="323" t="s">
        <v>211</v>
      </c>
      <c r="B89" s="322" t="s">
        <v>29</v>
      </c>
      <c r="C89" s="322" t="str">
        <f>PARAMETROS!$A$10</f>
        <v>Fethemg Interior</v>
      </c>
      <c r="D89" s="199" t="str">
        <f t="shared" si="4"/>
        <v>UnaiAssistente Administrativo - 200 hPGJ</v>
      </c>
      <c r="E89" s="195" t="s">
        <v>327</v>
      </c>
      <c r="F89" s="195" t="s">
        <v>328</v>
      </c>
      <c r="G89" s="195">
        <v>1</v>
      </c>
      <c r="H89" s="324">
        <f>2800</f>
        <v>2800</v>
      </c>
      <c r="I89" s="196">
        <f>VLOOKUP($C89,PARAMETROS!$A:$F,5,0)</f>
        <v>24.54</v>
      </c>
      <c r="J89" s="196">
        <f>VLOOKUP($C89,PARAMETROS!$A:$F,6,0)</f>
        <v>0</v>
      </c>
      <c r="K89" s="196">
        <f>VLOOKUP($C89,PARAMETROS!$A:$F,2,0)</f>
        <v>0</v>
      </c>
      <c r="L89" s="196">
        <f>VLOOKUP($C89,PARAMETROS!$A:$F,3,0)</f>
        <v>12.36</v>
      </c>
      <c r="M89" s="196">
        <f>VLOOKUP($C89,PARAMETROS!$A:$F,4,0)</f>
        <v>0</v>
      </c>
      <c r="N89" s="196">
        <f>PARAMETROS!$B$48</f>
        <v>2.9</v>
      </c>
      <c r="O89" s="196">
        <f>PARAMETROS!$D$52</f>
        <v>98.68</v>
      </c>
      <c r="P89" s="316">
        <f>VLOOKUP($C89,PARAMETROS!$A:$I,7,0)</f>
        <v>44562</v>
      </c>
      <c r="Q89" s="194">
        <f>VLOOKUP($C89,PARAMETROS!$A:$I,8,0)</f>
        <v>0</v>
      </c>
      <c r="R89" s="194">
        <f>VLOOKUP($C89,PARAMETROS!$A:$I,9,0)</f>
        <v>0</v>
      </c>
      <c r="S89" s="195">
        <v>0</v>
      </c>
      <c r="U89" s="27"/>
      <c r="V89" s="27"/>
      <c r="W89" s="325"/>
      <c r="Z89" s="27"/>
    </row>
    <row r="90" spans="1:27" s="80" customFormat="1" ht="13.2">
      <c r="A90" s="323" t="s">
        <v>212</v>
      </c>
      <c r="B90" s="322" t="s">
        <v>29</v>
      </c>
      <c r="C90" s="322" t="str">
        <f>PARAMETROS!$A$24</f>
        <v>Regiao de Sao Lourenco</v>
      </c>
      <c r="D90" s="199" t="str">
        <f t="shared" si="4"/>
        <v>VarginhaAssistente Administrativo - 200 hPGJ</v>
      </c>
      <c r="E90" s="195" t="s">
        <v>327</v>
      </c>
      <c r="F90" s="195" t="s">
        <v>328</v>
      </c>
      <c r="G90" s="195">
        <v>2</v>
      </c>
      <c r="H90" s="324">
        <f>2800</f>
        <v>2800</v>
      </c>
      <c r="I90" s="196">
        <f>VLOOKUP($C90,PARAMETROS!$A:$F,5,0)</f>
        <v>24.54</v>
      </c>
      <c r="J90" s="196">
        <f>VLOOKUP($C90,PARAMETROS!$A:$F,6,0)</f>
        <v>0</v>
      </c>
      <c r="K90" s="196">
        <f>VLOOKUP($C90,PARAMETROS!$A:$F,2,0)</f>
        <v>42.1</v>
      </c>
      <c r="L90" s="196">
        <f>VLOOKUP($C90,PARAMETROS!$A:$F,3,0)</f>
        <v>0</v>
      </c>
      <c r="M90" s="196">
        <f>VLOOKUP($C90,PARAMETROS!$A:$F,4,0)</f>
        <v>0</v>
      </c>
      <c r="N90" s="196">
        <f>PARAMETROS!$B$48</f>
        <v>2.9</v>
      </c>
      <c r="O90" s="196">
        <f>PARAMETROS!$D$52</f>
        <v>98.68</v>
      </c>
      <c r="P90" s="316">
        <f>VLOOKUP($C90,PARAMETROS!$A:$I,7,0)</f>
        <v>44562</v>
      </c>
      <c r="Q90" s="194">
        <f>VLOOKUP($C90,PARAMETROS!$A:$I,8,0)</f>
        <v>0</v>
      </c>
      <c r="R90" s="194">
        <f>VLOOKUP($C90,PARAMETROS!$A:$I,9,0)</f>
        <v>0</v>
      </c>
      <c r="S90" s="195">
        <v>0</v>
      </c>
      <c r="U90" s="27"/>
      <c r="V90" s="27"/>
      <c r="W90" s="325"/>
      <c r="Z90" s="27"/>
    </row>
    <row r="91" spans="1:27" s="80" customFormat="1" ht="13.2">
      <c r="A91" s="323" t="s">
        <v>213</v>
      </c>
      <c r="B91" s="322" t="s">
        <v>29</v>
      </c>
      <c r="C91" s="322" t="str">
        <f>PARAMETROS!$A$37</f>
        <v>Sethac Norte de Minas¹*</v>
      </c>
      <c r="D91" s="199" t="str">
        <f t="shared" si="4"/>
        <v>Varzea Da PalmaAssistente Administrativo - 200 hPGJ</v>
      </c>
      <c r="E91" s="195" t="s">
        <v>327</v>
      </c>
      <c r="F91" s="195" t="s">
        <v>328</v>
      </c>
      <c r="G91" s="195">
        <v>1</v>
      </c>
      <c r="H91" s="324">
        <f>2800</f>
        <v>2800</v>
      </c>
      <c r="I91" s="196">
        <f>VLOOKUP($C91,PARAMETROS!$A:$F,5,0)</f>
        <v>24.54</v>
      </c>
      <c r="J91" s="196">
        <f>VLOOKUP($C91,PARAMETROS!$A:$F,6,0)</f>
        <v>0</v>
      </c>
      <c r="K91" s="196">
        <f>VLOOKUP($C91,PARAMETROS!$A:$F,2,0)</f>
        <v>0</v>
      </c>
      <c r="L91" s="196">
        <f>VLOOKUP($C91,PARAMETROS!$A:$F,3,0)</f>
        <v>0</v>
      </c>
      <c r="M91" s="196">
        <f>VLOOKUP($C91,PARAMETROS!$A:$F,4,0)</f>
        <v>0</v>
      </c>
      <c r="N91" s="196">
        <f>PARAMETROS!$B$48</f>
        <v>2.9</v>
      </c>
      <c r="O91" s="196">
        <f>PARAMETROS!$D$52</f>
        <v>98.68</v>
      </c>
      <c r="P91" s="316">
        <f>VLOOKUP($C91,PARAMETROS!$A:$I,7,0)</f>
        <v>44562</v>
      </c>
      <c r="Q91" s="194">
        <f>VLOOKUP($C91,PARAMETROS!$A:$I,8,0)</f>
        <v>0</v>
      </c>
      <c r="R91" s="194">
        <f>VLOOKUP($C91,PARAMETROS!$A:$I,9,0)</f>
        <v>0</v>
      </c>
      <c r="S91" s="195">
        <v>0</v>
      </c>
      <c r="U91" s="27"/>
      <c r="V91" s="27"/>
      <c r="W91" s="325"/>
      <c r="Z91" s="27"/>
    </row>
    <row r="92" spans="1:27" s="80" customFormat="1" ht="13.2">
      <c r="A92" s="307" t="s">
        <v>216</v>
      </c>
      <c r="B92" s="199" t="s">
        <v>29</v>
      </c>
      <c r="C92" s="199" t="str">
        <f>PARAMETROS!$A$44</f>
        <v>Vicosa e Regiao</v>
      </c>
      <c r="D92" s="199" t="str">
        <f t="shared" si="4"/>
        <v>VicosaAssistente Administrativo - 200 hPGJ</v>
      </c>
      <c r="E92" s="195" t="s">
        <v>327</v>
      </c>
      <c r="F92" s="195" t="s">
        <v>328</v>
      </c>
      <c r="G92" s="195">
        <v>1</v>
      </c>
      <c r="H92" s="196">
        <f>2800</f>
        <v>2800</v>
      </c>
      <c r="I92" s="196">
        <f>VLOOKUP($C92,PARAMETROS!$A:$F,5,0)</f>
        <v>22.28</v>
      </c>
      <c r="J92" s="196">
        <f>VLOOKUP($C92,PARAMETROS!$A:$F,6,0)</f>
        <v>0</v>
      </c>
      <c r="K92" s="196">
        <f>VLOOKUP($C92,PARAMETROS!$A:$F,2,0)</f>
        <v>37.22</v>
      </c>
      <c r="L92" s="196">
        <f>VLOOKUP($C92,PARAMETROS!$A:$F,3,0)</f>
        <v>0</v>
      </c>
      <c r="M92" s="196">
        <f>VLOOKUP($C92,PARAMETROS!$A:$F,4,0)</f>
        <v>0</v>
      </c>
      <c r="N92" s="196">
        <f>PARAMETROS!$B$48</f>
        <v>2.9</v>
      </c>
      <c r="O92" s="196">
        <f>PARAMETROS!$D$52</f>
        <v>98.68</v>
      </c>
      <c r="P92" s="308">
        <f>VLOOKUP($C92,PARAMETROS!$A:$I,7,0)</f>
        <v>44197</v>
      </c>
      <c r="Q92" s="194">
        <f>VLOOKUP($C92,PARAMETROS!$A:$I,8,0)</f>
        <v>0</v>
      </c>
      <c r="R92" s="194">
        <f>VLOOKUP($C92,PARAMETROS!$A:$I,9,0)</f>
        <v>0</v>
      </c>
      <c r="S92" s="195">
        <v>0</v>
      </c>
      <c r="U92" s="27"/>
      <c r="V92" s="27"/>
      <c r="W92" s="325"/>
      <c r="Z92" s="27"/>
    </row>
    <row r="93" spans="1:27" s="80" customFormat="1" ht="13.2">
      <c r="A93" t="s">
        <v>340</v>
      </c>
      <c r="B93" s="198"/>
      <c r="C93" s="199"/>
      <c r="D93" s="199"/>
      <c r="E93" s="195"/>
      <c r="F93" s="198"/>
      <c r="G93" s="198">
        <f>SUBTOTAL(9,G4:G92)</f>
        <v>152</v>
      </c>
      <c r="H93" s="200">
        <f>SUBTOTAL(9,H4:H92)</f>
        <v>248309.09090909091</v>
      </c>
      <c r="I93" s="198"/>
      <c r="J93" s="198"/>
      <c r="K93" s="198"/>
      <c r="L93" s="198"/>
      <c r="M93" s="198"/>
      <c r="N93" s="198"/>
      <c r="O93" s="198"/>
      <c r="P93" s="201"/>
      <c r="Q93" s="198"/>
      <c r="R93" s="198"/>
      <c r="S93" s="198">
        <f>SUBTOTAL(9,S4:S92)</f>
        <v>0</v>
      </c>
    </row>
    <row r="97" spans="1:2">
      <c r="A97" s="80" t="s">
        <v>341</v>
      </c>
    </row>
    <row r="98" spans="1:2" ht="13.2">
      <c r="A98" s="310"/>
      <c r="B98" s="202" t="s">
        <v>342</v>
      </c>
    </row>
  </sheetData>
  <autoFilter ref="A3:Z92"/>
  <sortState ref="A6:P92">
    <sortCondition ref="A6"/>
  </sortState>
  <conditionalFormatting sqref="P77:P80 P5:P7 P86 P88 P91 P67:P69 P74 P83 P10:P11">
    <cfRule type="cellIs" dxfId="82" priority="162" operator="lessThan">
      <formula>2017</formula>
    </cfRule>
  </conditionalFormatting>
  <conditionalFormatting sqref="P36:P38 P40:P43 P12 P27:P31 P24 P14 P45:P59 P33:P34 P16:P21 P62:P64">
    <cfRule type="cellIs" dxfId="81" priority="137" operator="lessThan">
      <formula>2017</formula>
    </cfRule>
  </conditionalFormatting>
  <conditionalFormatting sqref="P35">
    <cfRule type="cellIs" dxfId="80" priority="136" operator="lessThan">
      <formula>2017</formula>
    </cfRule>
  </conditionalFormatting>
  <conditionalFormatting sqref="P39">
    <cfRule type="cellIs" dxfId="79" priority="135" operator="lessThan">
      <formula>2017</formula>
    </cfRule>
  </conditionalFormatting>
  <conditionalFormatting sqref="P60:P61">
    <cfRule type="cellIs" dxfId="78" priority="134" operator="lessThan">
      <formula>2017</formula>
    </cfRule>
  </conditionalFormatting>
  <conditionalFormatting sqref="P65">
    <cfRule type="cellIs" dxfId="77" priority="128" operator="lessThan">
      <formula>2017</formula>
    </cfRule>
  </conditionalFormatting>
  <conditionalFormatting sqref="P92">
    <cfRule type="cellIs" dxfId="76" priority="127" operator="lessThan">
      <formula>2017</formula>
    </cfRule>
  </conditionalFormatting>
  <conditionalFormatting sqref="P76">
    <cfRule type="cellIs" dxfId="75" priority="126" operator="lessThan">
      <formula>2017</formula>
    </cfRule>
  </conditionalFormatting>
  <conditionalFormatting sqref="P26">
    <cfRule type="cellIs" dxfId="74" priority="101" operator="lessThan">
      <formula>2017</formula>
    </cfRule>
  </conditionalFormatting>
  <conditionalFormatting sqref="P23">
    <cfRule type="cellIs" dxfId="73" priority="97" operator="lessThan">
      <formula>2017</formula>
    </cfRule>
  </conditionalFormatting>
  <conditionalFormatting sqref="P22">
    <cfRule type="cellIs" dxfId="72" priority="96" operator="lessThan">
      <formula>2017</formula>
    </cfRule>
  </conditionalFormatting>
  <conditionalFormatting sqref="P84">
    <cfRule type="cellIs" dxfId="71" priority="79" operator="lessThan">
      <formula>2017</formula>
    </cfRule>
  </conditionalFormatting>
  <conditionalFormatting sqref="P9">
    <cfRule type="cellIs" dxfId="70" priority="73" operator="lessThan">
      <formula>2017</formula>
    </cfRule>
  </conditionalFormatting>
  <conditionalFormatting sqref="P13">
    <cfRule type="cellIs" dxfId="69" priority="72" operator="lessThan">
      <formula>2017</formula>
    </cfRule>
  </conditionalFormatting>
  <conditionalFormatting sqref="P4">
    <cfRule type="cellIs" dxfId="68" priority="66" operator="lessThan">
      <formula>2017</formula>
    </cfRule>
  </conditionalFormatting>
  <conditionalFormatting sqref="P75">
    <cfRule type="cellIs" dxfId="67" priority="64" operator="lessThan">
      <formula>2017</formula>
    </cfRule>
  </conditionalFormatting>
  <conditionalFormatting sqref="P85">
    <cfRule type="cellIs" dxfId="66" priority="63" operator="lessThan">
      <formula>2017</formula>
    </cfRule>
  </conditionalFormatting>
  <conditionalFormatting sqref="P87">
    <cfRule type="cellIs" dxfId="65" priority="62" operator="lessThan">
      <formula>2017</formula>
    </cfRule>
  </conditionalFormatting>
  <conditionalFormatting sqref="P90">
    <cfRule type="cellIs" dxfId="64" priority="61" operator="lessThan">
      <formula>2017</formula>
    </cfRule>
  </conditionalFormatting>
  <conditionalFormatting sqref="P25">
    <cfRule type="cellIs" dxfId="63" priority="45" operator="lessThan">
      <formula>2017</formula>
    </cfRule>
  </conditionalFormatting>
  <conditionalFormatting sqref="P44">
    <cfRule type="cellIs" dxfId="62" priority="44" operator="lessThan">
      <formula>2017</formula>
    </cfRule>
  </conditionalFormatting>
  <conditionalFormatting sqref="P32">
    <cfRule type="cellIs" dxfId="61" priority="33" operator="lessThan">
      <formula>2017</formula>
    </cfRule>
  </conditionalFormatting>
  <conditionalFormatting sqref="P66">
    <cfRule type="cellIs" dxfId="60" priority="32" operator="lessThan">
      <formula>2017</formula>
    </cfRule>
  </conditionalFormatting>
  <conditionalFormatting sqref="P70">
    <cfRule type="cellIs" dxfId="59" priority="31" operator="lessThan">
      <formula>2017</formula>
    </cfRule>
  </conditionalFormatting>
  <conditionalFormatting sqref="P71">
    <cfRule type="cellIs" dxfId="58" priority="30" operator="lessThan">
      <formula>2017</formula>
    </cfRule>
  </conditionalFormatting>
  <conditionalFormatting sqref="P72">
    <cfRule type="cellIs" dxfId="57" priority="29" operator="lessThan">
      <formula>2017</formula>
    </cfRule>
  </conditionalFormatting>
  <conditionalFormatting sqref="P73">
    <cfRule type="cellIs" dxfId="56" priority="28" operator="lessThan">
      <formula>2017</formula>
    </cfRule>
  </conditionalFormatting>
  <conditionalFormatting sqref="P81:P82">
    <cfRule type="cellIs" dxfId="55" priority="25" operator="lessThan">
      <formula>2017</formula>
    </cfRule>
  </conditionalFormatting>
  <conditionalFormatting sqref="P8">
    <cfRule type="cellIs" dxfId="54" priority="20" operator="lessThan">
      <formula>2017</formula>
    </cfRule>
  </conditionalFormatting>
  <conditionalFormatting sqref="P89">
    <cfRule type="cellIs" dxfId="53" priority="5" operator="lessThan">
      <formula>2017</formula>
    </cfRule>
  </conditionalFormatting>
  <conditionalFormatting sqref="P15">
    <cfRule type="cellIs" dxfId="52" priority="1" operator="lessThan">
      <formula>2017</formula>
    </cfRule>
  </conditionalFormatting>
  <hyperlinks>
    <hyperlink ref="A4" location="'Abaete - Assist. Adm 200h'!A1" tooltip="Activate Abaete - Assist. Adm 200h" display="'Abaete - Assist. Adm 200h'!A1"/>
    <hyperlink ref="A5" location="'Alem Paraiba - Assist. Adm 200h'!A1" tooltip="Activate Alem Paraiba - Assist. Adm 200h" display="'Alem Paraiba - Assist. Adm 200h'!A1"/>
    <hyperlink ref="A6" location="'Andradas - Assist. Adm 200h'!A1" tooltip="Activate Andradas - Assist. Adm 200h" display="'Andradas - Assist. Adm 200h'!A1"/>
    <hyperlink ref="A7" location="'Araguari - Assist. Adm 200h'!A1" tooltip="Activate Araguari - Assist. Adm 200h" display="'Araguari - Assist. Adm 200h'!A1"/>
    <hyperlink ref="A8" location="'Araxa - Assist. Adm 200h'!A1" tooltip="Activate Araxa - Assist. Adm 200h" display="'Araxa - Assist. Adm 200h'!A1"/>
    <hyperlink ref="A9" location="'Baependi - Assist. Adm 200h'!A1" tooltip="Activate Baependi - Assist. Adm 200h" display="'Baependi - Assist. Adm 200h'!A1"/>
    <hyperlink ref="A10" location="'BH - Assist. Adm 150h'!A1" tooltip="Activate BH - Assist. Adm 150h" display="'BH - Assist. Adm 150h'!A1"/>
    <hyperlink ref="A11" location="'BH - Assist. Adm 200h'!A1" tooltip="Activate BH - Assist. Adm 200h" display="'BH - Assist. Adm 200h'!A1"/>
    <hyperlink ref="A12" location="'Belo Vale - Assist. Adm 200h'!A1" tooltip="Activate Belo Vale - Assist. Adm 200h" display="'Belo Vale - Assist. Adm 200h'!A1"/>
    <hyperlink ref="A13" location="'Bom Despacho - Assist. Adm 200h'!A1" tooltip="Activate Bom Despacho - Assist. Adm 200h" display="'Bom Despacho - Assist. Adm 200h'!A1"/>
    <hyperlink ref="A14" location="'Bom Sucesso - Assist. Adm 200h'!A1" tooltip="Activate Bom Sucesso - Assist. Adm 200h" display="'Bom Sucesso - Assist. Adm 200h'!A1"/>
    <hyperlink ref="A15" location="'Bonfim - Assist. Adm 200h'!A1" tooltip="Activate Bonfim - Assist. Adm 200h" display="'Bonfim - Assist. Adm 200h'!A1"/>
    <hyperlink ref="A16" location="'Bras. Minas - Assist. Adm 200h'!A1" tooltip="Activate Bras. Minas - Assist. Adm 200h" display="'Bras. Minas - Assist. Adm 200h'!A1"/>
    <hyperlink ref="A17" location="'Brumadinho - Assist. Adm 200h'!A1" tooltip="Activate Brumadinho - Assist. Adm 200h" display="'Brumadinho - Assist. Adm 200h'!A1"/>
    <hyperlink ref="A18" location="'Bueno Brandao- Assist. Adm 200h'!A1" tooltip="Activate Bueno Brandao- Assist. Adm 200h" display="'Bueno Brandao- Assist. Adm 200h'!A1"/>
    <hyperlink ref="A19" location="'Buenopolis - Assist. Adm 200h'!A1" tooltip="Activate Buenopolis - Assist. Adm 200h" display="'Buenopolis - Assist. Adm 200h'!A1"/>
    <hyperlink ref="A20" location="'Cach. Minas - Assist. Adm 200h'!A1" tooltip="Activate Cach. Minas - Assist. Adm 200h" display="'Cach. Minas - Assist. Adm 200h'!A1"/>
    <hyperlink ref="A21" location="'Caete - Assist. Adm 200h'!A1" tooltip="Activate Caete - Assist. Adm 200h" display="'Caete - Assist. Adm 200h'!A1"/>
    <hyperlink ref="A22" location="'Cambui - Assist. Adm 200h'!A1" tooltip="Activate Cambui - Assist. Adm 200h" display="'Cambui - Assist. Adm 200h'!A1"/>
    <hyperlink ref="A23" location="'Campo Belo - Assist. Adm 200h'!A1" tooltip="Activate Campo Belo - Assist. Adm 200h" display="'Campo Belo - Assist. Adm 200h'!A1"/>
    <hyperlink ref="A24" location="'Candeias - Assist. Adm 200h'!A1" tooltip="Activate Candeias - Assist. Adm 200h" display="'Candeias - Assist. Adm 200h'!A1"/>
    <hyperlink ref="A25" location="'Carandai - Assist. Adm 200h'!A1" tooltip="Activate Carandai - Assist. Adm 200h" display="'Carandai - Assist. Adm 200h'!A1"/>
    <hyperlink ref="A26" location="'Carangola - Assist. Adm 200h'!A1" tooltip="Activate Carangola - Assist. Adm 200h" display="'Carangola - Assist. Adm 200h'!A1"/>
    <hyperlink ref="A27" location="'Caratinga - Assist. Adm 200h'!A1" tooltip="Activate Caratinga - Assist. Adm 200h" display="'Caratinga - Assist. Adm 200h'!A1"/>
    <hyperlink ref="A28" location="'Carmo Cajuru - Assist. Adm 200h'!A1" tooltip="Activate Carmo Cajuru - Assist. Adm 200h" display="'Carmo Cajuru - Assist. Adm 200h'!A1"/>
    <hyperlink ref="A29" location="'C. Paranaiba - Assist. Adm 200h'!A1" tooltip="Activate C. Paranaiba - Assist. Adm 200h" display="'C. Paranaiba - Assist. Adm 200h'!A1"/>
    <hyperlink ref="A30" location="'C. Rio Claro - Assist. Adm 200h'!A1" tooltip="Activate C. Rio Claro - Assist. Adm 200h" display="'C. Rio Claro - Assist. Adm 200h'!A1"/>
    <hyperlink ref="A31" location="'C. M. Dentro - Assist. Adm 200h'!A1" tooltip="Activate C. M. Dentro - Assist. Adm 200h" display="'C. M. Dentro - Assist. Adm 200h'!A1"/>
    <hyperlink ref="A32" location="'Co. Lafaiete - Assist. Adm 200h'!A1" tooltip="Activate Co. Lafaiete - Assist. Adm 200h" display="'Co. Lafaiete - Assist. Adm 200h'!A1"/>
    <hyperlink ref="A33" location="'Cons. Pena - Assist. Adm 200h'!A1" tooltip="Activate Cons. Pena - Assist. Adm 200h" display="'Cons. Pena - Assist. Adm 200h'!A1"/>
    <hyperlink ref="A34" location="'Contagem - Assist. Adm 200h'!A1" tooltip="Activate Contagem - Assist. Adm 200h" display="'Contagem - Assist. Adm 200h'!A1"/>
    <hyperlink ref="A35" location="'Cor. Jesus - Assist. Adm 200h'!A1" tooltip="Activate Cor. Jesus - Assist. Adm 200h" display="'Cor. Jesus - Assist. Adm 200h'!A1"/>
    <hyperlink ref="A36" location="'C. Fabriciano- Assist. Adm 200h'!A1" tooltip="Activate C. Fabriciano- Assist. Adm 200h" display="'C. Fabriciano- Assist. Adm 200h'!A1"/>
    <hyperlink ref="A37" location="'Curvelo - Assist. Adm 200h'!A1" tooltip="Activate Curvelo - Assist. Adm 200h" display="'Curvelo - Assist. Adm 200h'!A1"/>
    <hyperlink ref="A38" location="'Diamantina - Assist. Adm 200h'!A1" tooltip="Activate Diamantina - Assist. Adm 200h" display="'Diamantina - Assist. Adm 200h'!A1"/>
    <hyperlink ref="A39" location="'Dor. Indaia - Assist. Adm 200h'!A1" tooltip="Activate Dor. Indaia - Assist. Adm 200h" display="'Dor. Indaia - Assist. Adm 200h'!A1"/>
    <hyperlink ref="A40" location="'Ervalia - Assist. Adm 200h'!A1" tooltip="Activate Ervalia - Assist. Adm 200h" display="'Ervalia - Assist. Adm 200h'!A1"/>
    <hyperlink ref="A41" location="'Espera Feliz - Assist. Adm 200h'!A1" tooltip="Activate Espera Feliz - Assist. Adm 200h" display="'Espera Feliz - Assist. Adm 200h'!A1"/>
    <hyperlink ref="A42" location="'Estrela Sul - Assist. Adm 200h'!A1" tooltip="Activate Estrela Sul - Assist. Adm 200h" display="'Estrela Sul - Assist. Adm 200h'!A1"/>
    <hyperlink ref="A43" location="'Extrema - Assist. Adm 200h'!A1" tooltip="Activate Extrema - Assist. Adm 200h" display="'Extrema - Assist. Adm 200h'!A1"/>
    <hyperlink ref="A44" location="'Formiga - Assist. Adm 200h'!A1" tooltip="Activate Formiga - Assist. Adm 200h" display="'Formiga - Assist. Adm 200h'!A1"/>
    <hyperlink ref="A45" location="'Francisco Sa - Assist. Adm 200h'!A1" tooltip="Activate Francisco Sa - Assist. Adm 200h" display="'Francisco Sa - Assist. Adm 200h'!A1"/>
    <hyperlink ref="A46" location="'Frutal - Assist. Adm 200h'!A1" tooltip="Activate Frutal - Assist. Adm 200h" display="'Frutal - Assist. Adm 200h'!A1"/>
    <hyperlink ref="A47" location="'Galileia - Assist. Adm 200h'!A1" tooltip="Activate Galileia - Assist. Adm 200h" display="'Galileia - Assist. Adm 200h'!A1"/>
    <hyperlink ref="A48" location="'Guanhaes - Assist. Adm 200h'!A1" tooltip="Activate Guanhaes - Assist. Adm 200h" display="'Guanhaes - Assist. Adm 200h'!A1"/>
    <hyperlink ref="A49" location="'Guaranesia - Assist. Adm 200h'!A1" tooltip="Activate Guaranesia - Assist. Adm 200h" display="'Guaranesia - Assist. Adm 200h'!A1"/>
    <hyperlink ref="A50" location="'Igarape - Assist. Adm 200h'!A1" tooltip="Activate Igarape - Assist. Adm 200h" display="'Igarape - Assist. Adm 200h'!A1"/>
    <hyperlink ref="A51" location="'Inhapim - Assist. Adm 200h'!A1" tooltip="Activate Inhapim - Assist. Adm 200h" display="'Inhapim - Assist. Adm 200h'!A1"/>
    <hyperlink ref="A52" location="'Ipanema - Assist. Adm 200h'!A1" tooltip="Activate Ipanema - Assist. Adm 200h" display="'Ipanema - Assist. Adm 200h'!A1"/>
    <hyperlink ref="A53" location="'Ipatinga - Assist. Adm 200h'!A1" tooltip="Activate Ipatinga - Assist. Adm 200h" display="'Ipatinga - Assist. Adm 200h'!A1"/>
    <hyperlink ref="A54" location="'Itabira - Assist. Adm 200h'!A1" tooltip="Activate Itabira - Assist. Adm 200h" display="'Itabira - Assist. Adm 200h'!A1"/>
    <hyperlink ref="A55" location="'Itabirito - Assist. Adm 200h'!A1" tooltip="Activate Itabirito - Assist. Adm 200h" display="'Itabirito - Assist. Adm 200h'!A1"/>
    <hyperlink ref="A56" location="'Itamarandiba - Assist. Adm 200h'!A1" tooltip="Activate Itamarandiba - Assist. Adm 200h" display="'Itamarandiba - Assist. Adm 200h'!A1"/>
    <hyperlink ref="A57" location="'Itambacuri - Assist. Adm 200h'!A1" tooltip="Activate Itambacuri - Assist. Adm 200h" display="'Itambacuri - Assist. Adm 200h'!A1"/>
    <hyperlink ref="A58" location="'Itamonte - Assist. Adm 200h'!A1" tooltip="Activate Itamonte - Assist. Adm 200h" display="'Itamonte - Assist. Adm 200h'!A1"/>
    <hyperlink ref="A59" location="'Itanhandu - Assist. Adm 200h'!A1" tooltip="Activate Itanhandu - Assist. Adm 200h" display="'Itanhandu - Assist. Adm 200h'!A1"/>
    <hyperlink ref="A60" location="'Jequitinhonha- Assist. Adm 200h'!A1" tooltip="Activate Jequitinhonha- Assist. Adm 200h" display="'Jequitinhonha- Assist. Adm 200h'!A1"/>
    <hyperlink ref="A61" location="'Juiz de Fora - Assist. Adm 200h'!A1" tooltip="Activate Juiz de Fora - Assist. Adm 200h" display="'Juiz de Fora - Assist. Adm 200h'!A1"/>
    <hyperlink ref="A62" location="'Machado - Assist. Adm 200h'!A1" tooltip="Activate Machado - Assist. Adm 200h" display="'Machado - Assist. Adm 200h'!A1"/>
    <hyperlink ref="A63" location="'Mariana - Assist. Adm 200h'!A1" tooltip="Activate Mariana - Assist. Adm 200h" display="'Mariana - Assist. Adm 200h'!A1"/>
    <hyperlink ref="A64" location="'Mateus Leme - Assist. Adm 200h'!A1" tooltip="Activate Mateus Leme - Assist. Adm 200h" display="'Mateus Leme - Assist. Adm 200h'!A1"/>
    <hyperlink ref="A65" location="'Miradouro - Assist. Adm 200h'!A1" tooltip="Activate Miradouro - Assist. Adm 200h" display="'Miradouro - Assist. Adm 200h'!A1"/>
    <hyperlink ref="A66" location="'M. S. Minas - Assist. Adm 200h'!A1" tooltip="Activate M. S. Minas - Assist. Adm 200h" display="'M. S. Minas - Assist. Adm 200h'!A1"/>
    <hyperlink ref="A67" location="'Montes Claros- Assist. Adm 200h'!A1" tooltip="Activate Montes Claros- Assist. Adm 200h" display="'Montes Claros- Assist. Adm 200h'!A1"/>
    <hyperlink ref="A68" location="'Muriae - Assist. Adm 200h'!A1" tooltip="Activate Muriae - Assist. Adm 200h" display="'Muriae - Assist. Adm 200h'!A1"/>
    <hyperlink ref="A69" location="'Mutum - Assist. Adm 200h'!A1" tooltip="Activate Mutum - Assist. Adm 200h" display="'Mutum - Assist. Adm 200h'!A1"/>
    <hyperlink ref="A70" location="'Natercia - Assist. Adm 200h'!A1" tooltip="Activate Natercia - Assist. Adm 200h" display="'Natercia - Assist. Adm 200h'!A1"/>
    <hyperlink ref="A71" location="'Nepomuceno - Assist. Adm 200h'!A1" tooltip="Activate Nepomuceno - Assist. Adm 200h" display="'Nepomuceno - Assist. Adm 200h'!A1"/>
    <hyperlink ref="A72" location="'Ouro Fino - Assist. Adm 200h'!A1" tooltip="Activate Ouro Fino - Assist. Adm 200h" display="'Ouro Fino - Assist. Adm 200h'!A1"/>
    <hyperlink ref="A73" location="'Paracatu - Assist. Adm 200h'!A1" tooltip="Activate Paracatu - Assist. Adm 200h" display="'Paracatu - Assist. Adm 200h'!A1"/>
    <hyperlink ref="A74" location="'Paraisopolis - Assist. Adm 200h'!A1" tooltip="Activate Paraisopolis - Assist. Adm 200h" display="'Paraisopolis - Assist. Adm 200h'!A1"/>
    <hyperlink ref="A75" location="'Pat. de Minas- Assist. Adm 200h'!A1" tooltip="Activate Pat. de Minas- Assist. Adm 200h" display="'Pat. de Minas- Assist. Adm 200h'!A1"/>
    <hyperlink ref="A76" location="'Patrocinio - Assist. Adm 200h'!A1" tooltip="Activate Patrocinio - Assist. Adm 200h" display="'Patrocinio - Assist. Adm 200h'!A1"/>
    <hyperlink ref="A77" location="'P. Leopoldo - Assist. Adm 200h'!A1" tooltip="Activate P. Leopoldo - Assist. Adm 200h" display="'P. Leopoldo - Assist. Adm 200h'!A1"/>
    <hyperlink ref="A78" location="'Piumhi - Assist. Adm 200h'!A1" tooltip="Activate Piumhi - Assist. Adm 200h" display="'Piumhi - Assist. Adm 200h'!A1"/>
    <hyperlink ref="A79" location="'Pompeu - Assist. Adm 200h'!A1" tooltip="Activate Pompeu - Assist. Adm 200h" display="'Pompeu - Assist. Adm 200h'!A1"/>
    <hyperlink ref="A80" location="'Ponte Nova - Assist. Adm 200h'!A1" tooltip="Activate Ponte Nova - Assist. Adm 200h" display="'Ponte Nova - Assist. Adm 200h'!A1"/>
    <hyperlink ref="A81" location="'Pouso Alegre - Assist. Adm 200h'!A1" tooltip="Activate Pouso Alegre - Assist. Adm 200h" display="'Pouso Alegre - Assist. Adm 200h'!A1"/>
    <hyperlink ref="A82" location="'Pratapolis - Assist. Adm 200h'!A1" tooltip="Activate Pratapolis - Assist. Adm 200h" display="'Pratapolis - Assist. Adm 200h'!A1"/>
    <hyperlink ref="A83" location="'S. M. Suacui - Assist. Adm 200h'!A1" tooltip="Activate S. M. Suacui - Assist. Adm 200h" display="'S. M. Suacui - Assist. Adm 200h'!A1"/>
    <hyperlink ref="A84" location="'S. J. Del Rei- Assist. Adm 200h'!A1" tooltip="Activate S. J. Del Rei- Assist. Adm 200h" display="'S. J. Del Rei- Assist. Adm 200h'!A1"/>
    <hyperlink ref="A85" location="'S. J. Evange - Assist. Adm 200h'!A1" tooltip="Activate S. J. Evange - Assist. Adm 200h" display="'S. J. Evange - Assist. Adm 200h'!A1"/>
    <hyperlink ref="A86" location="'S. S Paraiso - Assist. Adm 200h'!A1" tooltip="Activate S. S Paraiso - Assist. Adm 200h" display="'S. S Paraiso - Assist. Adm 200h'!A1"/>
    <hyperlink ref="A87" location="'Teixeiras - Assist. Adm 200h'!A1" tooltip="Activate Teixeiras - Assist. Adm 200h" display="'Teixeiras - Assist. Adm 200h'!A1"/>
    <hyperlink ref="A88" location="'Timoteo - Assist. Adm 200h'!A1" tooltip="Activate Timoteo - Assist. Adm 200h" display="'Timoteo - Assist. Adm 200h'!A1"/>
    <hyperlink ref="A89" location="'Unai - Assist. Adm 200h'!A1" tooltip="Activate Unai - Assist. Adm 200h" display="'Unai - Assist. Adm 200h'!A1"/>
    <hyperlink ref="A90" location="'Varginha - Assist. Adm 200h'!A1" tooltip="Activate Varginha - Assist. Adm 200h" display="'Varginha - Assist. Adm 200h'!A1"/>
    <hyperlink ref="A91" location="'Varz. Palma - Assist. Adm 200h'!A1" tooltip="Activate Varz. Palma - Assist. Adm 200h" display="'Varz. Palma - Assist. Adm 200h'!A1"/>
    <hyperlink ref="A92" location="'Vicosa - Assist. Adm 200h'!A1" tooltip="Activate Vicosa - Assist. Adm 200h" display="'Vicosa - Assist. Adm 200h'!A1"/>
  </hyperlinks>
  <pageMargins left="0.511811024" right="0.511811024" top="0.78740157499999996" bottom="0.78740157499999996" header="0.31496062000000002" footer="0.31496062000000002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Planilha8"/>
  <dimension ref="A1:AD124"/>
  <sheetViews>
    <sheetView showGridLines="0" zoomScale="85" zoomScaleNormal="85" workbookViewId="0">
      <pane ySplit="3" topLeftCell="A4" activePane="bottomLeft" state="frozen"/>
      <selection activeCell="E45" sqref="E45"/>
      <selection pane="bottomLeft" activeCell="A15" sqref="A15"/>
    </sheetView>
  </sheetViews>
  <sheetFormatPr defaultRowHeight="13.2"/>
  <cols>
    <col min="1" max="1" width="25.109375" customWidth="1"/>
    <col min="2" max="2" width="38.6640625" customWidth="1"/>
    <col min="3" max="3" width="36.109375" customWidth="1"/>
    <col min="4" max="4" width="34.109375" customWidth="1"/>
    <col min="5" max="5" width="12.109375" customWidth="1"/>
    <col min="6" max="6" width="11.88671875" customWidth="1"/>
    <col min="7" max="8" width="13.44140625" customWidth="1"/>
    <col min="9" max="10" width="13.88671875" customWidth="1"/>
    <col min="11" max="11" width="14.109375" customWidth="1"/>
    <col min="12" max="12" width="20.88671875" customWidth="1"/>
    <col min="13" max="13" width="13" customWidth="1"/>
    <col min="14" max="14" width="22.5546875" customWidth="1"/>
    <col min="15" max="15" width="20.5546875" customWidth="1"/>
    <col min="16" max="16" width="12.5546875" customWidth="1"/>
    <col min="17" max="17" width="20.88671875" customWidth="1"/>
    <col min="18" max="18" width="32.109375" bestFit="1" customWidth="1"/>
    <col min="19" max="19" width="29" customWidth="1"/>
    <col min="21" max="21" width="14.6640625" customWidth="1"/>
    <col min="22" max="22" width="18.44140625" bestFit="1" customWidth="1"/>
    <col min="23" max="23" width="16.33203125" bestFit="1" customWidth="1"/>
    <col min="24" max="24" width="16" customWidth="1"/>
    <col min="28" max="28" width="12.6640625" customWidth="1"/>
    <col min="29" max="29" width="13.33203125" bestFit="1" customWidth="1"/>
  </cols>
  <sheetData>
    <row r="1" spans="1:30" ht="35.25" customHeight="1">
      <c r="A1" s="554" t="s">
        <v>343</v>
      </c>
      <c r="B1" s="554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</row>
    <row r="3" spans="1:30" ht="79.2">
      <c r="A3" s="190" t="s">
        <v>32</v>
      </c>
      <c r="B3" s="190" t="s">
        <v>316</v>
      </c>
      <c r="C3" s="190" t="s">
        <v>317</v>
      </c>
      <c r="D3" s="190" t="s">
        <v>344</v>
      </c>
      <c r="E3" s="213" t="s">
        <v>319</v>
      </c>
      <c r="F3" s="213" t="s">
        <v>320</v>
      </c>
      <c r="G3" s="214" t="s">
        <v>321</v>
      </c>
      <c r="H3" s="191" t="s">
        <v>326</v>
      </c>
      <c r="I3" s="214" t="s">
        <v>345</v>
      </c>
      <c r="J3" s="191" t="s">
        <v>346</v>
      </c>
      <c r="K3" s="191" t="s">
        <v>347</v>
      </c>
      <c r="L3" s="214" t="s">
        <v>348</v>
      </c>
      <c r="M3" s="426" t="s">
        <v>237</v>
      </c>
      <c r="N3" s="426" t="s">
        <v>238</v>
      </c>
      <c r="O3" s="426" t="s">
        <v>239</v>
      </c>
      <c r="Q3" s="43" t="s">
        <v>349</v>
      </c>
      <c r="R3" s="43" t="s">
        <v>350</v>
      </c>
      <c r="S3" s="43" t="s">
        <v>351</v>
      </c>
      <c r="T3" s="44" t="s">
        <v>352</v>
      </c>
      <c r="U3" s="44" t="s">
        <v>353</v>
      </c>
      <c r="V3" s="44" t="s">
        <v>354</v>
      </c>
      <c r="W3" s="44" t="s">
        <v>355</v>
      </c>
      <c r="X3" s="44" t="s">
        <v>355</v>
      </c>
    </row>
    <row r="4" spans="1:30" ht="12" customHeight="1">
      <c r="A4" s="193" t="str">
        <f>CCT!A4</f>
        <v>Abaete</v>
      </c>
      <c r="B4" s="321" t="str">
        <f>CCT!B4</f>
        <v>Assistente Administrativo - 200 h</v>
      </c>
      <c r="C4" s="199" t="str">
        <f>CCT!C4</f>
        <v>Curvelo</v>
      </c>
      <c r="D4" s="199" t="str">
        <f t="shared" ref="D4" si="0">CONCATENATE(A4,B4,F4)</f>
        <v>AbaeteAssistente Administrativo - 200 hPGJ</v>
      </c>
      <c r="E4" s="195" t="s">
        <v>327</v>
      </c>
      <c r="F4" s="195" t="s">
        <v>328</v>
      </c>
      <c r="G4" s="195">
        <f>VLOOKUP(D4,CCT!D:S,4,0)</f>
        <v>1</v>
      </c>
      <c r="H4" s="195">
        <f>VLOOKUP(D4,CCT!D:S,16,0)</f>
        <v>0</v>
      </c>
      <c r="I4" s="312">
        <f ca="1">VLOOKUP('BASE PLANILHAS'!$A$129,INDIRECT("'*"&amp;R4&amp;"*'!A:E"),5,0)</f>
        <v>6187.0134973642598</v>
      </c>
      <c r="J4" s="312">
        <f ca="1">VLOOKUP('BASE PLANILHAS'!$A$131,INDIRECT("'*"&amp;R4&amp;"*'!A:E"),5,0)</f>
        <v>0</v>
      </c>
      <c r="K4" s="312">
        <f ca="1">VLOOKUP(D4,CCT!D:S,16,0)*J4</f>
        <v>0</v>
      </c>
      <c r="L4" s="312">
        <f ca="1">G4*(I4-J4)+K4</f>
        <v>6187.0134973642598</v>
      </c>
      <c r="M4" s="316">
        <f>VLOOKUP($C4,PARAMETROS!$A:$I,7,0)</f>
        <v>44562</v>
      </c>
      <c r="N4" s="194">
        <f>VLOOKUP($C4,PARAMETROS!$A:$I,8,0)</f>
        <v>0</v>
      </c>
      <c r="O4" s="194">
        <f>VLOOKUP($C4,PARAMETROS!$A:$I,9,0)</f>
        <v>0</v>
      </c>
      <c r="P4" s="86"/>
      <c r="Q4" s="423" t="str">
        <f>"RESUMO "&amp;UPPER(A4)</f>
        <v>RESUMO ABAETE</v>
      </c>
      <c r="R4" s="76" t="s">
        <v>356</v>
      </c>
      <c r="S4" s="76" t="str">
        <f>VLOOKUP(D4,'RESUMO GERAL APOIO'!D:CE,1,0)</f>
        <v>AbaeteAssistente Administrativo - 200 hPGJ</v>
      </c>
      <c r="T4" s="77" t="str">
        <f>IF(D4=S4,"OK",FALSE)</f>
        <v>OK</v>
      </c>
      <c r="U4" s="78">
        <f>VLOOKUP(D4,'RESUMO GERAL APOIO'!D:CB,76,0)</f>
        <v>6187.0134973642607</v>
      </c>
      <c r="V4" s="463" t="str">
        <f ca="1">IF(ROUND(L4,2)=ROUND(U4,2),"OK",L4-U4)</f>
        <v>OK</v>
      </c>
      <c r="W4" s="328">
        <f ca="1">IF(COUNTIF($A$4:A4,A4)=1,VLOOKUP("Custo Total",INDIRECT("'*"&amp;Q4&amp;"*'!A:E"),5,0),"")</f>
        <v>6187.0134973642598</v>
      </c>
      <c r="X4" s="329" t="str">
        <f ca="1">IF(COUNTIF($A$4:A4,A4)=1,IF(ROUND(SUMIF(A:A,A4,L:L),2)=ROUND(W4,2),"OK",SUMIF(A:A,A4,L:L)-W4),"")</f>
        <v>OK</v>
      </c>
      <c r="AB4" s="3"/>
    </row>
    <row r="5" spans="1:30" ht="12" customHeight="1">
      <c r="A5" s="193" t="str">
        <f>CCT!A5</f>
        <v>Alem Paraiba</v>
      </c>
      <c r="B5" s="321" t="str">
        <f>CCT!B5</f>
        <v>Assistente Administrativo - 200 h</v>
      </c>
      <c r="C5" s="199" t="str">
        <f>CCT!C5</f>
        <v>Cataguases</v>
      </c>
      <c r="D5" s="199" t="str">
        <f t="shared" ref="D5:D70" si="1">CONCATENATE(A5,B5,F5)</f>
        <v>Alem ParaibaAssistente Administrativo - 200 hPGJ</v>
      </c>
      <c r="E5" s="195" t="s">
        <v>327</v>
      </c>
      <c r="F5" s="195" t="s">
        <v>328</v>
      </c>
      <c r="G5" s="195">
        <f>VLOOKUP(D5,CCT!D:S,4,0)</f>
        <v>1</v>
      </c>
      <c r="H5" s="195">
        <f>VLOOKUP(D5,CCT!D:S,16,0)</f>
        <v>0</v>
      </c>
      <c r="I5" s="312">
        <f ca="1">VLOOKUP('BASE PLANILHAS'!$A$129,INDIRECT("'*"&amp;R5&amp;"*'!A:E"),5,0)</f>
        <v>6156.9007452664337</v>
      </c>
      <c r="J5" s="312">
        <f ca="1">VLOOKUP('BASE PLANILHAS'!$A$131,INDIRECT("'*"&amp;R5&amp;"*'!A:E"),5,0)</f>
        <v>0</v>
      </c>
      <c r="K5" s="312">
        <f ca="1">VLOOKUP(D5,CCT!D:S,16,0)*J5</f>
        <v>0</v>
      </c>
      <c r="L5" s="312">
        <f ca="1">G5*(I5-J5)+K5</f>
        <v>6156.9007452664337</v>
      </c>
      <c r="M5" s="316">
        <f>VLOOKUP($C5,PARAMETROS!$A:$I,7,0)</f>
        <v>44562</v>
      </c>
      <c r="N5" s="194">
        <f>VLOOKUP($C5,PARAMETROS!$A:$I,8,0)</f>
        <v>0</v>
      </c>
      <c r="O5" s="194">
        <f>VLOOKUP($C5,PARAMETROS!$A:$I,9,0)</f>
        <v>0</v>
      </c>
      <c r="P5" s="86"/>
      <c r="Q5" s="423" t="str">
        <f t="shared" ref="Q5:Q73" si="2">"RESUMO "&amp;UPPER(A5)</f>
        <v>RESUMO ALEM PARAIBA</v>
      </c>
      <c r="R5" s="76" t="s">
        <v>357</v>
      </c>
      <c r="S5" s="76" t="str">
        <f>VLOOKUP(D5,'RESUMO GERAL APOIO'!D:CE,1,0)</f>
        <v>Alem ParaibaAssistente Administrativo - 200 hPGJ</v>
      </c>
      <c r="T5" s="77" t="str">
        <f t="shared" ref="T5:T69" si="3">IF(D5=S5,"OK",FALSE)</f>
        <v>OK</v>
      </c>
      <c r="U5" s="78">
        <f>VLOOKUP(D5,'RESUMO GERAL APOIO'!D:CB,76,0)</f>
        <v>6156.9007452664337</v>
      </c>
      <c r="V5" s="463" t="str">
        <f t="shared" ref="V5:V69" ca="1" si="4">IF(ROUND(L5,2)=ROUND(U5,2),"OK",L5-U5)</f>
        <v>OK</v>
      </c>
      <c r="W5" s="328">
        <f ca="1">IF(COUNTIF($A$4:A5,A5)=1,VLOOKUP("Custo Total",INDIRECT("'*"&amp;Q5&amp;"*'!A:E"),5,0),"")</f>
        <v>6156.9007452664337</v>
      </c>
      <c r="X5" s="329" t="str">
        <f ca="1">IF(COUNTIF($A$4:A5,A5)=1,IF(ROUND(SUMIF(A:A,A5,L:L),2)=ROUND(W5,2),"OK",SUMIF(A:A,A5,L:L)-W5),"")</f>
        <v>OK</v>
      </c>
      <c r="AB5" s="3"/>
    </row>
    <row r="6" spans="1:30" s="7" customFormat="1">
      <c r="A6" s="193" t="str">
        <f>CCT!A6</f>
        <v>Andradas</v>
      </c>
      <c r="B6" s="321" t="str">
        <f>CCT!B6</f>
        <v>Assistente Administrativo - 200 h</v>
      </c>
      <c r="C6" s="199" t="str">
        <f>CCT!C6</f>
        <v>Regiao de Sao Lourenco¹*</v>
      </c>
      <c r="D6" s="199" t="str">
        <f t="shared" si="1"/>
        <v>AndradasAssistente Administrativo - 200 hPGJ</v>
      </c>
      <c r="E6" s="195" t="s">
        <v>327</v>
      </c>
      <c r="F6" s="195" t="s">
        <v>328</v>
      </c>
      <c r="G6" s="195">
        <f>VLOOKUP(D6,CCT!D:S,4,0)</f>
        <v>2</v>
      </c>
      <c r="H6" s="195">
        <f>VLOOKUP(D6,CCT!D:S,16,0)</f>
        <v>0</v>
      </c>
      <c r="I6" s="312">
        <f ca="1">VLOOKUP('BASE PLANILHAS'!$A$129,INDIRECT("'*"&amp;R6&amp;"*'!A:E"),5,0)</f>
        <v>6319.6961066168624</v>
      </c>
      <c r="J6" s="312">
        <f ca="1">VLOOKUP('BASE PLANILHAS'!$A$131,INDIRECT("'*"&amp;R6&amp;"*'!A:E"),5,0)</f>
        <v>0</v>
      </c>
      <c r="K6" s="312">
        <f ca="1">VLOOKUP(D6,CCT!D:S,16,0)*J6</f>
        <v>0</v>
      </c>
      <c r="L6" s="312">
        <f t="shared" ref="L6:L92" ca="1" si="5">G6*(I6-J6)+K6</f>
        <v>12639.392213233725</v>
      </c>
      <c r="M6" s="316">
        <f>VLOOKUP($C6,PARAMETROS!$A:$I,7,0)</f>
        <v>44562</v>
      </c>
      <c r="N6" s="194">
        <f>VLOOKUP($C6,PARAMETROS!$A:$I,8,0)</f>
        <v>0</v>
      </c>
      <c r="O6" s="194">
        <f>VLOOKUP($C6,PARAMETROS!$A:$I,9,0)</f>
        <v>0</v>
      </c>
      <c r="P6" s="86"/>
      <c r="Q6" s="423" t="str">
        <f t="shared" si="2"/>
        <v>RESUMO ANDRADAS</v>
      </c>
      <c r="R6" s="76" t="s">
        <v>358</v>
      </c>
      <c r="S6" s="76" t="str">
        <f>VLOOKUP(D6,'RESUMO GERAL APOIO'!D:CE,1,0)</f>
        <v>AndradasAssistente Administrativo - 200 hPGJ</v>
      </c>
      <c r="T6" s="77" t="str">
        <f t="shared" si="3"/>
        <v>OK</v>
      </c>
      <c r="U6" s="78">
        <f>VLOOKUP(D6,'RESUMO GERAL APOIO'!D:CB,76,0)</f>
        <v>12639.392213233725</v>
      </c>
      <c r="V6" s="463" t="str">
        <f t="shared" ca="1" si="4"/>
        <v>OK</v>
      </c>
      <c r="W6" s="328">
        <f ca="1">IF(COUNTIF($A$4:A6,A6)=1,VLOOKUP("Custo Total",INDIRECT("'*"&amp;Q6&amp;"*'!A:E"),5,0),"")</f>
        <v>12639.392213233725</v>
      </c>
      <c r="X6" s="329" t="str">
        <f ca="1">IF(COUNTIF($A$4:A6,A6)=1,IF(ROUND(SUMIF(A:A,A6,L:L),2)=ROUND(W6,2),"OK",SUMIF(A:A,A6,L:L)-W6),"")</f>
        <v>OK</v>
      </c>
      <c r="AB6" s="3"/>
      <c r="AC6"/>
      <c r="AD6" s="86"/>
    </row>
    <row r="7" spans="1:30" s="7" customFormat="1">
      <c r="A7" s="193" t="str">
        <f>CCT!A7</f>
        <v>Araguari</v>
      </c>
      <c r="B7" s="321" t="str">
        <f>CCT!B7</f>
        <v>Assistente Administrativo - 200 h</v>
      </c>
      <c r="C7" s="199" t="str">
        <f>CCT!C7</f>
        <v>Alto Paranaiba</v>
      </c>
      <c r="D7" s="199" t="str">
        <f t="shared" si="1"/>
        <v>AraguariAssistente Administrativo - 200 hPGJ</v>
      </c>
      <c r="E7" s="195" t="s">
        <v>327</v>
      </c>
      <c r="F7" s="195" t="s">
        <v>328</v>
      </c>
      <c r="G7" s="195">
        <f>VLOOKUP(D7,CCT!D:S,4,0)</f>
        <v>2</v>
      </c>
      <c r="H7" s="195">
        <f>VLOOKUP(D7,CCT!D:S,16,0)</f>
        <v>0</v>
      </c>
      <c r="I7" s="312">
        <f ca="1">VLOOKUP('BASE PLANILHAS'!$A$129,INDIRECT("'*"&amp;R7&amp;"*'!A:E"),5,0)</f>
        <v>6028.3526056113506</v>
      </c>
      <c r="J7" s="312">
        <f ca="1">VLOOKUP('BASE PLANILHAS'!$A$131,INDIRECT("'*"&amp;R7&amp;"*'!A:E"),5,0)</f>
        <v>0</v>
      </c>
      <c r="K7" s="312">
        <f ca="1">VLOOKUP(D7,CCT!D:S,16,0)*J7</f>
        <v>0</v>
      </c>
      <c r="L7" s="312">
        <f t="shared" ca="1" si="5"/>
        <v>12056.705211222701</v>
      </c>
      <c r="M7" s="316">
        <f>VLOOKUP($C7,PARAMETROS!$A:$I,7,0)</f>
        <v>44562</v>
      </c>
      <c r="N7" s="194">
        <f>VLOOKUP($C7,PARAMETROS!$A:$I,8,0)</f>
        <v>0</v>
      </c>
      <c r="O7" s="194">
        <f>VLOOKUP($C7,PARAMETROS!$A:$I,9,0)</f>
        <v>0</v>
      </c>
      <c r="P7" s="86"/>
      <c r="Q7" s="423" t="str">
        <f t="shared" si="2"/>
        <v>RESUMO ARAGUARI</v>
      </c>
      <c r="R7" s="76" t="s">
        <v>359</v>
      </c>
      <c r="S7" s="76" t="str">
        <f>VLOOKUP(D7,'RESUMO GERAL APOIO'!D:CE,1,0)</f>
        <v>AraguariAssistente Administrativo - 200 hPGJ</v>
      </c>
      <c r="T7" s="77" t="str">
        <f t="shared" si="3"/>
        <v>OK</v>
      </c>
      <c r="U7" s="78">
        <f>VLOOKUP(D7,'RESUMO GERAL APOIO'!D:CB,76,0)</f>
        <v>12056.705211222701</v>
      </c>
      <c r="V7" s="463" t="str">
        <f t="shared" ca="1" si="4"/>
        <v>OK</v>
      </c>
      <c r="W7" s="328">
        <f ca="1">IF(COUNTIF($A$4:A7,A7)=1,VLOOKUP("Custo Total",INDIRECT("'*"&amp;Q7&amp;"*'!A:E"),5,0),"")</f>
        <v>12056.705211222701</v>
      </c>
      <c r="X7" s="329" t="str">
        <f ca="1">IF(COUNTIF($A$4:A7,A7)=1,IF(ROUND(SUMIF(A:A,A7,L:L),2)=ROUND(W7,2),"OK",SUMIF(A:A,A7,L:L)-W7),"")</f>
        <v>OK</v>
      </c>
      <c r="AB7" s="3"/>
      <c r="AC7"/>
      <c r="AD7" s="86"/>
    </row>
    <row r="8" spans="1:30" s="7" customFormat="1">
      <c r="A8" s="193" t="str">
        <f>CCT!A8</f>
        <v>Araxa</v>
      </c>
      <c r="B8" s="321" t="str">
        <f>CCT!B8</f>
        <v>Assistente Administrativo - 200 h</v>
      </c>
      <c r="C8" s="199" t="str">
        <f>CCT!C8</f>
        <v>Araxa</v>
      </c>
      <c r="D8" s="199" t="str">
        <f t="shared" si="1"/>
        <v>AraxaAssistente Administrativo - 200 hPGJ</v>
      </c>
      <c r="E8" s="195" t="s">
        <v>327</v>
      </c>
      <c r="F8" s="195" t="s">
        <v>328</v>
      </c>
      <c r="G8" s="195">
        <f>VLOOKUP(D8,CCT!D:S,4,0)</f>
        <v>1</v>
      </c>
      <c r="H8" s="195">
        <f>VLOOKUP(D8,CCT!D:S,16,0)</f>
        <v>0</v>
      </c>
      <c r="I8" s="312">
        <f ca="1">VLOOKUP('BASE PLANILHAS'!$A$129,INDIRECT("'*"&amp;R8&amp;"*'!A:E"),5,0)</f>
        <v>6158.5796185058698</v>
      </c>
      <c r="J8" s="312">
        <f ca="1">VLOOKUP('BASE PLANILHAS'!$A$131,INDIRECT("'*"&amp;R8&amp;"*'!A:E"),5,0)</f>
        <v>0</v>
      </c>
      <c r="K8" s="312">
        <f ca="1">VLOOKUP(D8,CCT!D:S,16,0)*J8</f>
        <v>0</v>
      </c>
      <c r="L8" s="312">
        <f ca="1">G8*(I8-J8)+K8</f>
        <v>6158.5796185058698</v>
      </c>
      <c r="M8" s="316">
        <f>VLOOKUP($C8,PARAMETROS!$A:$I,7,0)</f>
        <v>44562</v>
      </c>
      <c r="N8" s="194">
        <f>VLOOKUP($C8,PARAMETROS!$A:$I,8,0)</f>
        <v>0</v>
      </c>
      <c r="O8" s="194">
        <f>VLOOKUP($C8,PARAMETROS!$A:$I,9,0)</f>
        <v>0</v>
      </c>
      <c r="P8" s="86"/>
      <c r="Q8" s="423" t="str">
        <f>"RESUMO "&amp;UPPER(A8)</f>
        <v>RESUMO ARAXA</v>
      </c>
      <c r="R8" s="76" t="s">
        <v>360</v>
      </c>
      <c r="S8" s="76" t="str">
        <f>VLOOKUP(D8,'RESUMO GERAL APOIO'!D:CE,1,0)</f>
        <v>AraxaAssistente Administrativo - 200 hPGJ</v>
      </c>
      <c r="T8" s="77" t="str">
        <f t="shared" si="3"/>
        <v>OK</v>
      </c>
      <c r="U8" s="78">
        <f>VLOOKUP(D8,'RESUMO GERAL APOIO'!D:CB,76,0)</f>
        <v>6158.5796185058698</v>
      </c>
      <c r="V8" s="463" t="str">
        <f t="shared" ca="1" si="4"/>
        <v>OK</v>
      </c>
      <c r="W8" s="328">
        <f ca="1">IF(COUNTIF($A$4:A8,A8)=1,VLOOKUP("Custo Total",INDIRECT("'*"&amp;Q8&amp;"*'!A:E"),5,0),"")</f>
        <v>6158.5796185058698</v>
      </c>
      <c r="X8" s="329" t="str">
        <f ca="1">IF(COUNTIF($A$4:A8,A8)=1,IF(ROUND(SUMIF(A:A,A8,L:L),2)=ROUND(W8,2),"OK",SUMIF(A:A,A8,L:L)-W8),"")</f>
        <v>OK</v>
      </c>
      <c r="AB8" s="3"/>
      <c r="AC8"/>
      <c r="AD8" s="86"/>
    </row>
    <row r="9" spans="1:30" s="7" customFormat="1">
      <c r="A9" s="193" t="str">
        <f>CCT!A9</f>
        <v>Baependi</v>
      </c>
      <c r="B9" s="321" t="str">
        <f>CCT!B9</f>
        <v>Assistente Administrativo - 200 h</v>
      </c>
      <c r="C9" s="199" t="str">
        <f>CCT!C9</f>
        <v>Regiao de Sao Lourenco¹*</v>
      </c>
      <c r="D9" s="199" t="str">
        <f t="shared" si="1"/>
        <v>BaependiAssistente Administrativo - 200 hPGJ</v>
      </c>
      <c r="E9" s="195" t="s">
        <v>327</v>
      </c>
      <c r="F9" s="195" t="s">
        <v>328</v>
      </c>
      <c r="G9" s="195">
        <f>VLOOKUP(D9,CCT!D:S,4,0)</f>
        <v>1</v>
      </c>
      <c r="H9" s="195">
        <f>VLOOKUP(D9,CCT!D:S,16,0)</f>
        <v>0</v>
      </c>
      <c r="I9" s="312">
        <f ca="1">VLOOKUP('BASE PLANILHAS'!$A$129,INDIRECT("'*"&amp;R9&amp;"*'!A:E"),5,0)</f>
        <v>6175.657448916194</v>
      </c>
      <c r="J9" s="312">
        <f ca="1">VLOOKUP('BASE PLANILHAS'!$A$131,INDIRECT("'*"&amp;R9&amp;"*'!A:E"),5,0)</f>
        <v>0</v>
      </c>
      <c r="K9" s="312">
        <f ca="1">VLOOKUP(D9,CCT!D:S,16,0)*J9</f>
        <v>0</v>
      </c>
      <c r="L9" s="312">
        <f ca="1">G9*(I9-J9)+K9</f>
        <v>6175.657448916194</v>
      </c>
      <c r="M9" s="316">
        <f>VLOOKUP($C9,PARAMETROS!$A:$I,7,0)</f>
        <v>44562</v>
      </c>
      <c r="N9" s="194">
        <f>VLOOKUP($C9,PARAMETROS!$A:$I,8,0)</f>
        <v>0</v>
      </c>
      <c r="O9" s="194">
        <f>VLOOKUP($C9,PARAMETROS!$A:$I,9,0)</f>
        <v>0</v>
      </c>
      <c r="P9" s="86"/>
      <c r="Q9" s="423" t="str">
        <f t="shared" si="2"/>
        <v>RESUMO BAEPENDI</v>
      </c>
      <c r="R9" s="76" t="s">
        <v>361</v>
      </c>
      <c r="S9" s="76" t="str">
        <f>VLOOKUP(D9,'RESUMO GERAL APOIO'!D:CE,1,0)</f>
        <v>BaependiAssistente Administrativo - 200 hPGJ</v>
      </c>
      <c r="T9" s="77" t="str">
        <f t="shared" si="3"/>
        <v>OK</v>
      </c>
      <c r="U9" s="78">
        <f>VLOOKUP(D9,'RESUMO GERAL APOIO'!D:CB,76,0)</f>
        <v>6175.657448916194</v>
      </c>
      <c r="V9" s="463" t="str">
        <f t="shared" ca="1" si="4"/>
        <v>OK</v>
      </c>
      <c r="W9" s="328">
        <f ca="1">IF(COUNTIF($A$4:A9,A9)=1,VLOOKUP("Custo Total",INDIRECT("'*"&amp;Q9&amp;"*'!A:E"),5,0),"")</f>
        <v>6175.657448916194</v>
      </c>
      <c r="X9" s="329" t="str">
        <f ca="1">IF(COUNTIF($A$4:A9,A9)=1,IF(ROUND(SUMIF(A:A,A9,L:L),2)=ROUND(W9,2),"OK",SUMIF(A:A,A9,L:L)-W9),"")</f>
        <v>OK</v>
      </c>
      <c r="AB9" s="3"/>
      <c r="AC9"/>
      <c r="AD9" s="86"/>
    </row>
    <row r="10" spans="1:30" s="7" customFormat="1">
      <c r="A10" s="193" t="str">
        <f>CCT!A10</f>
        <v>Belo Horizonte</v>
      </c>
      <c r="B10" s="321" t="str">
        <f>CCT!B10</f>
        <v>Assistente Administrativo - 150 h</v>
      </c>
      <c r="C10" s="199" t="str">
        <f>CCT!C10</f>
        <v>SEAC/SINDEAC</v>
      </c>
      <c r="D10" s="199" t="str">
        <f t="shared" ref="D10" si="6">CONCATENATE(A10,B10,F10)</f>
        <v>Belo HorizonteAssistente Administrativo - 150 hPGJ</v>
      </c>
      <c r="E10" s="195" t="s">
        <v>327</v>
      </c>
      <c r="F10" s="195" t="s">
        <v>328</v>
      </c>
      <c r="G10" s="195">
        <f>VLOOKUP(D10,CCT!D:S,4,0)</f>
        <v>1</v>
      </c>
      <c r="H10" s="195">
        <f>VLOOKUP(D10,CCT!D:S,16,0)</f>
        <v>0</v>
      </c>
      <c r="I10" s="312">
        <f ca="1">VLOOKUP('BASE PLANILHAS'!$A$129,INDIRECT("'*"&amp;R10&amp;"*'!A:E"),5,0)</f>
        <v>4835.2003435308679</v>
      </c>
      <c r="J10" s="312">
        <f ca="1">VLOOKUP('BASE PLANILHAS'!$A$131,INDIRECT("'*"&amp;R10&amp;"*'!A:E"),5,0)</f>
        <v>0</v>
      </c>
      <c r="K10" s="312">
        <f ca="1">VLOOKUP(D10,CCT!D:S,16,0)*J10</f>
        <v>0</v>
      </c>
      <c r="L10" s="312">
        <f t="shared" ref="L10" ca="1" si="7">G10*(I10-J10)+K10</f>
        <v>4835.2003435308679</v>
      </c>
      <c r="M10" s="316">
        <f>VLOOKUP($C10,PARAMETROS!$A:$I,7,0)</f>
        <v>44562</v>
      </c>
      <c r="N10" s="194">
        <f>VLOOKUP($C10,PARAMETROS!$A:$I,8,0)</f>
        <v>0</v>
      </c>
      <c r="O10" s="194">
        <f>VLOOKUP($C10,PARAMETROS!$A:$I,9,0)</f>
        <v>0</v>
      </c>
      <c r="P10" s="86"/>
      <c r="Q10" s="423" t="str">
        <f t="shared" ref="Q10" si="8">"RESUMO "&amp;UPPER(A10)</f>
        <v>RESUMO BELO HORIZONTE</v>
      </c>
      <c r="R10" s="76" t="s">
        <v>362</v>
      </c>
      <c r="S10" s="76" t="str">
        <f>VLOOKUP(D10,'RESUMO GERAL APOIO'!D:CE,1,0)</f>
        <v>Belo HorizonteAssistente Administrativo - 150 hPGJ</v>
      </c>
      <c r="T10" s="77" t="str">
        <f t="shared" si="3"/>
        <v>OK</v>
      </c>
      <c r="U10" s="78">
        <f>VLOOKUP(D10,'RESUMO GERAL APOIO'!D:CB,76,0)</f>
        <v>4835.2003435308679</v>
      </c>
      <c r="V10" s="463" t="str">
        <f t="shared" ca="1" si="4"/>
        <v>OK</v>
      </c>
      <c r="W10" s="328">
        <f ca="1">IF(COUNTIF($A$4:A10,A10)=1,VLOOKUP("Custo Total",INDIRECT("'*"&amp;Q10&amp;"*'!A:E"),5,0),"")</f>
        <v>265651.03294639778</v>
      </c>
      <c r="X10" s="329" t="str">
        <f ca="1">IF(COUNTIF($A$4:A10,A10)=1,IF(ROUND(SUMIF(A:A,A10,L:L),2)=ROUND(W10,2),"OK",SUMIF(A:A,A10,L:L)-W10),"")</f>
        <v>OK</v>
      </c>
      <c r="AB10" s="3"/>
      <c r="AC10"/>
      <c r="AD10" s="86"/>
    </row>
    <row r="11" spans="1:30" s="7" customFormat="1">
      <c r="A11" s="193" t="str">
        <f>CCT!A11</f>
        <v>Belo Horizonte</v>
      </c>
      <c r="B11" s="321" t="str">
        <f>CCT!B11</f>
        <v>Assistente Administrativo - 200 h</v>
      </c>
      <c r="C11" s="199" t="str">
        <f>CCT!C11</f>
        <v>SEAC/SINDEAC</v>
      </c>
      <c r="D11" s="199" t="str">
        <f t="shared" si="1"/>
        <v>Belo HorizonteAssistente Administrativo - 200 hPGJ</v>
      </c>
      <c r="E11" s="195" t="s">
        <v>327</v>
      </c>
      <c r="F11" s="195" t="s">
        <v>328</v>
      </c>
      <c r="G11" s="195">
        <f>VLOOKUP(D11,CCT!D:S,4,0)</f>
        <v>40</v>
      </c>
      <c r="H11" s="195">
        <f>VLOOKUP(D11,CCT!D:S,16,0)</f>
        <v>0</v>
      </c>
      <c r="I11" s="312">
        <f ca="1">VLOOKUP('BASE PLANILHAS'!$A$129,INDIRECT("'*"&amp;R11&amp;"*'!A:E"),5,0)</f>
        <v>6520.3958150716726</v>
      </c>
      <c r="J11" s="312">
        <f ca="1">VLOOKUP('BASE PLANILHAS'!$A$131,INDIRECT("'*"&amp;R11&amp;"*'!A:E"),5,0)</f>
        <v>0</v>
      </c>
      <c r="K11" s="312">
        <f ca="1">VLOOKUP(D11,CCT!D:S,16,0)*J11</f>
        <v>0</v>
      </c>
      <c r="L11" s="312">
        <f t="shared" ca="1" si="5"/>
        <v>260815.8326028669</v>
      </c>
      <c r="M11" s="316">
        <f>VLOOKUP($C11,PARAMETROS!$A:$I,7,0)</f>
        <v>44562</v>
      </c>
      <c r="N11" s="194">
        <f>VLOOKUP($C11,PARAMETROS!$A:$I,8,0)</f>
        <v>0</v>
      </c>
      <c r="O11" s="194">
        <f>VLOOKUP($C11,PARAMETROS!$A:$I,9,0)</f>
        <v>0</v>
      </c>
      <c r="P11" s="86"/>
      <c r="Q11" s="423" t="str">
        <f t="shared" si="2"/>
        <v>RESUMO BELO HORIZONTE</v>
      </c>
      <c r="R11" s="76" t="s">
        <v>363</v>
      </c>
      <c r="S11" s="76" t="str">
        <f>VLOOKUP(D11,'RESUMO GERAL APOIO'!D:CE,1,0)</f>
        <v>Belo HorizonteAssistente Administrativo - 200 hPGJ</v>
      </c>
      <c r="T11" s="77" t="str">
        <f t="shared" si="3"/>
        <v>OK</v>
      </c>
      <c r="U11" s="78">
        <f>VLOOKUP(D11,'RESUMO GERAL APOIO'!D:CB,76,0)</f>
        <v>260815.83260286687</v>
      </c>
      <c r="V11" s="463" t="str">
        <f t="shared" ca="1" si="4"/>
        <v>OK</v>
      </c>
      <c r="W11" s="328" t="str">
        <f ca="1">IF(COUNTIF($A$4:A11,A11)=1,VLOOKUP("Custo Total",INDIRECT("'*"&amp;Q11&amp;"*'!A:E"),5,0),"")</f>
        <v/>
      </c>
      <c r="X11" s="329" t="str">
        <f>IF(COUNTIF($A$4:A11,A11)=1,IF(ROUND(SUMIF(A:A,A11,L:L),2)=ROUND(W11,2),"OK",SUMIF(A:A,A11,L:L)-W11),"")</f>
        <v/>
      </c>
      <c r="AB11" s="3"/>
      <c r="AC11"/>
      <c r="AD11" s="86"/>
    </row>
    <row r="12" spans="1:30" s="7" customFormat="1">
      <c r="A12" s="193" t="str">
        <f>CCT!A12</f>
        <v>Belo Vale</v>
      </c>
      <c r="B12" s="321" t="str">
        <f>CCT!B12</f>
        <v>Assistente Administrativo - 200 h</v>
      </c>
      <c r="C12" s="199" t="str">
        <f>CCT!C12</f>
        <v>Regiao de Ouro Preto¹*</v>
      </c>
      <c r="D12" s="199" t="str">
        <f t="shared" si="1"/>
        <v>Belo ValeAssistente Administrativo - 200 hPGJ</v>
      </c>
      <c r="E12" s="195" t="s">
        <v>327</v>
      </c>
      <c r="F12" s="195" t="s">
        <v>328</v>
      </c>
      <c r="G12" s="195">
        <f>VLOOKUP(D12,CCT!D:S,4,0)</f>
        <v>1</v>
      </c>
      <c r="H12" s="195">
        <f>VLOOKUP(D12,CCT!D:S,16,0)</f>
        <v>0</v>
      </c>
      <c r="I12" s="312">
        <f ca="1">VLOOKUP('BASE PLANILHAS'!$A$129,INDIRECT("'*"&amp;R12&amp;"*'!A:E"),5,0)</f>
        <v>6319.6961066168624</v>
      </c>
      <c r="J12" s="312">
        <f ca="1">VLOOKUP('BASE PLANILHAS'!$A$131,INDIRECT("'*"&amp;R12&amp;"*'!A:E"),5,0)</f>
        <v>0</v>
      </c>
      <c r="K12" s="312">
        <f ca="1">VLOOKUP(D12,CCT!D:S,16,0)*J12</f>
        <v>0</v>
      </c>
      <c r="L12" s="312">
        <f t="shared" ca="1" si="5"/>
        <v>6319.6961066168624</v>
      </c>
      <c r="M12" s="316">
        <f>VLOOKUP($C12,PARAMETROS!$A:$I,7,0)</f>
        <v>44562</v>
      </c>
      <c r="N12" s="194">
        <f>VLOOKUP($C12,PARAMETROS!$A:$I,8,0)</f>
        <v>0</v>
      </c>
      <c r="O12" s="194">
        <f>VLOOKUP($C12,PARAMETROS!$A:$I,9,0)</f>
        <v>0</v>
      </c>
      <c r="P12" s="86"/>
      <c r="Q12" s="423" t="str">
        <f t="shared" si="2"/>
        <v>RESUMO BELO VALE</v>
      </c>
      <c r="R12" s="76" t="s">
        <v>364</v>
      </c>
      <c r="S12" s="76" t="str">
        <f>VLOOKUP(D12,'RESUMO GERAL APOIO'!D:CE,1,0)</f>
        <v>Belo ValeAssistente Administrativo - 200 hPGJ</v>
      </c>
      <c r="T12" s="77" t="str">
        <f t="shared" si="3"/>
        <v>OK</v>
      </c>
      <c r="U12" s="78">
        <f>VLOOKUP(D12,'RESUMO GERAL APOIO'!D:CB,76,0)</f>
        <v>6319.6961066168624</v>
      </c>
      <c r="V12" s="463" t="str">
        <f t="shared" ca="1" si="4"/>
        <v>OK</v>
      </c>
      <c r="W12" s="328">
        <f ca="1">IF(COUNTIF($A$4:A12,A12)=1,VLOOKUP("Custo Total",INDIRECT("'*"&amp;Q12&amp;"*'!A:E"),5,0),"")</f>
        <v>6319.6961066168624</v>
      </c>
      <c r="X12" s="329" t="str">
        <f ca="1">IF(COUNTIF($A$4:A12,A12)=1,IF(ROUND(SUMIF(A:A,A12,L:L),2)=ROUND(W12,2),"OK",SUMIF(A:A,A12,L:L)-W12),"")</f>
        <v>OK</v>
      </c>
      <c r="AB12" s="3"/>
      <c r="AC12"/>
    </row>
    <row r="13" spans="1:30" s="7" customFormat="1">
      <c r="A13" s="193" t="str">
        <f>CCT!A13</f>
        <v>Bom Despacho</v>
      </c>
      <c r="B13" s="321" t="str">
        <f>CCT!B13</f>
        <v>Assistente Administrativo - 200 h</v>
      </c>
      <c r="C13" s="199" t="str">
        <f>CCT!C13</f>
        <v>Fethemg Interior</v>
      </c>
      <c r="D13" s="199" t="str">
        <f t="shared" si="1"/>
        <v>Bom DespachoAssistente Administrativo - 200 hPGJ</v>
      </c>
      <c r="E13" s="195" t="s">
        <v>327</v>
      </c>
      <c r="F13" s="195" t="s">
        <v>328</v>
      </c>
      <c r="G13" s="195">
        <f>VLOOKUP(D13,CCT!D:S,4,0)</f>
        <v>1</v>
      </c>
      <c r="H13" s="195">
        <f>VLOOKUP(D13,CCT!D:S,16,0)</f>
        <v>0</v>
      </c>
      <c r="I13" s="312">
        <f ca="1">VLOOKUP('BASE PLANILHAS'!$A$129,INDIRECT("'*"&amp;R13&amp;"*'!A:E"),5,0)</f>
        <v>6189.7429190016637</v>
      </c>
      <c r="J13" s="312">
        <f ca="1">VLOOKUP('BASE PLANILHAS'!$A$131,INDIRECT("'*"&amp;R13&amp;"*'!A:E"),5,0)</f>
        <v>0</v>
      </c>
      <c r="K13" s="312">
        <f ca="1">VLOOKUP(D13,CCT!D:S,16,0)*J13</f>
        <v>0</v>
      </c>
      <c r="L13" s="312">
        <f t="shared" ca="1" si="5"/>
        <v>6189.7429190016637</v>
      </c>
      <c r="M13" s="316">
        <f>VLOOKUP($C13,PARAMETROS!$A:$I,7,0)</f>
        <v>44562</v>
      </c>
      <c r="N13" s="194">
        <f>VLOOKUP($C13,PARAMETROS!$A:$I,8,0)</f>
        <v>0</v>
      </c>
      <c r="O13" s="194">
        <f>VLOOKUP($C13,PARAMETROS!$A:$I,9,0)</f>
        <v>0</v>
      </c>
      <c r="P13" s="86"/>
      <c r="Q13" s="423" t="str">
        <f t="shared" si="2"/>
        <v>RESUMO BOM DESPACHO</v>
      </c>
      <c r="R13" s="76" t="s">
        <v>365</v>
      </c>
      <c r="S13" s="76" t="str">
        <f>VLOOKUP(D13,'RESUMO GERAL APOIO'!D:CE,1,0)</f>
        <v>Bom DespachoAssistente Administrativo - 200 hPGJ</v>
      </c>
      <c r="T13" s="77" t="str">
        <f t="shared" si="3"/>
        <v>OK</v>
      </c>
      <c r="U13" s="78">
        <f>VLOOKUP(D13,'RESUMO GERAL APOIO'!D:CB,76,0)</f>
        <v>6189.7429190016637</v>
      </c>
      <c r="V13" s="463" t="str">
        <f t="shared" ca="1" si="4"/>
        <v>OK</v>
      </c>
      <c r="W13" s="328">
        <f ca="1">IF(COUNTIF($A$4:A13,A13)=1,VLOOKUP("Custo Total",INDIRECT("'*"&amp;Q13&amp;"*'!A:E"),5,0),"")</f>
        <v>6189.7429190016637</v>
      </c>
      <c r="X13" s="329" t="str">
        <f ca="1">IF(COUNTIF($A$4:A13,A13)=1,IF(ROUND(SUMIF(A:A,A13,L:L),2)=ROUND(W13,2),"OK",SUMIF(A:A,A13,L:L)-W13),"")</f>
        <v>OK</v>
      </c>
      <c r="AB13" s="3"/>
      <c r="AC13"/>
      <c r="AD13" s="86"/>
    </row>
    <row r="14" spans="1:30" s="7" customFormat="1">
      <c r="A14" s="193" t="str">
        <f>CCT!A14</f>
        <v>Bom Sucesso</v>
      </c>
      <c r="B14" s="321" t="str">
        <f>CCT!B14</f>
        <v>Assistente Administrativo - 200 h</v>
      </c>
      <c r="C14" s="199" t="str">
        <f>CCT!C14</f>
        <v>Regiao de Sao Lourenco¹*</v>
      </c>
      <c r="D14" s="199" t="str">
        <f t="shared" si="1"/>
        <v>Bom SucessoAssistente Administrativo - 200 hPGJ</v>
      </c>
      <c r="E14" s="195" t="s">
        <v>327</v>
      </c>
      <c r="F14" s="195" t="s">
        <v>328</v>
      </c>
      <c r="G14" s="195">
        <f>VLOOKUP(D14,CCT!D:S,4,0)</f>
        <v>1</v>
      </c>
      <c r="H14" s="195">
        <f>VLOOKUP(D14,CCT!D:S,16,0)</f>
        <v>0</v>
      </c>
      <c r="I14" s="312">
        <f ca="1">VLOOKUP('BASE PLANILHAS'!$A$129,INDIRECT("'*"&amp;R14&amp;"*'!A:E"),5,0)</f>
        <v>6175.657448916194</v>
      </c>
      <c r="J14" s="312">
        <f ca="1">VLOOKUP('BASE PLANILHAS'!$A$131,INDIRECT("'*"&amp;R14&amp;"*'!A:E"),5,0)</f>
        <v>0</v>
      </c>
      <c r="K14" s="312">
        <f ca="1">VLOOKUP(D14,CCT!D:S,16,0)*J14</f>
        <v>0</v>
      </c>
      <c r="L14" s="312">
        <f t="shared" ca="1" si="5"/>
        <v>6175.657448916194</v>
      </c>
      <c r="M14" s="316">
        <f>VLOOKUP($C14,PARAMETROS!$A:$I,7,0)</f>
        <v>44562</v>
      </c>
      <c r="N14" s="194">
        <f>VLOOKUP($C14,PARAMETROS!$A:$I,8,0)</f>
        <v>0</v>
      </c>
      <c r="O14" s="194">
        <f>VLOOKUP($C14,PARAMETROS!$A:$I,9,0)</f>
        <v>0</v>
      </c>
      <c r="P14" s="86"/>
      <c r="Q14" s="423" t="str">
        <f t="shared" si="2"/>
        <v>RESUMO BOM SUCESSO</v>
      </c>
      <c r="R14" s="76" t="s">
        <v>366</v>
      </c>
      <c r="S14" s="76" t="str">
        <f>VLOOKUP(D14,'RESUMO GERAL APOIO'!D:CE,1,0)</f>
        <v>Bom SucessoAssistente Administrativo - 200 hPGJ</v>
      </c>
      <c r="T14" s="77" t="str">
        <f t="shared" si="3"/>
        <v>OK</v>
      </c>
      <c r="U14" s="78">
        <f>VLOOKUP(D14,'RESUMO GERAL APOIO'!D:CB,76,0)</f>
        <v>6175.657448916194</v>
      </c>
      <c r="V14" s="463" t="str">
        <f t="shared" ca="1" si="4"/>
        <v>OK</v>
      </c>
      <c r="W14" s="328">
        <f ca="1">IF(COUNTIF($A$4:A14,A14)=1,VLOOKUP("Custo Total",INDIRECT("'*"&amp;Q14&amp;"*'!A:E"),5,0),"")</f>
        <v>6175.657448916194</v>
      </c>
      <c r="X14" s="329" t="str">
        <f ca="1">IF(COUNTIF($A$4:A14,A14)=1,IF(ROUND(SUMIF(A:A,A14,L:L),2)=ROUND(W14,2),"OK",SUMIF(A:A,A14,L:L)-W14),"")</f>
        <v>OK</v>
      </c>
      <c r="AB14" s="3"/>
      <c r="AC14"/>
    </row>
    <row r="15" spans="1:30" s="7" customFormat="1">
      <c r="A15" s="193" t="str">
        <f>CCT!A15</f>
        <v>Bonfim</v>
      </c>
      <c r="B15" s="323" t="str">
        <f>CCT!B15</f>
        <v>Assistente Administrativo - 200 h</v>
      </c>
      <c r="C15" s="199" t="str">
        <f>CCT!C15</f>
        <v>Regiao de Divinopolis¹*</v>
      </c>
      <c r="D15" s="199" t="str">
        <f t="shared" si="1"/>
        <v>BonfimAssistente Administrativo - 200 hPGJ</v>
      </c>
      <c r="E15" s="195" t="s">
        <v>327</v>
      </c>
      <c r="F15" s="195" t="s">
        <v>328</v>
      </c>
      <c r="G15" s="195">
        <f>VLOOKUP(D15,CCT!D:S,4,0)</f>
        <v>1</v>
      </c>
      <c r="H15" s="195">
        <f>VLOOKUP(D15,CCT!D:S,16,0)</f>
        <v>0</v>
      </c>
      <c r="I15" s="312">
        <f ca="1">VLOOKUP('BASE PLANILHAS'!$A$129,INDIRECT("'*"&amp;R15&amp;"*'!A:E"),5,0)</f>
        <v>6106.0725762523489</v>
      </c>
      <c r="J15" s="312">
        <f ca="1">VLOOKUP('BASE PLANILHAS'!$A$131,INDIRECT("'*"&amp;R15&amp;"*'!A:E"),5,0)</f>
        <v>0</v>
      </c>
      <c r="K15" s="312">
        <f ca="1">VLOOKUP(D15,CCT!D:S,16,0)*J15</f>
        <v>0</v>
      </c>
      <c r="L15" s="312">
        <f t="shared" ref="L15" ca="1" si="9">G15*(I15-J15)+K15</f>
        <v>6106.0725762523489</v>
      </c>
      <c r="M15" s="316">
        <f>VLOOKUP($C15,PARAMETROS!$A:$I,7,0)</f>
        <v>44562</v>
      </c>
      <c r="N15" s="194">
        <f>VLOOKUP($C15,PARAMETROS!$A:$I,8,0)</f>
        <v>0</v>
      </c>
      <c r="O15" s="194">
        <f>VLOOKUP($C15,PARAMETROS!$A:$I,9,0)</f>
        <v>0</v>
      </c>
      <c r="P15" s="86"/>
      <c r="Q15" s="423" t="str">
        <f t="shared" ref="Q15" si="10">"RESUMO "&amp;UPPER(A15)</f>
        <v>RESUMO BONFIM</v>
      </c>
      <c r="R15" s="76" t="s">
        <v>367</v>
      </c>
      <c r="S15" s="76" t="str">
        <f>VLOOKUP(D15,'RESUMO GERAL APOIO'!D:CE,1,0)</f>
        <v>BonfimAssistente Administrativo - 200 hPGJ</v>
      </c>
      <c r="T15" s="77" t="str">
        <f t="shared" si="3"/>
        <v>OK</v>
      </c>
      <c r="U15" s="78">
        <f>VLOOKUP(D15,'RESUMO GERAL APOIO'!D:CB,76,0)</f>
        <v>6106.0725762523489</v>
      </c>
      <c r="V15" s="463" t="str">
        <f t="shared" ca="1" si="4"/>
        <v>OK</v>
      </c>
      <c r="W15" s="328">
        <f ca="1">IF(COUNTIF($A$4:A15,A15)=1,VLOOKUP("Custo Total",INDIRECT("'*"&amp;Q15&amp;"*'!A:E"),5,0),"")</f>
        <v>6106.0725762523489</v>
      </c>
      <c r="X15" s="329" t="str">
        <f ca="1">IF(COUNTIF($A$4:A15,A15)=1,IF(ROUND(SUMIF(A:A,A15,L:L),2)=ROUND(W15,2),"OK",SUMIF(A:A,A15,L:L)-W15),"")</f>
        <v>OK</v>
      </c>
      <c r="AB15" s="3"/>
      <c r="AC15"/>
    </row>
    <row r="16" spans="1:30" s="7" customFormat="1">
      <c r="A16" s="193" t="str">
        <f>CCT!A16</f>
        <v>Brasilia De Minas</v>
      </c>
      <c r="B16" s="323" t="str">
        <f>CCT!B16</f>
        <v>Assistente Administrativo - 200 h</v>
      </c>
      <c r="C16" s="199" t="str">
        <f>CCT!C16</f>
        <v>Sethac Norte de Minas¹*</v>
      </c>
      <c r="D16" s="199" t="str">
        <f t="shared" si="1"/>
        <v>Brasilia De MinasAssistente Administrativo - 200 hPGJ</v>
      </c>
      <c r="E16" s="195" t="s">
        <v>327</v>
      </c>
      <c r="F16" s="195" t="s">
        <v>328</v>
      </c>
      <c r="G16" s="195">
        <f>VLOOKUP(D16,CCT!D:S,4,0)</f>
        <v>1</v>
      </c>
      <c r="H16" s="195">
        <f>VLOOKUP(D16,CCT!D:S,16,0)</f>
        <v>0</v>
      </c>
      <c r="I16" s="312">
        <f ca="1">VLOOKUP('BASE PLANILHAS'!$A$129,INDIRECT("'*"&amp;R16&amp;"*'!A:E"),5,0)</f>
        <v>6175.657448916194</v>
      </c>
      <c r="J16" s="312">
        <f ca="1">VLOOKUP('BASE PLANILHAS'!$A$131,INDIRECT("'*"&amp;R16&amp;"*'!A:E"),5,0)</f>
        <v>0</v>
      </c>
      <c r="K16" s="312">
        <f ca="1">VLOOKUP(D16,CCT!D:S,16,0)*J16</f>
        <v>0</v>
      </c>
      <c r="L16" s="312">
        <f t="shared" ca="1" si="5"/>
        <v>6175.657448916194</v>
      </c>
      <c r="M16" s="316">
        <f>VLOOKUP($C16,PARAMETROS!$A:$I,7,0)</f>
        <v>44562</v>
      </c>
      <c r="N16" s="194">
        <f>VLOOKUP($C16,PARAMETROS!$A:$I,8,0)</f>
        <v>0</v>
      </c>
      <c r="O16" s="194">
        <f>VLOOKUP($C16,PARAMETROS!$A:$I,9,0)</f>
        <v>0</v>
      </c>
      <c r="P16" s="86"/>
      <c r="Q16" s="423" t="str">
        <f t="shared" si="2"/>
        <v>RESUMO BRASILIA DE MINAS</v>
      </c>
      <c r="R16" s="76" t="s">
        <v>368</v>
      </c>
      <c r="S16" s="76" t="str">
        <f>VLOOKUP(D16,'RESUMO GERAL APOIO'!D:CE,1,0)</f>
        <v>Brasilia De MinasAssistente Administrativo - 200 hPGJ</v>
      </c>
      <c r="T16" s="77" t="str">
        <f t="shared" si="3"/>
        <v>OK</v>
      </c>
      <c r="U16" s="78">
        <f>VLOOKUP(D16,'RESUMO GERAL APOIO'!D:CB,76,0)</f>
        <v>6175.657448916194</v>
      </c>
      <c r="V16" s="463" t="str">
        <f t="shared" ca="1" si="4"/>
        <v>OK</v>
      </c>
      <c r="W16" s="328">
        <f ca="1">IF(COUNTIF($A$4:A16,A16)=1,VLOOKUP("Custo Total",INDIRECT("'*"&amp;Q16&amp;"*'!A:E"),5,0),"")</f>
        <v>6175.657448916194</v>
      </c>
      <c r="X16" s="329" t="str">
        <f ca="1">IF(COUNTIF($A$4:A16,A16)=1,IF(ROUND(SUMIF(A:A,A16,L:L),2)=ROUND(W16,2),"OK",SUMIF(A:A,A16,L:L)-W16),"")</f>
        <v>OK</v>
      </c>
      <c r="AB16" s="3"/>
      <c r="AC16"/>
    </row>
    <row r="17" spans="1:30" s="7" customFormat="1">
      <c r="A17" s="193" t="str">
        <f>CCT!A17</f>
        <v>Brumadinho</v>
      </c>
      <c r="B17" s="323" t="str">
        <f>CCT!B17</f>
        <v>Assistente Administrativo - 200 h</v>
      </c>
      <c r="C17" s="199" t="str">
        <f>CCT!C17</f>
        <v>Sind - Asseio</v>
      </c>
      <c r="D17" s="199" t="str">
        <f t="shared" si="1"/>
        <v>BrumadinhoAssistente Administrativo - 200 hPGJ</v>
      </c>
      <c r="E17" s="195" t="s">
        <v>327</v>
      </c>
      <c r="F17" s="195" t="s">
        <v>328</v>
      </c>
      <c r="G17" s="195">
        <f>VLOOKUP(D17,CCT!D:S,4,0)</f>
        <v>1</v>
      </c>
      <c r="H17" s="195">
        <f>VLOOKUP(D17,CCT!D:S,16,0)</f>
        <v>0</v>
      </c>
      <c r="I17" s="312">
        <f ca="1">VLOOKUP('BASE PLANILHAS'!$A$129,INDIRECT("'*"&amp;R17&amp;"*'!A:E"),5,0)</f>
        <v>6390.9031037014101</v>
      </c>
      <c r="J17" s="312">
        <f ca="1">VLOOKUP('BASE PLANILHAS'!$A$131,INDIRECT("'*"&amp;R17&amp;"*'!A:E"),5,0)</f>
        <v>0</v>
      </c>
      <c r="K17" s="312">
        <f ca="1">VLOOKUP(D17,CCT!D:S,16,0)*J17</f>
        <v>0</v>
      </c>
      <c r="L17" s="312">
        <f t="shared" ca="1" si="5"/>
        <v>6390.9031037014101</v>
      </c>
      <c r="M17" s="316">
        <f>VLOOKUP($C17,PARAMETROS!$A:$I,7,0)</f>
        <v>44562</v>
      </c>
      <c r="N17" s="194">
        <f>VLOOKUP($C17,PARAMETROS!$A:$I,8,0)</f>
        <v>0</v>
      </c>
      <c r="O17" s="194">
        <f>VLOOKUP($C17,PARAMETROS!$A:$I,9,0)</f>
        <v>0</v>
      </c>
      <c r="P17" s="86"/>
      <c r="Q17" s="423" t="str">
        <f t="shared" si="2"/>
        <v>RESUMO BRUMADINHO</v>
      </c>
      <c r="R17" s="76" t="s">
        <v>369</v>
      </c>
      <c r="S17" s="76" t="str">
        <f>VLOOKUP(D17,'RESUMO GERAL APOIO'!D:CE,1,0)</f>
        <v>BrumadinhoAssistente Administrativo - 200 hPGJ</v>
      </c>
      <c r="T17" s="77" t="str">
        <f t="shared" si="3"/>
        <v>OK</v>
      </c>
      <c r="U17" s="78">
        <f>VLOOKUP(D17,'RESUMO GERAL APOIO'!D:CB,76,0)</f>
        <v>6390.9031037014111</v>
      </c>
      <c r="V17" s="463" t="str">
        <f t="shared" ca="1" si="4"/>
        <v>OK</v>
      </c>
      <c r="W17" s="328">
        <f ca="1">IF(COUNTIF($A$4:A17,A17)=1,VLOOKUP("Custo Total",INDIRECT("'*"&amp;Q17&amp;"*'!A:E"),5,0),"")</f>
        <v>6390.9031037014101</v>
      </c>
      <c r="X17" s="329" t="str">
        <f ca="1">IF(COUNTIF($A$4:A17,A17)=1,IF(ROUND(SUMIF(A:A,A17,L:L),2)=ROUND(W17,2),"OK",SUMIF(A:A,A17,L:L)-W17),"")</f>
        <v>OK</v>
      </c>
      <c r="AB17" s="3"/>
      <c r="AC17"/>
    </row>
    <row r="18" spans="1:30" s="7" customFormat="1">
      <c r="A18" s="193" t="str">
        <f>CCT!A18</f>
        <v>Bueno Brandao</v>
      </c>
      <c r="B18" s="323" t="str">
        <f>CCT!B18</f>
        <v>Assistente Administrativo - 200 h</v>
      </c>
      <c r="C18" s="199" t="str">
        <f>CCT!C18</f>
        <v>Fethemg Interior</v>
      </c>
      <c r="D18" s="199" t="str">
        <f t="shared" si="1"/>
        <v>Bueno BrandaoAssistente Administrativo - 200 hPGJ</v>
      </c>
      <c r="E18" s="195" t="s">
        <v>327</v>
      </c>
      <c r="F18" s="195" t="s">
        <v>328</v>
      </c>
      <c r="G18" s="195">
        <f>VLOOKUP(D18,CCT!D:S,4,0)</f>
        <v>1</v>
      </c>
      <c r="H18" s="195">
        <f>VLOOKUP(D18,CCT!D:S,16,0)</f>
        <v>0</v>
      </c>
      <c r="I18" s="312">
        <f ca="1">VLOOKUP('BASE PLANILHAS'!$A$129,INDIRECT("'*"&amp;R18&amp;"*'!A:E"),5,0)</f>
        <v>6119.9993368157293</v>
      </c>
      <c r="J18" s="312">
        <f ca="1">VLOOKUP('BASE PLANILHAS'!$A$131,INDIRECT("'*"&amp;R18&amp;"*'!A:E"),5,0)</f>
        <v>0</v>
      </c>
      <c r="K18" s="312">
        <f ca="1">VLOOKUP(D18,CCT!D:S,16,0)*J18</f>
        <v>0</v>
      </c>
      <c r="L18" s="312">
        <f t="shared" ca="1" si="5"/>
        <v>6119.9993368157293</v>
      </c>
      <c r="M18" s="316">
        <f>VLOOKUP($C18,PARAMETROS!$A:$I,7,0)</f>
        <v>44562</v>
      </c>
      <c r="N18" s="194">
        <f>VLOOKUP($C18,PARAMETROS!$A:$I,8,0)</f>
        <v>0</v>
      </c>
      <c r="O18" s="194">
        <f>VLOOKUP($C18,PARAMETROS!$A:$I,9,0)</f>
        <v>0</v>
      </c>
      <c r="P18" s="86"/>
      <c r="Q18" s="423" t="str">
        <f t="shared" si="2"/>
        <v>RESUMO BUENO BRANDAO</v>
      </c>
      <c r="R18" s="76" t="s">
        <v>370</v>
      </c>
      <c r="S18" s="76" t="str">
        <f>VLOOKUP(D18,'RESUMO GERAL APOIO'!D:CE,1,0)</f>
        <v>Bueno BrandaoAssistente Administrativo - 200 hPGJ</v>
      </c>
      <c r="T18" s="77" t="str">
        <f t="shared" si="3"/>
        <v>OK</v>
      </c>
      <c r="U18" s="78">
        <f>VLOOKUP(D18,'RESUMO GERAL APOIO'!D:CB,76,0)</f>
        <v>6119.9993368157293</v>
      </c>
      <c r="V18" s="463" t="str">
        <f t="shared" ca="1" si="4"/>
        <v>OK</v>
      </c>
      <c r="W18" s="328">
        <f ca="1">IF(COUNTIF($A$4:A18,A18)=1,VLOOKUP("Custo Total",INDIRECT("'*"&amp;Q18&amp;"*'!A:E"),5,0),"")</f>
        <v>6119.9993368157293</v>
      </c>
      <c r="X18" s="329" t="str">
        <f ca="1">IF(COUNTIF($A$4:A18,A18)=1,IF(ROUND(SUMIF(A:A,A18,L:L),2)=ROUND(W18,2),"OK",SUMIF(A:A,A18,L:L)-W18),"")</f>
        <v>OK</v>
      </c>
      <c r="AB18" s="3"/>
      <c r="AC18"/>
    </row>
    <row r="19" spans="1:30" s="7" customFormat="1">
      <c r="A19" s="193" t="str">
        <f>CCT!A19</f>
        <v>Buenopolis</v>
      </c>
      <c r="B19" s="323" t="str">
        <f>CCT!B19</f>
        <v>Assistente Administrativo - 200 h</v>
      </c>
      <c r="C19" s="199" t="str">
        <f>CCT!C19</f>
        <v>Curvelo¹*</v>
      </c>
      <c r="D19" s="199" t="str">
        <f t="shared" si="1"/>
        <v>BuenopolisAssistente Administrativo - 200 hPGJ</v>
      </c>
      <c r="E19" s="195" t="s">
        <v>327</v>
      </c>
      <c r="F19" s="195" t="s">
        <v>328</v>
      </c>
      <c r="G19" s="195">
        <f>VLOOKUP(D19,CCT!D:S,4,0)</f>
        <v>1</v>
      </c>
      <c r="H19" s="195">
        <f>VLOOKUP(D19,CCT!D:S,16,0)</f>
        <v>0</v>
      </c>
      <c r="I19" s="312">
        <f ca="1">VLOOKUP('BASE PLANILHAS'!$A$129,INDIRECT("'*"&amp;R19&amp;"*'!A:E"),5,0)</f>
        <v>6175.657448916194</v>
      </c>
      <c r="J19" s="312">
        <f ca="1">VLOOKUP('BASE PLANILHAS'!$A$131,INDIRECT("'*"&amp;R19&amp;"*'!A:E"),5,0)</f>
        <v>0</v>
      </c>
      <c r="K19" s="312">
        <f ca="1">VLOOKUP(D19,CCT!D:S,16,0)*J19</f>
        <v>0</v>
      </c>
      <c r="L19" s="312">
        <f t="shared" ca="1" si="5"/>
        <v>6175.657448916194</v>
      </c>
      <c r="M19" s="316">
        <f>VLOOKUP($C19,PARAMETROS!$A:$I,7,0)</f>
        <v>44562</v>
      </c>
      <c r="N19" s="194">
        <f>VLOOKUP($C19,PARAMETROS!$A:$I,8,0)</f>
        <v>0</v>
      </c>
      <c r="O19" s="194">
        <f>VLOOKUP($C19,PARAMETROS!$A:$I,9,0)</f>
        <v>0</v>
      </c>
      <c r="P19" s="86"/>
      <c r="Q19" s="423" t="str">
        <f t="shared" si="2"/>
        <v>RESUMO BUENOPOLIS</v>
      </c>
      <c r="R19" s="76" t="s">
        <v>371</v>
      </c>
      <c r="S19" s="76" t="str">
        <f>VLOOKUP(D19,'RESUMO GERAL APOIO'!D:CE,1,0)</f>
        <v>BuenopolisAssistente Administrativo - 200 hPGJ</v>
      </c>
      <c r="T19" s="77" t="str">
        <f t="shared" si="3"/>
        <v>OK</v>
      </c>
      <c r="U19" s="78">
        <f>VLOOKUP(D19,'RESUMO GERAL APOIO'!D:CB,76,0)</f>
        <v>6175.657448916194</v>
      </c>
      <c r="V19" s="463" t="str">
        <f t="shared" ca="1" si="4"/>
        <v>OK</v>
      </c>
      <c r="W19" s="328">
        <f ca="1">IF(COUNTIF($A$4:A19,A19)=1,VLOOKUP("Custo Total",INDIRECT("'*"&amp;Q19&amp;"*'!A:E"),5,0),"")</f>
        <v>6175.657448916194</v>
      </c>
      <c r="X19" s="329" t="str">
        <f ca="1">IF(COUNTIF($A$4:A19,A19)=1,IF(ROUND(SUMIF(A:A,A19,L:L),2)=ROUND(W19,2),"OK",SUMIF(A:A,A19,L:L)-W19),"")</f>
        <v>OK</v>
      </c>
      <c r="AB19" s="3"/>
      <c r="AC19"/>
    </row>
    <row r="20" spans="1:30" s="7" customFormat="1">
      <c r="A20" s="193" t="str">
        <f>CCT!A20</f>
        <v>Cachoeira De Minas</v>
      </c>
      <c r="B20" s="323" t="str">
        <f>CCT!B20</f>
        <v>Assistente Administrativo - 200 h</v>
      </c>
      <c r="C20" s="199" t="str">
        <f>CCT!C20</f>
        <v>Fethemg Interior</v>
      </c>
      <c r="D20" s="199" t="str">
        <f t="shared" si="1"/>
        <v>Cachoeira De MinasAssistente Administrativo - 200 hPGJ</v>
      </c>
      <c r="E20" s="195" t="s">
        <v>327</v>
      </c>
      <c r="F20" s="195" t="s">
        <v>328</v>
      </c>
      <c r="G20" s="195">
        <f>VLOOKUP(D20,CCT!D:S,4,0)</f>
        <v>1</v>
      </c>
      <c r="H20" s="195">
        <f>VLOOKUP(D20,CCT!D:S,16,0)</f>
        <v>0</v>
      </c>
      <c r="I20" s="312">
        <f ca="1">VLOOKUP('BASE PLANILHAS'!$A$129,INDIRECT("'*"&amp;R20&amp;"*'!A:E"),5,0)</f>
        <v>6189.7429190016637</v>
      </c>
      <c r="J20" s="312">
        <f ca="1">VLOOKUP('BASE PLANILHAS'!$A$131,INDIRECT("'*"&amp;R20&amp;"*'!A:E"),5,0)</f>
        <v>0</v>
      </c>
      <c r="K20" s="312">
        <f ca="1">VLOOKUP(D20,CCT!D:S,16,0)*J20</f>
        <v>0</v>
      </c>
      <c r="L20" s="312">
        <f t="shared" ca="1" si="5"/>
        <v>6189.7429190016637</v>
      </c>
      <c r="M20" s="316">
        <f>VLOOKUP($C20,PARAMETROS!$A:$I,7,0)</f>
        <v>44562</v>
      </c>
      <c r="N20" s="194">
        <f>VLOOKUP($C20,PARAMETROS!$A:$I,8,0)</f>
        <v>0</v>
      </c>
      <c r="O20" s="194">
        <f>VLOOKUP($C20,PARAMETROS!$A:$I,9,0)</f>
        <v>0</v>
      </c>
      <c r="P20" s="86"/>
      <c r="Q20" s="423" t="str">
        <f t="shared" si="2"/>
        <v>RESUMO CACHOEIRA DE MINAS</v>
      </c>
      <c r="R20" s="76" t="s">
        <v>372</v>
      </c>
      <c r="S20" s="76" t="str">
        <f>VLOOKUP(D20,'RESUMO GERAL APOIO'!D:CE,1,0)</f>
        <v>Cachoeira De MinasAssistente Administrativo - 200 hPGJ</v>
      </c>
      <c r="T20" s="77" t="str">
        <f t="shared" si="3"/>
        <v>OK</v>
      </c>
      <c r="U20" s="78">
        <f>VLOOKUP(D20,'RESUMO GERAL APOIO'!D:CB,76,0)</f>
        <v>6189.7429190016637</v>
      </c>
      <c r="V20" s="463" t="str">
        <f t="shared" ca="1" si="4"/>
        <v>OK</v>
      </c>
      <c r="W20" s="328">
        <f ca="1">IF(COUNTIF($A$4:A20,A20)=1,VLOOKUP("Custo Total",INDIRECT("'*"&amp;Q20&amp;"*'!A:E"),5,0),"")</f>
        <v>6189.7429190016637</v>
      </c>
      <c r="X20" s="329" t="str">
        <f ca="1">IF(COUNTIF($A$4:A20,A20)=1,IF(ROUND(SUMIF(A:A,A20,L:L),2)=ROUND(W20,2),"OK",SUMIF(A:A,A20,L:L)-W20),"")</f>
        <v>OK</v>
      </c>
      <c r="AB20" s="3"/>
      <c r="AC20"/>
    </row>
    <row r="21" spans="1:30" s="7" customFormat="1">
      <c r="A21" s="193" t="str">
        <f>CCT!A21</f>
        <v>Caete</v>
      </c>
      <c r="B21" s="323" t="str">
        <f>CCT!B21</f>
        <v>Assistente Administrativo - 200 h</v>
      </c>
      <c r="C21" s="199" t="str">
        <f>CCT!C21</f>
        <v>Fethemg RM</v>
      </c>
      <c r="D21" s="199" t="str">
        <f t="shared" si="1"/>
        <v>CaeteAssistente Administrativo - 200 hPGJ</v>
      </c>
      <c r="E21" s="195" t="s">
        <v>327</v>
      </c>
      <c r="F21" s="195" t="s">
        <v>328</v>
      </c>
      <c r="G21" s="195">
        <f>VLOOKUP(D21,CCT!D:S,4,0)</f>
        <v>1</v>
      </c>
      <c r="H21" s="195">
        <f>VLOOKUP(D21,CCT!D:S,16,0)</f>
        <v>0</v>
      </c>
      <c r="I21" s="312">
        <f ca="1">VLOOKUP('BASE PLANILHAS'!$A$129,INDIRECT("'*"&amp;R21&amp;"*'!A:E"),5,0)</f>
        <v>6189.7429190016637</v>
      </c>
      <c r="J21" s="312">
        <f ca="1">VLOOKUP('BASE PLANILHAS'!$A$131,INDIRECT("'*"&amp;R21&amp;"*'!A:E"),5,0)</f>
        <v>0</v>
      </c>
      <c r="K21" s="312">
        <f ca="1">VLOOKUP(D21,CCT!D:S,16,0)*J21</f>
        <v>0</v>
      </c>
      <c r="L21" s="312">
        <f t="shared" ca="1" si="5"/>
        <v>6189.7429190016637</v>
      </c>
      <c r="M21" s="316">
        <f>VLOOKUP($C21,PARAMETROS!$A:$I,7,0)</f>
        <v>44562</v>
      </c>
      <c r="N21" s="194">
        <f>VLOOKUP($C21,PARAMETROS!$A:$I,8,0)</f>
        <v>0</v>
      </c>
      <c r="O21" s="194">
        <f>VLOOKUP($C21,PARAMETROS!$A:$I,9,0)</f>
        <v>0</v>
      </c>
      <c r="P21" s="86"/>
      <c r="Q21" s="423" t="str">
        <f t="shared" si="2"/>
        <v>RESUMO CAETE</v>
      </c>
      <c r="R21" s="76" t="s">
        <v>373</v>
      </c>
      <c r="S21" s="76" t="str">
        <f>VLOOKUP(D21,'RESUMO GERAL APOIO'!D:CE,1,0)</f>
        <v>CaeteAssistente Administrativo - 200 hPGJ</v>
      </c>
      <c r="T21" s="77" t="str">
        <f t="shared" si="3"/>
        <v>OK</v>
      </c>
      <c r="U21" s="78">
        <f>VLOOKUP(D21,'RESUMO GERAL APOIO'!D:CB,76,0)</f>
        <v>6189.7429190016637</v>
      </c>
      <c r="V21" s="463" t="str">
        <f t="shared" ca="1" si="4"/>
        <v>OK</v>
      </c>
      <c r="W21" s="328">
        <f ca="1">IF(COUNTIF($A$4:A21,A21)=1,VLOOKUP("Custo Total",INDIRECT("'*"&amp;Q21&amp;"*'!A:E"),5,0),"")</f>
        <v>6189.7429190016637</v>
      </c>
      <c r="X21" s="329" t="str">
        <f ca="1">IF(COUNTIF($A$4:A21,A21)=1,IF(ROUND(SUMIF(A:A,A21,L:L),2)=ROUND(W21,2),"OK",SUMIF(A:A,A21,L:L)-W21),"")</f>
        <v>OK</v>
      </c>
      <c r="AB21" s="3"/>
      <c r="AC21"/>
    </row>
    <row r="22" spans="1:30" s="7" customFormat="1">
      <c r="A22" s="193" t="str">
        <f>CCT!A22</f>
        <v>Cambui</v>
      </c>
      <c r="B22" s="321" t="str">
        <f>CCT!B22</f>
        <v>Assistente Administrativo - 200 h</v>
      </c>
      <c r="C22" s="199" t="str">
        <f>CCT!C22</f>
        <v>Fethemg Interior</v>
      </c>
      <c r="D22" s="199" t="str">
        <f t="shared" si="1"/>
        <v>CambuiAssistente Administrativo - 200 hPGJ</v>
      </c>
      <c r="E22" s="195" t="s">
        <v>327</v>
      </c>
      <c r="F22" s="195" t="s">
        <v>328</v>
      </c>
      <c r="G22" s="195">
        <f>VLOOKUP(D22,CCT!D:S,4,0)</f>
        <v>1</v>
      </c>
      <c r="H22" s="195">
        <f>VLOOKUP(D22,CCT!D:S,16,0)</f>
        <v>0</v>
      </c>
      <c r="I22" s="312">
        <f ca="1">VLOOKUP('BASE PLANILHAS'!$A$129,INDIRECT("'*"&amp;R22&amp;"*'!A:E"),5,0)</f>
        <v>6119.9993368157293</v>
      </c>
      <c r="J22" s="312">
        <f ca="1">VLOOKUP('BASE PLANILHAS'!$A$131,INDIRECT("'*"&amp;R22&amp;"*'!A:E"),5,0)</f>
        <v>0</v>
      </c>
      <c r="K22" s="312">
        <f ca="1">VLOOKUP(D22,CCT!D:S,16,0)*J22</f>
        <v>0</v>
      </c>
      <c r="L22" s="312">
        <f t="shared" ca="1" si="5"/>
        <v>6119.9993368157293</v>
      </c>
      <c r="M22" s="316">
        <f>VLOOKUP($C22,PARAMETROS!$A:$I,7,0)</f>
        <v>44562</v>
      </c>
      <c r="N22" s="194">
        <f>VLOOKUP($C22,PARAMETROS!$A:$I,8,0)</f>
        <v>0</v>
      </c>
      <c r="O22" s="194">
        <f>VLOOKUP($C22,PARAMETROS!$A:$I,9,0)</f>
        <v>0</v>
      </c>
      <c r="P22" s="86"/>
      <c r="Q22" s="423" t="str">
        <f t="shared" si="2"/>
        <v>RESUMO CAMBUI</v>
      </c>
      <c r="R22" s="76" t="s">
        <v>374</v>
      </c>
      <c r="S22" s="76" t="str">
        <f>VLOOKUP(D22,'RESUMO GERAL APOIO'!D:CE,1,0)</f>
        <v>CambuiAssistente Administrativo - 200 hPGJ</v>
      </c>
      <c r="T22" s="77" t="str">
        <f t="shared" si="3"/>
        <v>OK</v>
      </c>
      <c r="U22" s="78">
        <f>VLOOKUP(D22,'RESUMO GERAL APOIO'!D:CB,76,0)</f>
        <v>6119.9993368157293</v>
      </c>
      <c r="V22" s="463" t="str">
        <f t="shared" ca="1" si="4"/>
        <v>OK</v>
      </c>
      <c r="W22" s="328">
        <f ca="1">IF(COUNTIF($A$4:A22,A22)=1,VLOOKUP("Custo Total",INDIRECT("'*"&amp;Q22&amp;"*'!A:E"),5,0),"")</f>
        <v>6119.9993368157293</v>
      </c>
      <c r="X22" s="329" t="str">
        <f ca="1">IF(COUNTIF($A$4:A22,A22)=1,IF(ROUND(SUMIF(A:A,A22,L:L),2)=ROUND(W22,2),"OK",SUMIF(A:A,A22,L:L)-W22),"")</f>
        <v>OK</v>
      </c>
      <c r="AB22" s="3"/>
      <c r="AC22"/>
      <c r="AD22" s="86"/>
    </row>
    <row r="23" spans="1:30" s="7" customFormat="1">
      <c r="A23" s="193" t="str">
        <f>CCT!A23</f>
        <v>Campo Belo</v>
      </c>
      <c r="B23" s="321" t="str">
        <f>CCT!B23</f>
        <v>Assistente Administrativo - 200 h</v>
      </c>
      <c r="C23" s="199" t="str">
        <f>CCT!C23</f>
        <v>Regiao de Sao Lourenco¹*</v>
      </c>
      <c r="D23" s="199" t="str">
        <f t="shared" si="1"/>
        <v>Campo BeloAssistente Administrativo - 200 hPGJ</v>
      </c>
      <c r="E23" s="195" t="s">
        <v>327</v>
      </c>
      <c r="F23" s="195" t="s">
        <v>328</v>
      </c>
      <c r="G23" s="195">
        <f>VLOOKUP(D23,CCT!D:S,4,0)</f>
        <v>1</v>
      </c>
      <c r="H23" s="195">
        <f>VLOOKUP(D23,CCT!D:S,16,0)</f>
        <v>0</v>
      </c>
      <c r="I23" s="312">
        <f ca="1">VLOOKUP('BASE PLANILHAS'!$A$129,INDIRECT("'*"&amp;R23&amp;"*'!A:E"),5,0)</f>
        <v>6175.657448916194</v>
      </c>
      <c r="J23" s="312">
        <f ca="1">VLOOKUP('BASE PLANILHAS'!$A$131,INDIRECT("'*"&amp;R23&amp;"*'!A:E"),5,0)</f>
        <v>0</v>
      </c>
      <c r="K23" s="312">
        <f ca="1">VLOOKUP(D23,CCT!D:S,16,0)*J23</f>
        <v>0</v>
      </c>
      <c r="L23" s="312">
        <f ca="1">G23*(I23-J23)+K23</f>
        <v>6175.657448916194</v>
      </c>
      <c r="M23" s="316">
        <f>VLOOKUP($C23,PARAMETROS!$A:$I,7,0)</f>
        <v>44562</v>
      </c>
      <c r="N23" s="194">
        <f>VLOOKUP($C23,PARAMETROS!$A:$I,8,0)</f>
        <v>0</v>
      </c>
      <c r="O23" s="194">
        <f>VLOOKUP($C23,PARAMETROS!$A:$I,9,0)</f>
        <v>0</v>
      </c>
      <c r="P23" s="86"/>
      <c r="Q23" s="423" t="str">
        <f t="shared" si="2"/>
        <v>RESUMO CAMPO BELO</v>
      </c>
      <c r="R23" s="76" t="s">
        <v>375</v>
      </c>
      <c r="S23" s="76" t="str">
        <f>VLOOKUP(D23,'RESUMO GERAL APOIO'!D:CE,1,0)</f>
        <v>Campo BeloAssistente Administrativo - 200 hPGJ</v>
      </c>
      <c r="T23" s="77" t="str">
        <f t="shared" si="3"/>
        <v>OK</v>
      </c>
      <c r="U23" s="78">
        <f>VLOOKUP(D23,'RESUMO GERAL APOIO'!D:CB,76,0)</f>
        <v>6175.657448916194</v>
      </c>
      <c r="V23" s="463" t="str">
        <f t="shared" ca="1" si="4"/>
        <v>OK</v>
      </c>
      <c r="W23" s="328">
        <f ca="1">IF(COUNTIF($A$4:A23,A23)=1,VLOOKUP("Custo Total",INDIRECT("'*"&amp;Q23&amp;"*'!A:E"),5,0),"")</f>
        <v>6175.657448916194</v>
      </c>
      <c r="X23" s="329" t="str">
        <f ca="1">IF(COUNTIF($A$4:A23,A23)=1,IF(ROUND(SUMIF(A:A,A23,L:L),2)=ROUND(W23,2),"OK",SUMIF(A:A,A23,L:L)-W23),"")</f>
        <v>OK</v>
      </c>
      <c r="AB23" s="3"/>
      <c r="AC23"/>
      <c r="AD23" s="86"/>
    </row>
    <row r="24" spans="1:30" s="7" customFormat="1">
      <c r="A24" s="193" t="str">
        <f>CCT!A24</f>
        <v>Candeias</v>
      </c>
      <c r="B24" s="323" t="str">
        <f>CCT!B24</f>
        <v>Assistente Administrativo - 200 h</v>
      </c>
      <c r="C24" s="199" t="str">
        <f>CCT!C24</f>
        <v>Regiao de Sao Lourenco¹*</v>
      </c>
      <c r="D24" s="199" t="str">
        <f t="shared" si="1"/>
        <v>CandeiasAssistente Administrativo - 200 hPGJ</v>
      </c>
      <c r="E24" s="195" t="s">
        <v>327</v>
      </c>
      <c r="F24" s="195" t="s">
        <v>328</v>
      </c>
      <c r="G24" s="195">
        <f>VLOOKUP(D24,CCT!D:S,4,0)</f>
        <v>1</v>
      </c>
      <c r="H24" s="195">
        <f>VLOOKUP(D24,CCT!D:S,16,0)</f>
        <v>0</v>
      </c>
      <c r="I24" s="312">
        <f ca="1">VLOOKUP('BASE PLANILHAS'!$A$129,INDIRECT("'*"&amp;R24&amp;"*'!A:E"),5,0)</f>
        <v>6106.0725762523489</v>
      </c>
      <c r="J24" s="312">
        <f ca="1">VLOOKUP('BASE PLANILHAS'!$A$131,INDIRECT("'*"&amp;R24&amp;"*'!A:E"),5,0)</f>
        <v>0</v>
      </c>
      <c r="K24" s="312">
        <f ca="1">VLOOKUP(D24,CCT!D:S,16,0)*J24</f>
        <v>0</v>
      </c>
      <c r="L24" s="312">
        <f t="shared" ca="1" si="5"/>
        <v>6106.0725762523489</v>
      </c>
      <c r="M24" s="316">
        <f>VLOOKUP($C24,PARAMETROS!$A:$I,7,0)</f>
        <v>44562</v>
      </c>
      <c r="N24" s="194">
        <f>VLOOKUP($C24,PARAMETROS!$A:$I,8,0)</f>
        <v>0</v>
      </c>
      <c r="O24" s="194">
        <f>VLOOKUP($C24,PARAMETROS!$A:$I,9,0)</f>
        <v>0</v>
      </c>
      <c r="P24" s="86"/>
      <c r="Q24" s="423" t="str">
        <f t="shared" si="2"/>
        <v>RESUMO CANDEIAS</v>
      </c>
      <c r="R24" s="76" t="s">
        <v>376</v>
      </c>
      <c r="S24" s="76" t="str">
        <f>VLOOKUP(D24,'RESUMO GERAL APOIO'!D:CE,1,0)</f>
        <v>CandeiasAssistente Administrativo - 200 hPGJ</v>
      </c>
      <c r="T24" s="77" t="str">
        <f t="shared" si="3"/>
        <v>OK</v>
      </c>
      <c r="U24" s="78">
        <f>VLOOKUP(D24,'RESUMO GERAL APOIO'!D:CB,76,0)</f>
        <v>6106.0725762523489</v>
      </c>
      <c r="V24" s="463" t="str">
        <f t="shared" ca="1" si="4"/>
        <v>OK</v>
      </c>
      <c r="W24" s="328">
        <f ca="1">IF(COUNTIF($A$4:A24,A24)=1,VLOOKUP("Custo Total",INDIRECT("'*"&amp;Q24&amp;"*'!A:E"),5,0),"")</f>
        <v>6106.0725762523489</v>
      </c>
      <c r="X24" s="329" t="str">
        <f ca="1">IF(COUNTIF($A$4:A24,A24)=1,IF(ROUND(SUMIF(A:A,A24,L:L),2)=ROUND(W24,2),"OK",SUMIF(A:A,A24,L:L)-W24),"")</f>
        <v>OK</v>
      </c>
      <c r="AB24" s="3"/>
      <c r="AC24"/>
    </row>
    <row r="25" spans="1:30" s="7" customFormat="1">
      <c r="A25" s="193" t="str">
        <f>CCT!A25</f>
        <v>Carandai</v>
      </c>
      <c r="B25" s="321" t="str">
        <f>CCT!B25</f>
        <v>Assistente Administrativo - 200 h</v>
      </c>
      <c r="C25" s="199" t="str">
        <f>CCT!C25</f>
        <v>Fethemg Interior</v>
      </c>
      <c r="D25" s="199" t="str">
        <f t="shared" si="1"/>
        <v>CarandaiAssistente Administrativo - 200 hPGJ</v>
      </c>
      <c r="E25" s="195" t="s">
        <v>327</v>
      </c>
      <c r="F25" s="195" t="s">
        <v>328</v>
      </c>
      <c r="G25" s="195">
        <f>VLOOKUP(D25,CCT!D:S,4,0)</f>
        <v>1</v>
      </c>
      <c r="H25" s="195">
        <f>VLOOKUP(D25,CCT!D:S,16,0)</f>
        <v>0</v>
      </c>
      <c r="I25" s="312">
        <f ca="1">VLOOKUP('BASE PLANILHAS'!$A$129,INDIRECT("'*"&amp;R25&amp;"*'!A:E"),5,0)</f>
        <v>6334.1101007859579</v>
      </c>
      <c r="J25" s="312">
        <f ca="1">VLOOKUP('BASE PLANILHAS'!$A$131,INDIRECT("'*"&amp;R25&amp;"*'!A:E"),5,0)</f>
        <v>0</v>
      </c>
      <c r="K25" s="312">
        <f ca="1">VLOOKUP(D25,CCT!D:S,16,0)*J25</f>
        <v>0</v>
      </c>
      <c r="L25" s="312">
        <f ca="1">G25*(I25-J25)+K25</f>
        <v>6334.1101007859579</v>
      </c>
      <c r="M25" s="316">
        <f>VLOOKUP($C25,PARAMETROS!$A:$I,7,0)</f>
        <v>44562</v>
      </c>
      <c r="N25" s="194">
        <f>VLOOKUP($C25,PARAMETROS!$A:$I,8,0)</f>
        <v>0</v>
      </c>
      <c r="O25" s="194">
        <f>VLOOKUP($C25,PARAMETROS!$A:$I,9,0)</f>
        <v>0</v>
      </c>
      <c r="P25" s="86"/>
      <c r="Q25" s="423" t="str">
        <f t="shared" si="2"/>
        <v>RESUMO CARANDAI</v>
      </c>
      <c r="R25" s="76" t="s">
        <v>377</v>
      </c>
      <c r="S25" s="76" t="str">
        <f>VLOOKUP(D25,'RESUMO GERAL APOIO'!D:CE,1,0)</f>
        <v>CarandaiAssistente Administrativo - 200 hPGJ</v>
      </c>
      <c r="T25" s="77" t="str">
        <f t="shared" si="3"/>
        <v>OK</v>
      </c>
      <c r="U25" s="78">
        <f>VLOOKUP(D25,'RESUMO GERAL APOIO'!D:CB,76,0)</f>
        <v>6334.1101007859579</v>
      </c>
      <c r="V25" s="463" t="str">
        <f t="shared" ca="1" si="4"/>
        <v>OK</v>
      </c>
      <c r="W25" s="328">
        <f ca="1">IF(COUNTIF($A$4:A25,A25)=1,VLOOKUP("Custo Total",INDIRECT("'*"&amp;Q25&amp;"*'!A:E"),5,0),"")</f>
        <v>6334.1101007859579</v>
      </c>
      <c r="X25" s="329" t="str">
        <f ca="1">IF(COUNTIF($A$4:A25,A25)=1,IF(ROUND(SUMIF(A:A,A25,L:L),2)=ROUND(W25,2),"OK",SUMIF(A:A,A25,L:L)-W25),"")</f>
        <v>OK</v>
      </c>
      <c r="AB25" s="3"/>
      <c r="AC25"/>
      <c r="AD25" s="86"/>
    </row>
    <row r="26" spans="1:30" s="7" customFormat="1">
      <c r="A26" s="199" t="str">
        <f>CCT!A26</f>
        <v>Carangola</v>
      </c>
      <c r="B26" s="323" t="str">
        <f>CCT!B26</f>
        <v>Assistente Administrativo - 200 h</v>
      </c>
      <c r="C26" s="199" t="str">
        <f>CCT!C26</f>
        <v>Regiao de Juiz de Fora</v>
      </c>
      <c r="D26" s="199" t="str">
        <f t="shared" si="1"/>
        <v>CarangolaAssistente Administrativo - 200 hPGJ</v>
      </c>
      <c r="E26" s="195" t="s">
        <v>327</v>
      </c>
      <c r="F26" s="195" t="s">
        <v>328</v>
      </c>
      <c r="G26" s="195">
        <f>VLOOKUP(D26,CCT!D:S,4,0)</f>
        <v>1</v>
      </c>
      <c r="H26" s="195">
        <f>VLOOKUP(D26,CCT!D:S,16,0)</f>
        <v>0</v>
      </c>
      <c r="I26" s="312">
        <f ca="1">VLOOKUP('BASE PLANILHAS'!$A$129,INDIRECT("'*"&amp;R26&amp;"*'!A:E"),5,0)</f>
        <v>6367.5095176955792</v>
      </c>
      <c r="J26" s="312">
        <f ca="1">VLOOKUP('BASE PLANILHAS'!$A$131,INDIRECT("'*"&amp;R26&amp;"*'!A:E"),5,0)</f>
        <v>0</v>
      </c>
      <c r="K26" s="312">
        <f ca="1">VLOOKUP(D26,CCT!D:S,16,0)*J26</f>
        <v>0</v>
      </c>
      <c r="L26" s="312">
        <f ca="1">G26*(I26-J26)+K26</f>
        <v>6367.5095176955792</v>
      </c>
      <c r="M26" s="316">
        <f>VLOOKUP($C26,PARAMETROS!$A:$I,7,0)</f>
        <v>44562</v>
      </c>
      <c r="N26" s="194">
        <f>VLOOKUP($C26,PARAMETROS!$A:$I,8,0)</f>
        <v>0</v>
      </c>
      <c r="O26" s="194">
        <f>VLOOKUP($C26,PARAMETROS!$A:$I,9,0)</f>
        <v>0</v>
      </c>
      <c r="P26" s="86"/>
      <c r="Q26" s="423" t="str">
        <f t="shared" si="2"/>
        <v>RESUMO CARANGOLA</v>
      </c>
      <c r="R26" s="76" t="s">
        <v>378</v>
      </c>
      <c r="S26" s="76" t="str">
        <f>VLOOKUP(D26,'RESUMO GERAL APOIO'!D:CE,1,0)</f>
        <v>CarangolaAssistente Administrativo - 200 hPGJ</v>
      </c>
      <c r="T26" s="77" t="str">
        <f t="shared" si="3"/>
        <v>OK</v>
      </c>
      <c r="U26" s="78">
        <f>VLOOKUP(D26,'RESUMO GERAL APOIO'!D:CB,76,0)</f>
        <v>6367.5095176955792</v>
      </c>
      <c r="V26" s="463" t="str">
        <f t="shared" ca="1" si="4"/>
        <v>OK</v>
      </c>
      <c r="W26" s="328">
        <f ca="1">IF(COUNTIF($A$4:A26,A26)=1,VLOOKUP("Custo Total",INDIRECT("'*"&amp;Q26&amp;"*'!A:E"),5,0),"")</f>
        <v>6367.5095176955792</v>
      </c>
      <c r="X26" s="329" t="str">
        <f ca="1">IF(COUNTIF($A$4:A26,A26)=1,IF(ROUND(SUMIF(A:A,A26,L:L),2)=ROUND(W26,2),"OK",SUMIF(A:A,A26,L:L)-W26),"")</f>
        <v>OK</v>
      </c>
      <c r="AB26" s="3"/>
      <c r="AC26"/>
    </row>
    <row r="27" spans="1:30" s="7" customFormat="1">
      <c r="A27" s="193" t="str">
        <f>CCT!A27</f>
        <v>Caratinga</v>
      </c>
      <c r="B27" s="323" t="str">
        <f>CCT!B27</f>
        <v>Assistente Administrativo - 200 h</v>
      </c>
      <c r="C27" s="199" t="str">
        <f>CCT!C27</f>
        <v>Seethur</v>
      </c>
      <c r="D27" s="199" t="str">
        <f t="shared" si="1"/>
        <v>CaratingaAssistente Administrativo - 200 hPGJ</v>
      </c>
      <c r="E27" s="195" t="s">
        <v>327</v>
      </c>
      <c r="F27" s="195" t="s">
        <v>328</v>
      </c>
      <c r="G27" s="195">
        <f>VLOOKUP(D27,CCT!D:S,4,0)</f>
        <v>1</v>
      </c>
      <c r="H27" s="195">
        <f>VLOOKUP(D27,CCT!D:S,16,0)</f>
        <v>0</v>
      </c>
      <c r="I27" s="312">
        <f ca="1">VLOOKUP('BASE PLANILHAS'!$A$129,INDIRECT("'*"&amp;R27&amp;"*'!A:E"),5,0)</f>
        <v>6222.3810956398402</v>
      </c>
      <c r="J27" s="312">
        <f ca="1">VLOOKUP('BASE PLANILHAS'!$A$131,INDIRECT("'*"&amp;R27&amp;"*'!A:E"),5,0)</f>
        <v>0</v>
      </c>
      <c r="K27" s="312">
        <f ca="1">VLOOKUP(D27,CCT!D:S,16,0)*J27</f>
        <v>0</v>
      </c>
      <c r="L27" s="312">
        <f t="shared" ca="1" si="5"/>
        <v>6222.3810956398402</v>
      </c>
      <c r="M27" s="316">
        <f>VLOOKUP($C27,PARAMETROS!$A:$I,7,0)</f>
        <v>44562</v>
      </c>
      <c r="N27" s="194">
        <f>VLOOKUP($C27,PARAMETROS!$A:$I,8,0)</f>
        <v>0</v>
      </c>
      <c r="O27" s="194">
        <f>VLOOKUP($C27,PARAMETROS!$A:$I,9,0)</f>
        <v>0</v>
      </c>
      <c r="P27" s="86"/>
      <c r="Q27" s="423" t="str">
        <f t="shared" si="2"/>
        <v>RESUMO CARATINGA</v>
      </c>
      <c r="R27" s="76" t="s">
        <v>379</v>
      </c>
      <c r="S27" s="76" t="str">
        <f>VLOOKUP(D27,'RESUMO GERAL APOIO'!D:CE,1,0)</f>
        <v>CaratingaAssistente Administrativo - 200 hPGJ</v>
      </c>
      <c r="T27" s="77" t="str">
        <f t="shared" si="3"/>
        <v>OK</v>
      </c>
      <c r="U27" s="78">
        <f>VLOOKUP(D27,'RESUMO GERAL APOIO'!D:CB,76,0)</f>
        <v>6222.3810956398402</v>
      </c>
      <c r="V27" s="463" t="str">
        <f t="shared" ca="1" si="4"/>
        <v>OK</v>
      </c>
      <c r="W27" s="328">
        <f ca="1">IF(COUNTIF($A$4:A27,A27)=1,VLOOKUP("Custo Total",INDIRECT("'*"&amp;Q27&amp;"*'!A:E"),5,0),"")</f>
        <v>6222.3810956398402</v>
      </c>
      <c r="X27" s="329" t="str">
        <f ca="1">IF(COUNTIF($A$4:A27,A27)=1,IF(ROUND(SUMIF(A:A,A27,L:L),2)=ROUND(W27,2),"OK",SUMIF(A:A,A27,L:L)-W27),"")</f>
        <v>OK</v>
      </c>
      <c r="AB27" s="3"/>
      <c r="AC27"/>
    </row>
    <row r="28" spans="1:30" s="7" customFormat="1">
      <c r="A28" s="193" t="str">
        <f>CCT!A28</f>
        <v>Carmo Do Cajuru</v>
      </c>
      <c r="B28" s="323" t="str">
        <f>CCT!B28</f>
        <v>Assistente Administrativo - 200 h</v>
      </c>
      <c r="C28" s="199" t="str">
        <f>CCT!C28</f>
        <v>Regiao de Divinopolis¹*</v>
      </c>
      <c r="D28" s="199" t="str">
        <f t="shared" si="1"/>
        <v>Carmo Do CajuruAssistente Administrativo - 200 hPGJ</v>
      </c>
      <c r="E28" s="195" t="s">
        <v>327</v>
      </c>
      <c r="F28" s="195" t="s">
        <v>328</v>
      </c>
      <c r="G28" s="195">
        <f>VLOOKUP(D28,CCT!D:S,4,0)</f>
        <v>1</v>
      </c>
      <c r="H28" s="195">
        <f>VLOOKUP(D28,CCT!D:S,16,0)</f>
        <v>0</v>
      </c>
      <c r="I28" s="312">
        <f ca="1">VLOOKUP('BASE PLANILHAS'!$A$129,INDIRECT("'*"&amp;R28&amp;"*'!A:E"),5,0)</f>
        <v>6106.0725762523489</v>
      </c>
      <c r="J28" s="312">
        <f ca="1">VLOOKUP('BASE PLANILHAS'!$A$131,INDIRECT("'*"&amp;R28&amp;"*'!A:E"),5,0)</f>
        <v>0</v>
      </c>
      <c r="K28" s="312">
        <f ca="1">VLOOKUP(D28,CCT!D:S,16,0)*J28</f>
        <v>0</v>
      </c>
      <c r="L28" s="312">
        <f t="shared" ca="1" si="5"/>
        <v>6106.0725762523489</v>
      </c>
      <c r="M28" s="316">
        <f>VLOOKUP($C28,PARAMETROS!$A:$I,7,0)</f>
        <v>44562</v>
      </c>
      <c r="N28" s="194">
        <f>VLOOKUP($C28,PARAMETROS!$A:$I,8,0)</f>
        <v>0</v>
      </c>
      <c r="O28" s="194">
        <f>VLOOKUP($C28,PARAMETROS!$A:$I,9,0)</f>
        <v>0</v>
      </c>
      <c r="P28" s="86"/>
      <c r="Q28" s="423" t="str">
        <f t="shared" si="2"/>
        <v>RESUMO CARMO DO CAJURU</v>
      </c>
      <c r="R28" s="76" t="s">
        <v>380</v>
      </c>
      <c r="S28" s="76" t="str">
        <f>VLOOKUP(D28,'RESUMO GERAL APOIO'!D:CE,1,0)</f>
        <v>Carmo Do CajuruAssistente Administrativo - 200 hPGJ</v>
      </c>
      <c r="T28" s="77" t="str">
        <f t="shared" si="3"/>
        <v>OK</v>
      </c>
      <c r="U28" s="78">
        <f>VLOOKUP(D28,'RESUMO GERAL APOIO'!D:CB,76,0)</f>
        <v>6106.0725762523489</v>
      </c>
      <c r="V28" s="463" t="str">
        <f t="shared" ca="1" si="4"/>
        <v>OK</v>
      </c>
      <c r="W28" s="328">
        <f ca="1">IF(COUNTIF($A$4:A28,A28)=1,VLOOKUP("Custo Total",INDIRECT("'*"&amp;Q28&amp;"*'!A:E"),5,0),"")</f>
        <v>6106.0725762523489</v>
      </c>
      <c r="X28" s="329" t="str">
        <f ca="1">IF(COUNTIF($A$4:A28,A28)=1,IF(ROUND(SUMIF(A:A,A28,L:L),2)=ROUND(W28,2),"OK",SUMIF(A:A,A28,L:L)-W28),"")</f>
        <v>OK</v>
      </c>
      <c r="AB28" s="3"/>
      <c r="AC28"/>
    </row>
    <row r="29" spans="1:30" s="7" customFormat="1">
      <c r="A29" s="193" t="str">
        <f>CCT!A29</f>
        <v>Carmo Do Paranaiba</v>
      </c>
      <c r="B29" s="323" t="str">
        <f>CCT!B29</f>
        <v>Assistente Administrativo - 200 h</v>
      </c>
      <c r="C29" s="199" t="str">
        <f>CCT!C29</f>
        <v>Alto Paranaiba</v>
      </c>
      <c r="D29" s="199" t="str">
        <f t="shared" si="1"/>
        <v>Carmo Do ParanaibaAssistente Administrativo - 200 hPGJ</v>
      </c>
      <c r="E29" s="195" t="s">
        <v>327</v>
      </c>
      <c r="F29" s="195" t="s">
        <v>328</v>
      </c>
      <c r="G29" s="195">
        <f>VLOOKUP(D29,CCT!D:S,4,0)</f>
        <v>1</v>
      </c>
      <c r="H29" s="195">
        <f>VLOOKUP(D29,CCT!D:S,16,0)</f>
        <v>0</v>
      </c>
      <c r="I29" s="312">
        <f ca="1">VLOOKUP('BASE PLANILHAS'!$A$129,INDIRECT("'*"&amp;R29&amp;"*'!A:E"),5,0)</f>
        <v>6028.3526056113506</v>
      </c>
      <c r="J29" s="312">
        <f ca="1">VLOOKUP('BASE PLANILHAS'!$A$131,INDIRECT("'*"&amp;R29&amp;"*'!A:E"),5,0)</f>
        <v>0</v>
      </c>
      <c r="K29" s="312">
        <f ca="1">VLOOKUP(D29,CCT!D:S,16,0)*J29</f>
        <v>0</v>
      </c>
      <c r="L29" s="312">
        <f t="shared" ca="1" si="5"/>
        <v>6028.3526056113506</v>
      </c>
      <c r="M29" s="316">
        <f>VLOOKUP($C29,PARAMETROS!$A:$I,7,0)</f>
        <v>44562</v>
      </c>
      <c r="N29" s="194">
        <f>VLOOKUP($C29,PARAMETROS!$A:$I,8,0)</f>
        <v>0</v>
      </c>
      <c r="O29" s="194">
        <f>VLOOKUP($C29,PARAMETROS!$A:$I,9,0)</f>
        <v>0</v>
      </c>
      <c r="P29" s="86"/>
      <c r="Q29" s="423" t="str">
        <f t="shared" si="2"/>
        <v>RESUMO CARMO DO PARANAIBA</v>
      </c>
      <c r="R29" s="76" t="s">
        <v>381</v>
      </c>
      <c r="S29" s="96" t="str">
        <f>VLOOKUP(D29,'RESUMO GERAL APOIO'!D:CE,1,0)</f>
        <v>Carmo Do ParanaibaAssistente Administrativo - 200 hPGJ</v>
      </c>
      <c r="T29" s="77" t="str">
        <f t="shared" si="3"/>
        <v>OK</v>
      </c>
      <c r="U29" s="78">
        <f>VLOOKUP(D29,'RESUMO GERAL APOIO'!D:CB,76,0)</f>
        <v>6028.3526056113506</v>
      </c>
      <c r="V29" s="463" t="str">
        <f t="shared" ca="1" si="4"/>
        <v>OK</v>
      </c>
      <c r="W29" s="328">
        <f ca="1">IF(COUNTIF($A$4:A29,A29)=1,VLOOKUP("Custo Total",INDIRECT("'*"&amp;Q29&amp;"*'!A:E"),5,0),"")</f>
        <v>6028.3526056113506</v>
      </c>
      <c r="X29" s="329" t="str">
        <f ca="1">IF(COUNTIF($A$4:A29,A29)=1,IF(ROUND(SUMIF(A:A,A29,L:L),2)=ROUND(W29,2),"OK",SUMIF(A:A,A29,L:L)-W29),"")</f>
        <v>OK</v>
      </c>
      <c r="AB29" s="3"/>
      <c r="AC29"/>
    </row>
    <row r="30" spans="1:30" s="7" customFormat="1">
      <c r="A30" s="193" t="str">
        <f>CCT!A30</f>
        <v>Carmo Do Rio Claro</v>
      </c>
      <c r="B30" s="323" t="str">
        <f>CCT!B30</f>
        <v>Assistente Administrativo - 200 h</v>
      </c>
      <c r="C30" s="199" t="str">
        <f>CCT!C30</f>
        <v>Regiao de Sao Lourenco¹*</v>
      </c>
      <c r="D30" s="199" t="str">
        <f t="shared" si="1"/>
        <v>Carmo Do Rio ClaroAssistente Administrativo - 200 hPGJ</v>
      </c>
      <c r="E30" s="195" t="s">
        <v>327</v>
      </c>
      <c r="F30" s="195" t="s">
        <v>328</v>
      </c>
      <c r="G30" s="195">
        <f>VLOOKUP(D30,CCT!D:S,4,0)</f>
        <v>1</v>
      </c>
      <c r="H30" s="195">
        <f>VLOOKUP(D30,CCT!D:S,16,0)</f>
        <v>0</v>
      </c>
      <c r="I30" s="312">
        <f ca="1">VLOOKUP('BASE PLANILHAS'!$A$129,INDIRECT("'*"&amp;R30&amp;"*'!A:E"),5,0)</f>
        <v>6106.0725762523489</v>
      </c>
      <c r="J30" s="312">
        <f ca="1">VLOOKUP('BASE PLANILHAS'!$A$131,INDIRECT("'*"&amp;R30&amp;"*'!A:E"),5,0)</f>
        <v>0</v>
      </c>
      <c r="K30" s="312">
        <f ca="1">VLOOKUP(D30,CCT!D:S,16,0)*J30</f>
        <v>0</v>
      </c>
      <c r="L30" s="312">
        <f t="shared" ca="1" si="5"/>
        <v>6106.0725762523489</v>
      </c>
      <c r="M30" s="316">
        <f>VLOOKUP($C30,PARAMETROS!$A:$I,7,0)</f>
        <v>44562</v>
      </c>
      <c r="N30" s="194">
        <f>VLOOKUP($C30,PARAMETROS!$A:$I,8,0)</f>
        <v>0</v>
      </c>
      <c r="O30" s="194">
        <f>VLOOKUP($C30,PARAMETROS!$A:$I,9,0)</f>
        <v>0</v>
      </c>
      <c r="P30" s="86"/>
      <c r="Q30" s="423" t="str">
        <f t="shared" si="2"/>
        <v>RESUMO CARMO DO RIO CLARO</v>
      </c>
      <c r="R30" s="76" t="s">
        <v>382</v>
      </c>
      <c r="S30" s="96" t="str">
        <f>VLOOKUP(D30,'RESUMO GERAL APOIO'!D:CE,1,0)</f>
        <v>Carmo Do Rio ClaroAssistente Administrativo - 200 hPGJ</v>
      </c>
      <c r="T30" s="77" t="str">
        <f t="shared" si="3"/>
        <v>OK</v>
      </c>
      <c r="U30" s="78">
        <f>VLOOKUP(D30,'RESUMO GERAL APOIO'!D:CB,76,0)</f>
        <v>6106.0725762523489</v>
      </c>
      <c r="V30" s="463" t="str">
        <f t="shared" ca="1" si="4"/>
        <v>OK</v>
      </c>
      <c r="W30" s="328">
        <f ca="1">IF(COUNTIF($A$4:A30,A30)=1,VLOOKUP("Custo Total",INDIRECT("'*"&amp;Q30&amp;"*'!A:E"),5,0),"")</f>
        <v>6106.0725762523489</v>
      </c>
      <c r="X30" s="329" t="str">
        <f ca="1">IF(COUNTIF($A$4:A30,A30)=1,IF(ROUND(SUMIF(A:A,A30,L:L),2)=ROUND(W30,2),"OK",SUMIF(A:A,A30,L:L)-W30),"")</f>
        <v>OK</v>
      </c>
      <c r="AB30" s="3"/>
      <c r="AC30"/>
    </row>
    <row r="31" spans="1:30" s="7" customFormat="1">
      <c r="A31" s="193" t="str">
        <f>CCT!A31</f>
        <v>Conceicao Do Mato Dentro</v>
      </c>
      <c r="B31" s="323" t="str">
        <f>CCT!B31</f>
        <v>Assistente Administrativo - 200 h</v>
      </c>
      <c r="C31" s="199" t="str">
        <f>CCT!C31</f>
        <v>Curvelo</v>
      </c>
      <c r="D31" s="199" t="str">
        <f t="shared" si="1"/>
        <v>Conceicao Do Mato DentroAssistente Administrativo - 200 hPGJ</v>
      </c>
      <c r="E31" s="195" t="s">
        <v>327</v>
      </c>
      <c r="F31" s="195" t="s">
        <v>328</v>
      </c>
      <c r="G31" s="195">
        <f>VLOOKUP(D31,CCT!D:S,4,0)</f>
        <v>1</v>
      </c>
      <c r="H31" s="195">
        <f>VLOOKUP(D31,CCT!D:S,16,0)</f>
        <v>0</v>
      </c>
      <c r="I31" s="312">
        <f ca="1">VLOOKUP('BASE PLANILHAS'!$A$129,INDIRECT("'*"&amp;R31&amp;"*'!A:E"),5,0)</f>
        <v>6222.2671355258799</v>
      </c>
      <c r="J31" s="312">
        <f ca="1">VLOOKUP('BASE PLANILHAS'!$A$131,INDIRECT("'*"&amp;R31&amp;"*'!A:E"),5,0)</f>
        <v>0</v>
      </c>
      <c r="K31" s="312">
        <f ca="1">VLOOKUP(D31,CCT!D:S,16,0)*J31</f>
        <v>0</v>
      </c>
      <c r="L31" s="312">
        <f t="shared" ca="1" si="5"/>
        <v>6222.2671355258799</v>
      </c>
      <c r="M31" s="316">
        <f>VLOOKUP($C31,PARAMETROS!$A:$I,7,0)</f>
        <v>44562</v>
      </c>
      <c r="N31" s="194">
        <f>VLOOKUP($C31,PARAMETROS!$A:$I,8,0)</f>
        <v>0</v>
      </c>
      <c r="O31" s="194">
        <f>VLOOKUP($C31,PARAMETROS!$A:$I,9,0)</f>
        <v>0</v>
      </c>
      <c r="P31" s="86"/>
      <c r="Q31" s="423" t="str">
        <f t="shared" si="2"/>
        <v>RESUMO CONCEICAO DO MATO DENTRO</v>
      </c>
      <c r="R31" s="76" t="s">
        <v>383</v>
      </c>
      <c r="S31" s="76" t="str">
        <f>VLOOKUP(D31,'RESUMO GERAL APOIO'!D:CE,1,0)</f>
        <v>Conceicao Do Mato DentroAssistente Administrativo - 200 hPGJ</v>
      </c>
      <c r="T31" s="77" t="str">
        <f t="shared" si="3"/>
        <v>OK</v>
      </c>
      <c r="U31" s="78">
        <f>VLOOKUP(D31,'RESUMO GERAL APOIO'!D:CB,76,0)</f>
        <v>6222.2671355258808</v>
      </c>
      <c r="V31" s="463" t="str">
        <f t="shared" ca="1" si="4"/>
        <v>OK</v>
      </c>
      <c r="W31" s="328">
        <f ca="1">IF(COUNTIF($A$4:A31,A31)=1,VLOOKUP("Custo Total",INDIRECT("'*"&amp;Q31&amp;"*'!A:E"),5,0),"")</f>
        <v>6222.2671355258799</v>
      </c>
      <c r="X31" s="329" t="str">
        <f ca="1">IF(COUNTIF($A$4:A31,A31)=1,IF(ROUND(SUMIF(A:A,A31,L:L),2)=ROUND(W31,2),"OK",SUMIF(A:A,A31,L:L)-W31),"")</f>
        <v>OK</v>
      </c>
      <c r="AB31" s="3"/>
      <c r="AC31"/>
    </row>
    <row r="32" spans="1:30" s="7" customFormat="1">
      <c r="A32" s="193" t="str">
        <f>CCT!A32</f>
        <v>Conselheiro Lafaiete</v>
      </c>
      <c r="B32" s="323" t="str">
        <f>CCT!B32</f>
        <v>Assistente Administrativo - 200 h</v>
      </c>
      <c r="C32" s="199" t="str">
        <f>CCT!C32</f>
        <v>Regiao de Ouro Preto¹*</v>
      </c>
      <c r="D32" s="199" t="str">
        <f t="shared" si="1"/>
        <v>Conselheiro LafaieteAssistente Administrativo - 200 hPGJ</v>
      </c>
      <c r="E32" s="195" t="s">
        <v>327</v>
      </c>
      <c r="F32" s="195" t="s">
        <v>328</v>
      </c>
      <c r="G32" s="195">
        <f>VLOOKUP(D32,CCT!D:S,4,0)</f>
        <v>1</v>
      </c>
      <c r="H32" s="195">
        <f>VLOOKUP(D32,CCT!D:S,16,0)</f>
        <v>0</v>
      </c>
      <c r="I32" s="312">
        <f ca="1">VLOOKUP('BASE PLANILHAS'!$A$129,INDIRECT("'*"&amp;R32&amp;"*'!A:E"),5,0)</f>
        <v>6246.8465837740159</v>
      </c>
      <c r="J32" s="312">
        <f ca="1">VLOOKUP('BASE PLANILHAS'!$A$131,INDIRECT("'*"&amp;R32&amp;"*'!A:E"),5,0)</f>
        <v>0</v>
      </c>
      <c r="K32" s="312">
        <f ca="1">VLOOKUP(D32,CCT!D:S,16,0)*J32</f>
        <v>0</v>
      </c>
      <c r="L32" s="312">
        <f ca="1">G32*(I32-J32)+K32</f>
        <v>6246.8465837740159</v>
      </c>
      <c r="M32" s="316">
        <f>VLOOKUP($C32,PARAMETROS!$A:$I,7,0)</f>
        <v>44562</v>
      </c>
      <c r="N32" s="194">
        <f>VLOOKUP($C32,PARAMETROS!$A:$I,8,0)</f>
        <v>0</v>
      </c>
      <c r="O32" s="194">
        <f>VLOOKUP($C32,PARAMETROS!$A:$I,9,0)</f>
        <v>0</v>
      </c>
      <c r="P32" s="86"/>
      <c r="Q32" s="423" t="str">
        <f t="shared" si="2"/>
        <v>RESUMO CONSELHEIRO LAFAIETE</v>
      </c>
      <c r="R32" s="76" t="s">
        <v>384</v>
      </c>
      <c r="S32" s="76" t="str">
        <f>VLOOKUP(D32,'RESUMO GERAL APOIO'!D:CE,1,0)</f>
        <v>Conselheiro LafaieteAssistente Administrativo - 200 hPGJ</v>
      </c>
      <c r="T32" s="77" t="str">
        <f t="shared" si="3"/>
        <v>OK</v>
      </c>
      <c r="U32" s="78">
        <f>VLOOKUP(D32,'RESUMO GERAL APOIO'!D:CB,76,0)</f>
        <v>6246.8465837740159</v>
      </c>
      <c r="V32" s="463" t="str">
        <f t="shared" ca="1" si="4"/>
        <v>OK</v>
      </c>
      <c r="W32" s="328">
        <f ca="1">IF(COUNTIF($A$4:A32,A32)=1,VLOOKUP("Custo Total",INDIRECT("'*"&amp;Q32&amp;"*'!A:E"),5,0),"")</f>
        <v>6246.8465837740159</v>
      </c>
      <c r="X32" s="329" t="str">
        <f ca="1">IF(COUNTIF($A$4:A32,A32)=1,IF(ROUND(SUMIF(A:A,A32,L:L),2)=ROUND(W32,2),"OK",SUMIF(A:A,A32,L:L)-W32),"")</f>
        <v>OK</v>
      </c>
      <c r="AB32" s="3"/>
      <c r="AC32"/>
    </row>
    <row r="33" spans="1:29" s="7" customFormat="1">
      <c r="A33" s="193" t="str">
        <f>CCT!A33</f>
        <v>Conselheiro Pena</v>
      </c>
      <c r="B33" s="323" t="str">
        <f>CCT!B33</f>
        <v>Assistente Administrativo - 200 h</v>
      </c>
      <c r="C33" s="199" t="str">
        <f>CCT!C33</f>
        <v>Fethemg Interior</v>
      </c>
      <c r="D33" s="199" t="str">
        <f t="shared" si="1"/>
        <v>Conselheiro PenaAssistente Administrativo - 200 hPGJ</v>
      </c>
      <c r="E33" s="195" t="s">
        <v>327</v>
      </c>
      <c r="F33" s="195" t="s">
        <v>328</v>
      </c>
      <c r="G33" s="195">
        <f>VLOOKUP(D33,CCT!D:S,4,0)</f>
        <v>1</v>
      </c>
      <c r="H33" s="195">
        <f>VLOOKUP(D33,CCT!D:S,16,0)</f>
        <v>0</v>
      </c>
      <c r="I33" s="312">
        <f ca="1">VLOOKUP('BASE PLANILHAS'!$A$129,INDIRECT("'*"&amp;R33&amp;"*'!A:E"),5,0)</f>
        <v>6189.7429190016637</v>
      </c>
      <c r="J33" s="312">
        <f ca="1">VLOOKUP('BASE PLANILHAS'!$A$131,INDIRECT("'*"&amp;R33&amp;"*'!A:E"),5,0)</f>
        <v>0</v>
      </c>
      <c r="K33" s="312">
        <f ca="1">VLOOKUP(D33,CCT!D:S,16,0)*J33</f>
        <v>0</v>
      </c>
      <c r="L33" s="312">
        <f t="shared" ca="1" si="5"/>
        <v>6189.7429190016637</v>
      </c>
      <c r="M33" s="316">
        <f>VLOOKUP($C33,PARAMETROS!$A:$I,7,0)</f>
        <v>44562</v>
      </c>
      <c r="N33" s="194">
        <f>VLOOKUP($C33,PARAMETROS!$A:$I,8,0)</f>
        <v>0</v>
      </c>
      <c r="O33" s="194">
        <f>VLOOKUP($C33,PARAMETROS!$A:$I,9,0)</f>
        <v>0</v>
      </c>
      <c r="P33" s="86"/>
      <c r="Q33" s="423" t="str">
        <f t="shared" si="2"/>
        <v>RESUMO CONSELHEIRO PENA</v>
      </c>
      <c r="R33" s="76" t="s">
        <v>385</v>
      </c>
      <c r="S33" s="76" t="str">
        <f>VLOOKUP(D33,'RESUMO GERAL APOIO'!D:CE,1,0)</f>
        <v>Conselheiro PenaAssistente Administrativo - 200 hPGJ</v>
      </c>
      <c r="T33" s="77" t="str">
        <f t="shared" si="3"/>
        <v>OK</v>
      </c>
      <c r="U33" s="78">
        <f>VLOOKUP(D33,'RESUMO GERAL APOIO'!D:CB,76,0)</f>
        <v>6189.7429190016637</v>
      </c>
      <c r="V33" s="463" t="str">
        <f t="shared" ca="1" si="4"/>
        <v>OK</v>
      </c>
      <c r="W33" s="328">
        <f ca="1">IF(COUNTIF($A$4:A33,A33)=1,VLOOKUP("Custo Total",INDIRECT("'*"&amp;Q33&amp;"*'!A:E"),5,0),"")</f>
        <v>6189.7429190016637</v>
      </c>
      <c r="X33" s="329" t="str">
        <f ca="1">IF(COUNTIF($A$4:A33,A33)=1,IF(ROUND(SUMIF(A:A,A33,L:L),2)=ROUND(W33,2),"OK",SUMIF(A:A,A33,L:L)-W33),"")</f>
        <v>OK</v>
      </c>
      <c r="AB33" s="3"/>
      <c r="AC33"/>
    </row>
    <row r="34" spans="1:29" s="7" customFormat="1">
      <c r="A34" s="193" t="str">
        <f>CCT!A34</f>
        <v>Contagem</v>
      </c>
      <c r="B34" s="323" t="str">
        <f>CCT!B34</f>
        <v>Assistente Administrativo - 200 h</v>
      </c>
      <c r="C34" s="199" t="str">
        <f>CCT!C34</f>
        <v>Sind - Asseio</v>
      </c>
      <c r="D34" s="199" t="str">
        <f t="shared" si="1"/>
        <v>ContagemAssistente Administrativo - 200 hPGJ</v>
      </c>
      <c r="E34" s="195" t="s">
        <v>327</v>
      </c>
      <c r="F34" s="195" t="s">
        <v>328</v>
      </c>
      <c r="G34" s="195">
        <f>VLOOKUP(D34,CCT!D:S,4,0)</f>
        <v>2</v>
      </c>
      <c r="H34" s="195">
        <f>VLOOKUP(D34,CCT!D:S,16,0)</f>
        <v>0</v>
      </c>
      <c r="I34" s="312">
        <f ca="1">VLOOKUP('BASE PLANILHAS'!$A$129,INDIRECT("'*"&amp;R34&amp;"*'!A:E"),5,0)</f>
        <v>6245.2414945002392</v>
      </c>
      <c r="J34" s="312">
        <f ca="1">VLOOKUP('BASE PLANILHAS'!$A$131,INDIRECT("'*"&amp;R34&amp;"*'!A:E"),5,0)</f>
        <v>0</v>
      </c>
      <c r="K34" s="312">
        <f ca="1">VLOOKUP(D34,CCT!D:S,16,0)*J34</f>
        <v>0</v>
      </c>
      <c r="L34" s="312">
        <f t="shared" ca="1" si="5"/>
        <v>12490.482989000478</v>
      </c>
      <c r="M34" s="316">
        <f>VLOOKUP($C34,PARAMETROS!$A:$I,7,0)</f>
        <v>44562</v>
      </c>
      <c r="N34" s="194">
        <f>VLOOKUP($C34,PARAMETROS!$A:$I,8,0)</f>
        <v>0</v>
      </c>
      <c r="O34" s="194">
        <f>VLOOKUP($C34,PARAMETROS!$A:$I,9,0)</f>
        <v>0</v>
      </c>
      <c r="P34" s="86"/>
      <c r="Q34" s="423" t="str">
        <f t="shared" si="2"/>
        <v>RESUMO CONTAGEM</v>
      </c>
      <c r="R34" s="76" t="s">
        <v>386</v>
      </c>
      <c r="S34" s="76" t="str">
        <f>VLOOKUP(D34,'RESUMO GERAL APOIO'!D:CE,1,0)</f>
        <v>ContagemAssistente Administrativo - 200 hPGJ</v>
      </c>
      <c r="T34" s="77" t="str">
        <f t="shared" si="3"/>
        <v>OK</v>
      </c>
      <c r="U34" s="78">
        <f>VLOOKUP(D34,'RESUMO GERAL APOIO'!D:CB,76,0)</f>
        <v>12490.48298900048</v>
      </c>
      <c r="V34" s="463" t="str">
        <f t="shared" ca="1" si="4"/>
        <v>OK</v>
      </c>
      <c r="W34" s="328">
        <f ca="1">IF(COUNTIF($A$4:A34,A34)=1,VLOOKUP("Custo Total",INDIRECT("'*"&amp;Q34&amp;"*'!A:E"),5,0),"")</f>
        <v>12490.482989000478</v>
      </c>
      <c r="X34" s="329" t="str">
        <f ca="1">IF(COUNTIF($A$4:A34,A34)=1,IF(ROUND(SUMIF(A:A,A34,L:L),2)=ROUND(W34,2),"OK",SUMIF(A:A,A34,L:L)-W34),"")</f>
        <v>OK</v>
      </c>
      <c r="AB34" s="3"/>
      <c r="AC34"/>
    </row>
    <row r="35" spans="1:29" s="7" customFormat="1">
      <c r="A35" s="193" t="str">
        <f>CCT!A35</f>
        <v>Coracao De Jesus</v>
      </c>
      <c r="B35" s="323" t="str">
        <f>CCT!B35</f>
        <v>Assistente Administrativo - 200 h</v>
      </c>
      <c r="C35" s="199" t="str">
        <f>CCT!C35</f>
        <v>Sethac Norte de Minas¹*</v>
      </c>
      <c r="D35" s="199" t="str">
        <f t="shared" si="1"/>
        <v>Coracao De JesusAssistente Administrativo - 200 hPGJ</v>
      </c>
      <c r="E35" s="195" t="s">
        <v>327</v>
      </c>
      <c r="F35" s="195" t="s">
        <v>328</v>
      </c>
      <c r="G35" s="195">
        <f>VLOOKUP(D35,CCT!D:S,4,0)</f>
        <v>1</v>
      </c>
      <c r="H35" s="195">
        <f>VLOOKUP(D35,CCT!D:S,16,0)</f>
        <v>0</v>
      </c>
      <c r="I35" s="312">
        <f ca="1">VLOOKUP('BASE PLANILHAS'!$A$129,INDIRECT("'*"&amp;R35&amp;"*'!A:E"),5,0)</f>
        <v>6175.657448916194</v>
      </c>
      <c r="J35" s="312">
        <f ca="1">VLOOKUP('BASE PLANILHAS'!$A$131,INDIRECT("'*"&amp;R35&amp;"*'!A:E"),5,0)</f>
        <v>0</v>
      </c>
      <c r="K35" s="312">
        <f ca="1">VLOOKUP(D35,CCT!D:S,16,0)*J35</f>
        <v>0</v>
      </c>
      <c r="L35" s="312">
        <f t="shared" ca="1" si="5"/>
        <v>6175.657448916194</v>
      </c>
      <c r="M35" s="316">
        <f>VLOOKUP($C35,PARAMETROS!$A:$I,7,0)</f>
        <v>44562</v>
      </c>
      <c r="N35" s="194">
        <f>VLOOKUP($C35,PARAMETROS!$A:$I,8,0)</f>
        <v>0</v>
      </c>
      <c r="O35" s="194">
        <f>VLOOKUP($C35,PARAMETROS!$A:$I,9,0)</f>
        <v>0</v>
      </c>
      <c r="P35" s="86"/>
      <c r="Q35" s="423" t="str">
        <f t="shared" si="2"/>
        <v>RESUMO CORACAO DE JESUS</v>
      </c>
      <c r="R35" s="76" t="s">
        <v>387</v>
      </c>
      <c r="S35" s="76" t="str">
        <f>VLOOKUP(D35,'RESUMO GERAL APOIO'!D:CE,1,0)</f>
        <v>Coracao De JesusAssistente Administrativo - 200 hPGJ</v>
      </c>
      <c r="T35" s="77" t="str">
        <f t="shared" si="3"/>
        <v>OK</v>
      </c>
      <c r="U35" s="78">
        <f>VLOOKUP(D35,'RESUMO GERAL APOIO'!D:CB,76,0)</f>
        <v>6175.657448916194</v>
      </c>
      <c r="V35" s="463" t="str">
        <f t="shared" ca="1" si="4"/>
        <v>OK</v>
      </c>
      <c r="W35" s="328">
        <f ca="1">IF(COUNTIF($A$4:A35,A35)=1,VLOOKUP("Custo Total",INDIRECT("'*"&amp;Q35&amp;"*'!A:E"),5,0),"")</f>
        <v>6175.657448916194</v>
      </c>
      <c r="X35" s="329" t="str">
        <f ca="1">IF(COUNTIF($A$4:A35,A35)=1,IF(ROUND(SUMIF(A:A,A35,L:L),2)=ROUND(W35,2),"OK",SUMIF(A:A,A35,L:L)-W35),"")</f>
        <v>OK</v>
      </c>
      <c r="AB35" s="3"/>
      <c r="AC35"/>
    </row>
    <row r="36" spans="1:29" s="7" customFormat="1">
      <c r="A36" s="193" t="str">
        <f>CCT!A36</f>
        <v>Coronel Fabriciano</v>
      </c>
      <c r="B36" s="323" t="str">
        <f>CCT!B36</f>
        <v>Assistente Administrativo - 200 h</v>
      </c>
      <c r="C36" s="199" t="str">
        <f>CCT!C36</f>
        <v>Seethur</v>
      </c>
      <c r="D36" s="199" t="str">
        <f t="shared" si="1"/>
        <v>Coronel FabricianoAssistente Administrativo - 200 hPGJ</v>
      </c>
      <c r="E36" s="195" t="s">
        <v>327</v>
      </c>
      <c r="F36" s="195" t="s">
        <v>328</v>
      </c>
      <c r="G36" s="195">
        <f>VLOOKUP(D36,CCT!D:S,4,0)</f>
        <v>1</v>
      </c>
      <c r="H36" s="195">
        <f>VLOOKUP(D36,CCT!D:S,16,0)</f>
        <v>0</v>
      </c>
      <c r="I36" s="312">
        <f ca="1">VLOOKUP('BASE PLANILHAS'!$A$129,INDIRECT("'*"&amp;R36&amp;"*'!A:E"),5,0)</f>
        <v>6367.5095176955792</v>
      </c>
      <c r="J36" s="312">
        <f ca="1">VLOOKUP('BASE PLANILHAS'!$A$131,INDIRECT("'*"&amp;R36&amp;"*'!A:E"),5,0)</f>
        <v>0</v>
      </c>
      <c r="K36" s="312">
        <f ca="1">VLOOKUP(D36,CCT!D:S,16,0)*J36</f>
        <v>0</v>
      </c>
      <c r="L36" s="312">
        <f t="shared" ca="1" si="5"/>
        <v>6367.5095176955792</v>
      </c>
      <c r="M36" s="316">
        <f>VLOOKUP($C36,PARAMETROS!$A:$I,7,0)</f>
        <v>44562</v>
      </c>
      <c r="N36" s="194">
        <f>VLOOKUP($C36,PARAMETROS!$A:$I,8,0)</f>
        <v>0</v>
      </c>
      <c r="O36" s="194">
        <f>VLOOKUP($C36,PARAMETROS!$A:$I,9,0)</f>
        <v>0</v>
      </c>
      <c r="P36" s="86"/>
      <c r="Q36" s="423" t="str">
        <f t="shared" si="2"/>
        <v>RESUMO CORONEL FABRICIANO</v>
      </c>
      <c r="R36" s="76" t="s">
        <v>388</v>
      </c>
      <c r="S36" s="76" t="str">
        <f>VLOOKUP(D36,'RESUMO GERAL APOIO'!D:CE,1,0)</f>
        <v>Coronel FabricianoAssistente Administrativo - 200 hPGJ</v>
      </c>
      <c r="T36" s="77" t="str">
        <f t="shared" si="3"/>
        <v>OK</v>
      </c>
      <c r="U36" s="78">
        <f>VLOOKUP(D36,'RESUMO GERAL APOIO'!D:CB,76,0)</f>
        <v>6367.5095176955792</v>
      </c>
      <c r="V36" s="463" t="str">
        <f t="shared" ca="1" si="4"/>
        <v>OK</v>
      </c>
      <c r="W36" s="328">
        <f ca="1">IF(COUNTIF($A$4:A36,A36)=1,VLOOKUP("Custo Total",INDIRECT("'*"&amp;Q36&amp;"*'!A:E"),5,0),"")</f>
        <v>6367.5095176955792</v>
      </c>
      <c r="X36" s="329" t="str">
        <f ca="1">IF(COUNTIF($A$4:A36,A36)=1,IF(ROUND(SUMIF(A:A,A36,L:L),2)=ROUND(W36,2),"OK",SUMIF(A:A,A36,L:L)-W36),"")</f>
        <v>OK</v>
      </c>
      <c r="AB36" s="3"/>
      <c r="AC36"/>
    </row>
    <row r="37" spans="1:29" s="7" customFormat="1">
      <c r="A37" s="193" t="str">
        <f>CCT!A37</f>
        <v>Curvelo</v>
      </c>
      <c r="B37" s="323" t="str">
        <f>CCT!B37</f>
        <v>Assistente Administrativo - 200 h</v>
      </c>
      <c r="C37" s="199" t="str">
        <f>CCT!C37</f>
        <v>Curvelo</v>
      </c>
      <c r="D37" s="199" t="str">
        <f t="shared" si="1"/>
        <v>CurveloAssistente Administrativo - 200 hPGJ</v>
      </c>
      <c r="E37" s="195" t="s">
        <v>327</v>
      </c>
      <c r="F37" s="195" t="s">
        <v>328</v>
      </c>
      <c r="G37" s="195">
        <f>VLOOKUP(D37,CCT!D:S,4,0)</f>
        <v>1</v>
      </c>
      <c r="H37" s="195">
        <f>VLOOKUP(D37,CCT!D:S,16,0)</f>
        <v>0</v>
      </c>
      <c r="I37" s="312">
        <f ca="1">VLOOKUP('BASE PLANILHAS'!$A$129,INDIRECT("'*"&amp;R37&amp;"*'!A:E"),5,0)</f>
        <v>6222.2671355258799</v>
      </c>
      <c r="J37" s="312">
        <f ca="1">VLOOKUP('BASE PLANILHAS'!$A$131,INDIRECT("'*"&amp;R37&amp;"*'!A:E"),5,0)</f>
        <v>0</v>
      </c>
      <c r="K37" s="312">
        <f ca="1">VLOOKUP(D37,CCT!D:S,16,0)*J37</f>
        <v>0</v>
      </c>
      <c r="L37" s="312">
        <f t="shared" ca="1" si="5"/>
        <v>6222.2671355258799</v>
      </c>
      <c r="M37" s="316">
        <f>VLOOKUP($C37,PARAMETROS!$A:$I,7,0)</f>
        <v>44562</v>
      </c>
      <c r="N37" s="194">
        <f>VLOOKUP($C37,PARAMETROS!$A:$I,8,0)</f>
        <v>0</v>
      </c>
      <c r="O37" s="194">
        <f>VLOOKUP($C37,PARAMETROS!$A:$I,9,0)</f>
        <v>0</v>
      </c>
      <c r="P37" s="86"/>
      <c r="Q37" s="423" t="str">
        <f t="shared" si="2"/>
        <v>RESUMO CURVELO</v>
      </c>
      <c r="R37" s="76" t="s">
        <v>389</v>
      </c>
      <c r="S37" s="76" t="str">
        <f>VLOOKUP(D37,'RESUMO GERAL APOIO'!D:CE,1,0)</f>
        <v>CurveloAssistente Administrativo - 200 hPGJ</v>
      </c>
      <c r="T37" s="77" t="str">
        <f t="shared" si="3"/>
        <v>OK</v>
      </c>
      <c r="U37" s="78">
        <f>VLOOKUP(D37,'RESUMO GERAL APOIO'!D:CB,76,0)</f>
        <v>6222.2671355258808</v>
      </c>
      <c r="V37" s="463" t="str">
        <f t="shared" ca="1" si="4"/>
        <v>OK</v>
      </c>
      <c r="W37" s="328">
        <f ca="1">IF(COUNTIF($A$4:A37,A37)=1,VLOOKUP("Custo Total",INDIRECT("'*"&amp;Q37&amp;"*'!A:E"),5,0),"")</f>
        <v>6222.2671355258799</v>
      </c>
      <c r="X37" s="329" t="str">
        <f ca="1">IF(COUNTIF($A$4:A37,A37)=1,IF(ROUND(SUMIF(A:A,A37,L:L),2)=ROUND(W37,2),"OK",SUMIF(A:A,A37,L:L)-W37),"")</f>
        <v>OK</v>
      </c>
      <c r="AB37" s="3"/>
      <c r="AC37"/>
    </row>
    <row r="38" spans="1:29" s="7" customFormat="1">
      <c r="A38" s="193" t="str">
        <f>CCT!A38</f>
        <v>Diamantina</v>
      </c>
      <c r="B38" s="323" t="str">
        <f>CCT!B38</f>
        <v>Assistente Administrativo - 200 h</v>
      </c>
      <c r="C38" s="199" t="str">
        <f>CCT!C38</f>
        <v>Curvelo</v>
      </c>
      <c r="D38" s="199" t="str">
        <f t="shared" si="1"/>
        <v>DiamantinaAssistente Administrativo - 200 hPGJ</v>
      </c>
      <c r="E38" s="195" t="s">
        <v>327</v>
      </c>
      <c r="F38" s="195" t="s">
        <v>328</v>
      </c>
      <c r="G38" s="195">
        <f>VLOOKUP(D38,CCT!D:S,4,0)</f>
        <v>3</v>
      </c>
      <c r="H38" s="195">
        <f>VLOOKUP(D38,CCT!D:S,16,0)</f>
        <v>0</v>
      </c>
      <c r="I38" s="312">
        <f ca="1">VLOOKUP('BASE PLANILHAS'!$A$129,INDIRECT("'*"&amp;R38&amp;"*'!A:E"),5,0)</f>
        <v>6367.3928996197774</v>
      </c>
      <c r="J38" s="312">
        <f ca="1">VLOOKUP('BASE PLANILHAS'!$A$131,INDIRECT("'*"&amp;R38&amp;"*'!A:E"),5,0)</f>
        <v>0</v>
      </c>
      <c r="K38" s="312">
        <f ca="1">VLOOKUP(D38,CCT!D:S,16,0)*J38</f>
        <v>0</v>
      </c>
      <c r="L38" s="312">
        <f t="shared" ca="1" si="5"/>
        <v>19102.17869885933</v>
      </c>
      <c r="M38" s="316">
        <f>VLOOKUP($C38,PARAMETROS!$A:$I,7,0)</f>
        <v>44562</v>
      </c>
      <c r="N38" s="194">
        <f>VLOOKUP($C38,PARAMETROS!$A:$I,8,0)</f>
        <v>0</v>
      </c>
      <c r="O38" s="194">
        <f>VLOOKUP($C38,PARAMETROS!$A:$I,9,0)</f>
        <v>0</v>
      </c>
      <c r="P38" s="86"/>
      <c r="Q38" s="423" t="str">
        <f t="shared" si="2"/>
        <v>RESUMO DIAMANTINA</v>
      </c>
      <c r="R38" s="76" t="s">
        <v>390</v>
      </c>
      <c r="S38" s="76" t="str">
        <f>VLOOKUP(D38,'RESUMO GERAL APOIO'!D:CE,1,0)</f>
        <v>DiamantinaAssistente Administrativo - 200 hPGJ</v>
      </c>
      <c r="T38" s="77" t="str">
        <f t="shared" si="3"/>
        <v>OK</v>
      </c>
      <c r="U38" s="78">
        <f>VLOOKUP(D38,'RESUMO GERAL APOIO'!D:CB,76,0)</f>
        <v>19102.17869885933</v>
      </c>
      <c r="V38" s="463" t="str">
        <f t="shared" ca="1" si="4"/>
        <v>OK</v>
      </c>
      <c r="W38" s="328">
        <f ca="1">IF(COUNTIF($A$4:A38,A38)=1,VLOOKUP("Custo Total",INDIRECT("'*"&amp;Q38&amp;"*'!A:E"),5,0),"")</f>
        <v>19102.17869885933</v>
      </c>
      <c r="X38" s="329" t="str">
        <f ca="1">IF(COUNTIF($A$4:A38,A38)=1,IF(ROUND(SUMIF(A:A,A38,L:L),2)=ROUND(W38,2),"OK",SUMIF(A:A,A38,L:L)-W38),"")</f>
        <v>OK</v>
      </c>
      <c r="AB38" s="3"/>
      <c r="AC38"/>
    </row>
    <row r="39" spans="1:29" s="7" customFormat="1">
      <c r="A39" s="193" t="str">
        <f>CCT!A39</f>
        <v>Dores Do Indaia</v>
      </c>
      <c r="B39" s="323" t="str">
        <f>CCT!B39</f>
        <v>Assistente Administrativo - 200 h</v>
      </c>
      <c r="C39" s="199" t="str">
        <f>CCT!C39</f>
        <v>Regiao de Divinopolis¹*</v>
      </c>
      <c r="D39" s="199" t="str">
        <f t="shared" si="1"/>
        <v>Dores Do IndaiaAssistente Administrativo - 200 hPGJ</v>
      </c>
      <c r="E39" s="195" t="s">
        <v>327</v>
      </c>
      <c r="F39" s="195" t="s">
        <v>328</v>
      </c>
      <c r="G39" s="195">
        <f>VLOOKUP(D39,CCT!D:S,4,0)</f>
        <v>1</v>
      </c>
      <c r="H39" s="195">
        <f>VLOOKUP(D39,CCT!D:S,16,0)</f>
        <v>0</v>
      </c>
      <c r="I39" s="312">
        <f ca="1">VLOOKUP('BASE PLANILHAS'!$A$129,INDIRECT("'*"&amp;R39&amp;"*'!A:E"),5,0)</f>
        <v>6106.0725762523489</v>
      </c>
      <c r="J39" s="312">
        <f ca="1">VLOOKUP('BASE PLANILHAS'!$A$131,INDIRECT("'*"&amp;R39&amp;"*'!A:E"),5,0)</f>
        <v>0</v>
      </c>
      <c r="K39" s="312">
        <f ca="1">VLOOKUP(D39,CCT!D:S,16,0)*J39</f>
        <v>0</v>
      </c>
      <c r="L39" s="312">
        <f t="shared" ca="1" si="5"/>
        <v>6106.0725762523489</v>
      </c>
      <c r="M39" s="316">
        <f>VLOOKUP($C39,PARAMETROS!$A:$I,7,0)</f>
        <v>44562</v>
      </c>
      <c r="N39" s="194">
        <f>VLOOKUP($C39,PARAMETROS!$A:$I,8,0)</f>
        <v>0</v>
      </c>
      <c r="O39" s="194">
        <f>VLOOKUP($C39,PARAMETROS!$A:$I,9,0)</f>
        <v>0</v>
      </c>
      <c r="P39" s="86"/>
      <c r="Q39" s="423" t="str">
        <f t="shared" si="2"/>
        <v>RESUMO DORES DO INDAIA</v>
      </c>
      <c r="R39" s="76" t="s">
        <v>391</v>
      </c>
      <c r="S39" s="76" t="str">
        <f>VLOOKUP(D39,'RESUMO GERAL APOIO'!D:CE,1,0)</f>
        <v>Dores Do IndaiaAssistente Administrativo - 200 hPGJ</v>
      </c>
      <c r="T39" s="77" t="str">
        <f t="shared" si="3"/>
        <v>OK</v>
      </c>
      <c r="U39" s="78">
        <f>VLOOKUP(D39,'RESUMO GERAL APOIO'!D:CB,76,0)</f>
        <v>6106.0725762523489</v>
      </c>
      <c r="V39" s="463" t="str">
        <f t="shared" ca="1" si="4"/>
        <v>OK</v>
      </c>
      <c r="W39" s="328">
        <f ca="1">IF(COUNTIF($A$4:A39,A39)=1,VLOOKUP("Custo Total",INDIRECT("'*"&amp;Q39&amp;"*'!A:E"),5,0),"")</f>
        <v>6106.0725762523489</v>
      </c>
      <c r="X39" s="329" t="str">
        <f ca="1">IF(COUNTIF($A$4:A39,A39)=1,IF(ROUND(SUMIF(A:A,A39,L:L),2)=ROUND(W39,2),"OK",SUMIF(A:A,A39,L:L)-W39),"")</f>
        <v>OK</v>
      </c>
      <c r="AB39" s="3"/>
      <c r="AC39"/>
    </row>
    <row r="40" spans="1:29" s="7" customFormat="1">
      <c r="A40" s="199" t="str">
        <f>CCT!A40</f>
        <v>Ervalia</v>
      </c>
      <c r="B40" s="307" t="str">
        <f>CCT!B40</f>
        <v>Assistente Administrativo - 200 h</v>
      </c>
      <c r="C40" s="199" t="str">
        <f>CCT!C40</f>
        <v>Vicosa e Regiao¹*</v>
      </c>
      <c r="D40" s="199" t="str">
        <f t="shared" si="1"/>
        <v>ErvaliaAssistente Administrativo - 200 hPGJ</v>
      </c>
      <c r="E40" s="195" t="s">
        <v>327</v>
      </c>
      <c r="F40" s="195" t="s">
        <v>328</v>
      </c>
      <c r="G40" s="195">
        <f>VLOOKUP(D40,CCT!D:S,4,0)</f>
        <v>1</v>
      </c>
      <c r="H40" s="195">
        <f>VLOOKUP(D40,CCT!D:S,16,0)</f>
        <v>0</v>
      </c>
      <c r="I40" s="312">
        <f ca="1">VLOOKUP('BASE PLANILHAS'!$A$129,INDIRECT("'*"&amp;R40&amp;"*'!A:E"),5,0)</f>
        <v>6124.1474774062226</v>
      </c>
      <c r="J40" s="312">
        <f ca="1">VLOOKUP('BASE PLANILHAS'!$A$131,INDIRECT("'*"&amp;R40&amp;"*'!A:E"),5,0)</f>
        <v>0</v>
      </c>
      <c r="K40" s="312">
        <f ca="1">VLOOKUP(D40,CCT!D:S,16,0)*J40</f>
        <v>0</v>
      </c>
      <c r="L40" s="312">
        <f t="shared" ca="1" si="5"/>
        <v>6124.1474774062226</v>
      </c>
      <c r="M40" s="308">
        <f>VLOOKUP($C40,PARAMETROS!$A:$I,7,0)</f>
        <v>44197</v>
      </c>
      <c r="N40" s="194">
        <f>VLOOKUP($C40,PARAMETROS!$A:$I,8,0)</f>
        <v>0</v>
      </c>
      <c r="O40" s="194">
        <f>VLOOKUP($C40,PARAMETROS!$A:$I,9,0)</f>
        <v>0</v>
      </c>
      <c r="P40" s="86"/>
      <c r="Q40" s="423" t="str">
        <f t="shared" si="2"/>
        <v>RESUMO ERVALIA</v>
      </c>
      <c r="R40" s="76" t="s">
        <v>392</v>
      </c>
      <c r="S40" s="76" t="str">
        <f>VLOOKUP(D40,'RESUMO GERAL APOIO'!D:CE,1,0)</f>
        <v>ErvaliaAssistente Administrativo - 200 hPGJ</v>
      </c>
      <c r="T40" s="77" t="str">
        <f t="shared" si="3"/>
        <v>OK</v>
      </c>
      <c r="U40" s="78">
        <f>VLOOKUP(D40,'RESUMO GERAL APOIO'!D:CB,76,0)</f>
        <v>6124.1474774062226</v>
      </c>
      <c r="V40" s="463" t="str">
        <f t="shared" ca="1" si="4"/>
        <v>OK</v>
      </c>
      <c r="W40" s="328">
        <f ca="1">IF(COUNTIF($A$4:A40,A40)=1,VLOOKUP("Custo Total",INDIRECT("'*"&amp;Q40&amp;"*'!A:E"),5,0),"")</f>
        <v>6124.1474774062226</v>
      </c>
      <c r="X40" s="329" t="str">
        <f ca="1">IF(COUNTIF($A$4:A40,A40)=1,IF(ROUND(SUMIF(A:A,A40,L:L),2)=ROUND(W40,2),"OK",SUMIF(A:A,A40,L:L)-W40),"")</f>
        <v>OK</v>
      </c>
      <c r="AB40" s="3"/>
      <c r="AC40"/>
    </row>
    <row r="41" spans="1:29" s="7" customFormat="1">
      <c r="A41" s="199" t="str">
        <f>CCT!A41</f>
        <v>Espera Feliz</v>
      </c>
      <c r="B41" s="323" t="str">
        <f>CCT!B41</f>
        <v>Assistente Administrativo - 200 h</v>
      </c>
      <c r="C41" s="199" t="str">
        <f>CCT!C41</f>
        <v>Regiao de Juiz de Fora</v>
      </c>
      <c r="D41" s="199" t="str">
        <f t="shared" si="1"/>
        <v>Espera FelizAssistente Administrativo - 200 hPGJ</v>
      </c>
      <c r="E41" s="195" t="s">
        <v>327</v>
      </c>
      <c r="F41" s="195" t="s">
        <v>328</v>
      </c>
      <c r="G41" s="195">
        <f>VLOOKUP(D41,CCT!D:S,4,0)</f>
        <v>1</v>
      </c>
      <c r="H41" s="195">
        <f>VLOOKUP(D41,CCT!D:S,16,0)</f>
        <v>0</v>
      </c>
      <c r="I41" s="312">
        <f ca="1">VLOOKUP('BASE PLANILHAS'!$A$129,INDIRECT("'*"&amp;R41&amp;"*'!A:E"),5,0)</f>
        <v>6222.3810956398402</v>
      </c>
      <c r="J41" s="312">
        <f ca="1">VLOOKUP('BASE PLANILHAS'!$A$131,INDIRECT("'*"&amp;R41&amp;"*'!A:E"),5,0)</f>
        <v>0</v>
      </c>
      <c r="K41" s="312">
        <f ca="1">VLOOKUP(D41,CCT!D:S,16,0)*J41</f>
        <v>0</v>
      </c>
      <c r="L41" s="312">
        <f t="shared" ca="1" si="5"/>
        <v>6222.3810956398402</v>
      </c>
      <c r="M41" s="316">
        <f>VLOOKUP($C41,PARAMETROS!$A:$I,7,0)</f>
        <v>44562</v>
      </c>
      <c r="N41" s="194">
        <f>VLOOKUP($C41,PARAMETROS!$A:$I,8,0)</f>
        <v>0</v>
      </c>
      <c r="O41" s="194">
        <f>VLOOKUP($C41,PARAMETROS!$A:$I,9,0)</f>
        <v>0</v>
      </c>
      <c r="P41" s="86"/>
      <c r="Q41" s="423" t="str">
        <f t="shared" si="2"/>
        <v>RESUMO ESPERA FELIZ</v>
      </c>
      <c r="R41" s="76" t="s">
        <v>393</v>
      </c>
      <c r="S41" s="76" t="str">
        <f>VLOOKUP(D41,'RESUMO GERAL APOIO'!D:CE,1,0)</f>
        <v>Espera FelizAssistente Administrativo - 200 hPGJ</v>
      </c>
      <c r="T41" s="77" t="str">
        <f t="shared" si="3"/>
        <v>OK</v>
      </c>
      <c r="U41" s="78">
        <f>VLOOKUP(D41,'RESUMO GERAL APOIO'!D:CB,76,0)</f>
        <v>6222.3810956398402</v>
      </c>
      <c r="V41" s="463" t="str">
        <f t="shared" ca="1" si="4"/>
        <v>OK</v>
      </c>
      <c r="W41" s="328">
        <f ca="1">IF(COUNTIF($A$4:A41,A41)=1,VLOOKUP("Custo Total",INDIRECT("'*"&amp;Q41&amp;"*'!A:E"),5,0),"")</f>
        <v>6222.3810956398402</v>
      </c>
      <c r="X41" s="329" t="str">
        <f ca="1">IF(COUNTIF($A$4:A41,A41)=1,IF(ROUND(SUMIF(A:A,A41,L:L),2)=ROUND(W41,2),"OK",SUMIF(A:A,A41,L:L)-W41),"")</f>
        <v>OK</v>
      </c>
      <c r="AB41" s="3"/>
      <c r="AC41"/>
    </row>
    <row r="42" spans="1:29" s="7" customFormat="1">
      <c r="A42" s="193" t="str">
        <f>CCT!A42</f>
        <v>Estrela Do Sul</v>
      </c>
      <c r="B42" s="323" t="str">
        <f>CCT!B42</f>
        <v>Assistente Administrativo - 200 h</v>
      </c>
      <c r="C42" s="199" t="str">
        <f>CCT!C42</f>
        <v>Alto Paranaiba</v>
      </c>
      <c r="D42" s="199" t="str">
        <f t="shared" si="1"/>
        <v>Estrela Do SulAssistente Administrativo - 200 hPGJ</v>
      </c>
      <c r="E42" s="195" t="s">
        <v>327</v>
      </c>
      <c r="F42" s="195" t="s">
        <v>328</v>
      </c>
      <c r="G42" s="195">
        <f>VLOOKUP(D42,CCT!D:S,4,0)</f>
        <v>1</v>
      </c>
      <c r="H42" s="195">
        <f>VLOOKUP(D42,CCT!D:S,16,0)</f>
        <v>0</v>
      </c>
      <c r="I42" s="312">
        <f ca="1">VLOOKUP('BASE PLANILHAS'!$A$129,INDIRECT("'*"&amp;R42&amp;"*'!A:E"),5,0)</f>
        <v>5960.4275058298135</v>
      </c>
      <c r="J42" s="312">
        <f ca="1">VLOOKUP('BASE PLANILHAS'!$A$131,INDIRECT("'*"&amp;R42&amp;"*'!A:E"),5,0)</f>
        <v>0</v>
      </c>
      <c r="K42" s="312">
        <f ca="1">VLOOKUP(D42,CCT!D:S,16,0)*J42</f>
        <v>0</v>
      </c>
      <c r="L42" s="312">
        <f t="shared" ca="1" si="5"/>
        <v>5960.4275058298135</v>
      </c>
      <c r="M42" s="316">
        <f>VLOOKUP($C42,PARAMETROS!$A:$I,7,0)</f>
        <v>44562</v>
      </c>
      <c r="N42" s="194">
        <f>VLOOKUP($C42,PARAMETROS!$A:$I,8,0)</f>
        <v>0</v>
      </c>
      <c r="O42" s="194">
        <f>VLOOKUP($C42,PARAMETROS!$A:$I,9,0)</f>
        <v>0</v>
      </c>
      <c r="P42" s="86"/>
      <c r="Q42" s="423" t="str">
        <f t="shared" si="2"/>
        <v>RESUMO ESTRELA DO SUL</v>
      </c>
      <c r="R42" s="76" t="s">
        <v>394</v>
      </c>
      <c r="S42" s="76" t="str">
        <f>VLOOKUP(D42,'RESUMO GERAL APOIO'!D:CE,1,0)</f>
        <v>Estrela Do SulAssistente Administrativo - 200 hPGJ</v>
      </c>
      <c r="T42" s="77" t="str">
        <f t="shared" si="3"/>
        <v>OK</v>
      </c>
      <c r="U42" s="78">
        <f>VLOOKUP(D42,'RESUMO GERAL APOIO'!D:CB,76,0)</f>
        <v>5960.4275058298135</v>
      </c>
      <c r="V42" s="463" t="str">
        <f t="shared" ca="1" si="4"/>
        <v>OK</v>
      </c>
      <c r="W42" s="328">
        <f ca="1">IF(COUNTIF($A$4:A42,A42)=1,VLOOKUP("Custo Total",INDIRECT("'*"&amp;Q42&amp;"*'!A:E"),5,0),"")</f>
        <v>5960.4275058298135</v>
      </c>
      <c r="X42" s="329" t="str">
        <f ca="1">IF(COUNTIF($A$4:A42,A42)=1,IF(ROUND(SUMIF(A:A,A42,L:L),2)=ROUND(W42,2),"OK",SUMIF(A:A,A42,L:L)-W42),"")</f>
        <v>OK</v>
      </c>
      <c r="AB42" s="3"/>
      <c r="AC42"/>
    </row>
    <row r="43" spans="1:29" s="7" customFormat="1">
      <c r="A43" s="193" t="str">
        <f>CCT!A43</f>
        <v>Extrema</v>
      </c>
      <c r="B43" s="323" t="str">
        <f>CCT!B43</f>
        <v>Assistente Administrativo - 200 h</v>
      </c>
      <c r="C43" s="199" t="str">
        <f>CCT!C43</f>
        <v>Regiao de Sao Lourenco¹*</v>
      </c>
      <c r="D43" s="199" t="str">
        <f t="shared" si="1"/>
        <v>ExtremaAssistente Administrativo - 200 hPGJ</v>
      </c>
      <c r="E43" s="195" t="s">
        <v>327</v>
      </c>
      <c r="F43" s="195" t="s">
        <v>328</v>
      </c>
      <c r="G43" s="195">
        <f>VLOOKUP(D43,CCT!D:S,4,0)</f>
        <v>1</v>
      </c>
      <c r="H43" s="195">
        <f>VLOOKUP(D43,CCT!D:S,16,0)</f>
        <v>0</v>
      </c>
      <c r="I43" s="312">
        <f ca="1">VLOOKUP('BASE PLANILHAS'!$A$129,INDIRECT("'*"&amp;R43&amp;"*'!A:E"),5,0)</f>
        <v>6106.0725762523489</v>
      </c>
      <c r="J43" s="312">
        <f ca="1">VLOOKUP('BASE PLANILHAS'!$A$131,INDIRECT("'*"&amp;R43&amp;"*'!A:E"),5,0)</f>
        <v>0</v>
      </c>
      <c r="K43" s="312">
        <f ca="1">VLOOKUP(D43,CCT!D:S,16,0)*J43</f>
        <v>0</v>
      </c>
      <c r="L43" s="312">
        <f t="shared" ca="1" si="5"/>
        <v>6106.0725762523489</v>
      </c>
      <c r="M43" s="316">
        <f>VLOOKUP($C43,PARAMETROS!$A:$I,7,0)</f>
        <v>44562</v>
      </c>
      <c r="N43" s="194">
        <f>VLOOKUP($C43,PARAMETROS!$A:$I,8,0)</f>
        <v>0</v>
      </c>
      <c r="O43" s="194">
        <f>VLOOKUP($C43,PARAMETROS!$A:$I,9,0)</f>
        <v>0</v>
      </c>
      <c r="P43" s="86"/>
      <c r="Q43" s="423" t="str">
        <f t="shared" si="2"/>
        <v>RESUMO EXTREMA</v>
      </c>
      <c r="R43" s="76" t="s">
        <v>395</v>
      </c>
      <c r="S43" s="76" t="str">
        <f>VLOOKUP(D43,'RESUMO GERAL APOIO'!D:CE,1,0)</f>
        <v>ExtremaAssistente Administrativo - 200 hPGJ</v>
      </c>
      <c r="T43" s="77" t="str">
        <f t="shared" si="3"/>
        <v>OK</v>
      </c>
      <c r="U43" s="78">
        <f>VLOOKUP(D43,'RESUMO GERAL APOIO'!D:CB,76,0)</f>
        <v>6106.0725762523489</v>
      </c>
      <c r="V43" s="463" t="str">
        <f t="shared" ca="1" si="4"/>
        <v>OK</v>
      </c>
      <c r="W43" s="328">
        <f ca="1">IF(COUNTIF($A$4:A43,A43)=1,VLOOKUP("Custo Total",INDIRECT("'*"&amp;Q43&amp;"*'!A:E"),5,0),"")</f>
        <v>6106.0725762523489</v>
      </c>
      <c r="X43" s="329" t="str">
        <f ca="1">IF(COUNTIF($A$4:A43,A43)=1,IF(ROUND(SUMIF(A:A,A43,L:L),2)=ROUND(W43,2),"OK",SUMIF(A:A,A43,L:L)-W43),"")</f>
        <v>OK</v>
      </c>
      <c r="AB43" s="3"/>
      <c r="AC43"/>
    </row>
    <row r="44" spans="1:29" s="7" customFormat="1">
      <c r="A44" s="193" t="str">
        <f>CCT!A44</f>
        <v>Formiga</v>
      </c>
      <c r="B44" s="323" t="str">
        <f>CCT!B44</f>
        <v>Assistente Administrativo - 200 h</v>
      </c>
      <c r="C44" s="199" t="str">
        <f>CCT!C44</f>
        <v>Regiao de Sao Lourenco¹*</v>
      </c>
      <c r="D44" s="199" t="str">
        <f t="shared" si="1"/>
        <v>FormigaAssistente Administrativo - 200 hPGJ</v>
      </c>
      <c r="E44" s="195" t="s">
        <v>327</v>
      </c>
      <c r="F44" s="195" t="s">
        <v>328</v>
      </c>
      <c r="G44" s="195">
        <f>VLOOKUP(D44,CCT!D:S,4,0)</f>
        <v>2</v>
      </c>
      <c r="H44" s="195">
        <f>VLOOKUP(D44,CCT!D:S,16,0)</f>
        <v>0</v>
      </c>
      <c r="I44" s="312">
        <f ca="1">VLOOKUP('BASE PLANILHAS'!$A$129,INDIRECT("'*"&amp;R44&amp;"*'!A:E"),5,0)</f>
        <v>6106.0725762523489</v>
      </c>
      <c r="J44" s="312">
        <f ca="1">VLOOKUP('BASE PLANILHAS'!$A$131,INDIRECT("'*"&amp;R44&amp;"*'!A:E"),5,0)</f>
        <v>0</v>
      </c>
      <c r="K44" s="312">
        <f ca="1">VLOOKUP(D44,CCT!D:S,16,0)*J44</f>
        <v>0</v>
      </c>
      <c r="L44" s="312">
        <f ca="1">G44*(I44-J44)+K44</f>
        <v>12212.145152504698</v>
      </c>
      <c r="M44" s="316">
        <f>VLOOKUP($C44,PARAMETROS!$A:$I,7,0)</f>
        <v>44562</v>
      </c>
      <c r="N44" s="194">
        <f>VLOOKUP($C44,PARAMETROS!$A:$I,8,0)</f>
        <v>0</v>
      </c>
      <c r="O44" s="194">
        <f>VLOOKUP($C44,PARAMETROS!$A:$I,9,0)</f>
        <v>0</v>
      </c>
      <c r="P44" s="86"/>
      <c r="Q44" s="423" t="str">
        <f t="shared" si="2"/>
        <v>RESUMO FORMIGA</v>
      </c>
      <c r="R44" s="76" t="s">
        <v>396</v>
      </c>
      <c r="S44" s="76" t="str">
        <f>VLOOKUP(D44,'RESUMO GERAL APOIO'!D:CE,1,0)</f>
        <v>FormigaAssistente Administrativo - 200 hPGJ</v>
      </c>
      <c r="T44" s="77" t="str">
        <f t="shared" si="3"/>
        <v>OK</v>
      </c>
      <c r="U44" s="78">
        <f>VLOOKUP(D44,'RESUMO GERAL APOIO'!D:CB,76,0)</f>
        <v>12212.145152504698</v>
      </c>
      <c r="V44" s="463" t="str">
        <f t="shared" ca="1" si="4"/>
        <v>OK</v>
      </c>
      <c r="W44" s="328">
        <f ca="1">IF(COUNTIF($A$4:A44,A44)=1,VLOOKUP("Custo Total",INDIRECT("'*"&amp;Q44&amp;"*'!A:E"),5,0),"")</f>
        <v>12212.145152504698</v>
      </c>
      <c r="X44" s="329" t="str">
        <f ca="1">IF(COUNTIF($A$4:A44,A44)=1,IF(ROUND(SUMIF(A:A,A44,L:L),2)=ROUND(W44,2),"OK",SUMIF(A:A,A44,L:L)-W44),"")</f>
        <v>OK</v>
      </c>
      <c r="AB44" s="3"/>
      <c r="AC44"/>
    </row>
    <row r="45" spans="1:29" s="7" customFormat="1">
      <c r="A45" s="193" t="str">
        <f>CCT!A45</f>
        <v>Francisco Sa</v>
      </c>
      <c r="B45" s="323" t="str">
        <f>CCT!B45</f>
        <v>Assistente Administrativo - 200 h</v>
      </c>
      <c r="C45" s="199" t="str">
        <f>CCT!C45</f>
        <v>Sethac Norte de Minas¹*</v>
      </c>
      <c r="D45" s="199" t="str">
        <f t="shared" si="1"/>
        <v>Francisco SaAssistente Administrativo - 200 hPGJ</v>
      </c>
      <c r="E45" s="195" t="s">
        <v>327</v>
      </c>
      <c r="F45" s="195" t="s">
        <v>328</v>
      </c>
      <c r="G45" s="195">
        <f>VLOOKUP(D45,CCT!D:S,4,0)</f>
        <v>1</v>
      </c>
      <c r="H45" s="195">
        <f>VLOOKUP(D45,CCT!D:S,16,0)</f>
        <v>0</v>
      </c>
      <c r="I45" s="312">
        <f ca="1">VLOOKUP('BASE PLANILHAS'!$A$129,INDIRECT("'*"&amp;R45&amp;"*'!A:E"),5,0)</f>
        <v>6246.8465837740159</v>
      </c>
      <c r="J45" s="312">
        <f ca="1">VLOOKUP('BASE PLANILHAS'!$A$131,INDIRECT("'*"&amp;R45&amp;"*'!A:E"),5,0)</f>
        <v>0</v>
      </c>
      <c r="K45" s="312">
        <f ca="1">VLOOKUP(D45,CCT!D:S,16,0)*J45</f>
        <v>0</v>
      </c>
      <c r="L45" s="312">
        <f t="shared" ca="1" si="5"/>
        <v>6246.8465837740159</v>
      </c>
      <c r="M45" s="316">
        <f>VLOOKUP($C45,PARAMETROS!$A:$I,7,0)</f>
        <v>44562</v>
      </c>
      <c r="N45" s="194">
        <f>VLOOKUP($C45,PARAMETROS!$A:$I,8,0)</f>
        <v>0</v>
      </c>
      <c r="O45" s="194">
        <f>VLOOKUP($C45,PARAMETROS!$A:$I,9,0)</f>
        <v>0</v>
      </c>
      <c r="P45" s="86"/>
      <c r="Q45" s="423" t="str">
        <f t="shared" si="2"/>
        <v>RESUMO FRANCISCO SA</v>
      </c>
      <c r="R45" s="76" t="s">
        <v>397</v>
      </c>
      <c r="S45" s="76" t="str">
        <f>VLOOKUP(D45,'RESUMO GERAL APOIO'!D:CE,1,0)</f>
        <v>Francisco SaAssistente Administrativo - 200 hPGJ</v>
      </c>
      <c r="T45" s="77" t="str">
        <f t="shared" si="3"/>
        <v>OK</v>
      </c>
      <c r="U45" s="78">
        <f>VLOOKUP(D45,'RESUMO GERAL APOIO'!D:CB,76,0)</f>
        <v>6246.8465837740159</v>
      </c>
      <c r="V45" s="463" t="str">
        <f t="shared" ca="1" si="4"/>
        <v>OK</v>
      </c>
      <c r="W45" s="328">
        <f ca="1">IF(COUNTIF($A$4:A45,A45)=1,VLOOKUP("Custo Total",INDIRECT("'*"&amp;Q45&amp;"*'!A:E"),5,0),"")</f>
        <v>6246.8465837740159</v>
      </c>
      <c r="X45" s="329" t="str">
        <f ca="1">IF(COUNTIF($A$4:A45,A45)=1,IF(ROUND(SUMIF(A:A,A45,L:L),2)=ROUND(W45,2),"OK",SUMIF(A:A,A45,L:L)-W45),"")</f>
        <v>OK</v>
      </c>
      <c r="AB45" s="3"/>
      <c r="AC45"/>
    </row>
    <row r="46" spans="1:29" s="7" customFormat="1">
      <c r="A46" s="193" t="str">
        <f>CCT!A46</f>
        <v>Frutal</v>
      </c>
      <c r="B46" s="323" t="str">
        <f>CCT!B46</f>
        <v>Assistente Administrativo - 200 h</v>
      </c>
      <c r="C46" s="199" t="str">
        <f>CCT!C46</f>
        <v>Regiao Uberaba</v>
      </c>
      <c r="D46" s="199" t="str">
        <f t="shared" si="1"/>
        <v>FrutalAssistente Administrativo - 200 hPGJ</v>
      </c>
      <c r="E46" s="195" t="s">
        <v>327</v>
      </c>
      <c r="F46" s="195" t="s">
        <v>328</v>
      </c>
      <c r="G46" s="195">
        <f>VLOOKUP(D46,CCT!D:S,4,0)</f>
        <v>2</v>
      </c>
      <c r="H46" s="195">
        <f>VLOOKUP(D46,CCT!D:S,16,0)</f>
        <v>0</v>
      </c>
      <c r="I46" s="312">
        <f ca="1">VLOOKUP('BASE PLANILHAS'!$A$129,INDIRECT("'*"&amp;R46&amp;"*'!A:E"),5,0)</f>
        <v>6152.2697593509401</v>
      </c>
      <c r="J46" s="312">
        <f ca="1">VLOOKUP('BASE PLANILHAS'!$A$131,INDIRECT("'*"&amp;R46&amp;"*'!A:E"),5,0)</f>
        <v>0</v>
      </c>
      <c r="K46" s="312">
        <f ca="1">VLOOKUP(D46,CCT!D:S,16,0)*J46</f>
        <v>0</v>
      </c>
      <c r="L46" s="312">
        <f t="shared" ca="1" si="5"/>
        <v>12304.53951870188</v>
      </c>
      <c r="M46" s="316">
        <f>VLOOKUP($C46,PARAMETROS!$A:$I,7,0)</f>
        <v>44562</v>
      </c>
      <c r="N46" s="194">
        <f>VLOOKUP($C46,PARAMETROS!$A:$I,8,0)</f>
        <v>0</v>
      </c>
      <c r="O46" s="194">
        <f>VLOOKUP($C46,PARAMETROS!$A:$I,9,0)</f>
        <v>0</v>
      </c>
      <c r="P46" s="86"/>
      <c r="Q46" s="423" t="str">
        <f t="shared" si="2"/>
        <v>RESUMO FRUTAL</v>
      </c>
      <c r="R46" s="76" t="s">
        <v>398</v>
      </c>
      <c r="S46" s="76" t="str">
        <f>VLOOKUP(D46,'RESUMO GERAL APOIO'!D:CE,1,0)</f>
        <v>FrutalAssistente Administrativo - 200 hPGJ</v>
      </c>
      <c r="T46" s="77" t="str">
        <f t="shared" si="3"/>
        <v>OK</v>
      </c>
      <c r="U46" s="78">
        <f>VLOOKUP(D46,'RESUMO GERAL APOIO'!D:CB,76,0)</f>
        <v>12304.53951870188</v>
      </c>
      <c r="V46" s="463" t="str">
        <f t="shared" ca="1" si="4"/>
        <v>OK</v>
      </c>
      <c r="W46" s="328">
        <f ca="1">IF(COUNTIF($A$4:A46,A46)=1,VLOOKUP("Custo Total",INDIRECT("'*"&amp;Q46&amp;"*'!A:E"),5,0),"")</f>
        <v>12304.53951870188</v>
      </c>
      <c r="X46" s="329" t="str">
        <f ca="1">IF(COUNTIF($A$4:A46,A46)=1,IF(ROUND(SUMIF(A:A,A46,L:L),2)=ROUND(W46,2),"OK",SUMIF(A:A,A46,L:L)-W46),"")</f>
        <v>OK</v>
      </c>
      <c r="AB46" s="3"/>
      <c r="AC46"/>
    </row>
    <row r="47" spans="1:29" s="7" customFormat="1">
      <c r="A47" s="193" t="str">
        <f>CCT!A47</f>
        <v>Galileia</v>
      </c>
      <c r="B47" s="323" t="str">
        <f>CCT!B47</f>
        <v>Assistente Administrativo - 200 h</v>
      </c>
      <c r="C47" s="199" t="str">
        <f>CCT!C47</f>
        <v>Fethemg Interior</v>
      </c>
      <c r="D47" s="199" t="str">
        <f t="shared" si="1"/>
        <v>GalileiaAssistente Administrativo - 200 hPGJ</v>
      </c>
      <c r="E47" s="195" t="s">
        <v>327</v>
      </c>
      <c r="F47" s="195" t="s">
        <v>328</v>
      </c>
      <c r="G47" s="195">
        <f>VLOOKUP(D47,CCT!D:S,4,0)</f>
        <v>1</v>
      </c>
      <c r="H47" s="195">
        <f>VLOOKUP(D47,CCT!D:S,16,0)</f>
        <v>0</v>
      </c>
      <c r="I47" s="312">
        <f ca="1">VLOOKUP('BASE PLANILHAS'!$A$129,INDIRECT("'*"&amp;R47&amp;"*'!A:E"),5,0)</f>
        <v>6189.7429190016637</v>
      </c>
      <c r="J47" s="312">
        <f ca="1">VLOOKUP('BASE PLANILHAS'!$A$131,INDIRECT("'*"&amp;R47&amp;"*'!A:E"),5,0)</f>
        <v>0</v>
      </c>
      <c r="K47" s="312">
        <f ca="1">VLOOKUP(D47,CCT!D:S,16,0)*J47</f>
        <v>0</v>
      </c>
      <c r="L47" s="312">
        <f t="shared" ca="1" si="5"/>
        <v>6189.7429190016637</v>
      </c>
      <c r="M47" s="316">
        <f>VLOOKUP($C47,PARAMETROS!$A:$I,7,0)</f>
        <v>44562</v>
      </c>
      <c r="N47" s="194">
        <f>VLOOKUP($C47,PARAMETROS!$A:$I,8,0)</f>
        <v>0</v>
      </c>
      <c r="O47" s="194">
        <f>VLOOKUP($C47,PARAMETROS!$A:$I,9,0)</f>
        <v>0</v>
      </c>
      <c r="P47" s="86"/>
      <c r="Q47" s="423" t="str">
        <f t="shared" si="2"/>
        <v>RESUMO GALILEIA</v>
      </c>
      <c r="R47" s="76" t="s">
        <v>399</v>
      </c>
      <c r="S47" s="76" t="str">
        <f>VLOOKUP(D47,'RESUMO GERAL APOIO'!D:CE,1,0)</f>
        <v>GalileiaAssistente Administrativo - 200 hPGJ</v>
      </c>
      <c r="T47" s="77" t="str">
        <f t="shared" si="3"/>
        <v>OK</v>
      </c>
      <c r="U47" s="78">
        <f>VLOOKUP(D47,'RESUMO GERAL APOIO'!D:CB,76,0)</f>
        <v>6189.7429190016637</v>
      </c>
      <c r="V47" s="463" t="str">
        <f t="shared" ca="1" si="4"/>
        <v>OK</v>
      </c>
      <c r="W47" s="328">
        <f ca="1">IF(COUNTIF($A$4:A47,A47)=1,VLOOKUP("Custo Total",INDIRECT("'*"&amp;Q47&amp;"*'!A:E"),5,0),"")</f>
        <v>6189.7429190016637</v>
      </c>
      <c r="X47" s="329" t="str">
        <f ca="1">IF(COUNTIF($A$4:A47,A47)=1,IF(ROUND(SUMIF(A:A,A47,L:L),2)=ROUND(W47,2),"OK",SUMIF(A:A,A47,L:L)-W47),"")</f>
        <v>OK</v>
      </c>
      <c r="AB47" s="3"/>
      <c r="AC47"/>
    </row>
    <row r="48" spans="1:29" s="7" customFormat="1">
      <c r="A48" s="193" t="str">
        <f>CCT!A48</f>
        <v>Guanhaes</v>
      </c>
      <c r="B48" s="323" t="str">
        <f>CCT!B48</f>
        <v>Assistente Administrativo - 200 h</v>
      </c>
      <c r="C48" s="199" t="str">
        <f>CCT!C48</f>
        <v>Seethur¹*</v>
      </c>
      <c r="D48" s="199" t="str">
        <f t="shared" si="1"/>
        <v>GuanhaesAssistente Administrativo - 200 hPGJ</v>
      </c>
      <c r="E48" s="195" t="s">
        <v>327</v>
      </c>
      <c r="F48" s="195" t="s">
        <v>328</v>
      </c>
      <c r="G48" s="195">
        <f>VLOOKUP(D48,CCT!D:S,4,0)</f>
        <v>1</v>
      </c>
      <c r="H48" s="195">
        <f>VLOOKUP(D48,CCT!D:S,16,0)</f>
        <v>0</v>
      </c>
      <c r="I48" s="312">
        <f ca="1">VLOOKUP('BASE PLANILHAS'!$A$129,INDIRECT("'*"&amp;R48&amp;"*'!A:E"),5,0)</f>
        <v>6211.0480360159991</v>
      </c>
      <c r="J48" s="312">
        <f ca="1">VLOOKUP('BASE PLANILHAS'!$A$131,INDIRECT("'*"&amp;R48&amp;"*'!A:E"),5,0)</f>
        <v>0</v>
      </c>
      <c r="K48" s="312">
        <f ca="1">VLOOKUP(D48,CCT!D:S,16,0)*J48</f>
        <v>0</v>
      </c>
      <c r="L48" s="312">
        <f t="shared" ca="1" si="5"/>
        <v>6211.0480360159991</v>
      </c>
      <c r="M48" s="316">
        <f>VLOOKUP($C48,PARAMETROS!$A:$I,7,0)</f>
        <v>44562</v>
      </c>
      <c r="N48" s="194">
        <f>VLOOKUP($C48,PARAMETROS!$A:$I,8,0)</f>
        <v>0</v>
      </c>
      <c r="O48" s="194">
        <f>VLOOKUP($C48,PARAMETROS!$A:$I,9,0)</f>
        <v>0</v>
      </c>
      <c r="P48" s="86"/>
      <c r="Q48" s="423" t="str">
        <f t="shared" si="2"/>
        <v>RESUMO GUANHAES</v>
      </c>
      <c r="R48" s="76" t="s">
        <v>400</v>
      </c>
      <c r="S48" s="76" t="str">
        <f>VLOOKUP(D48,'RESUMO GERAL APOIO'!D:CE,1,0)</f>
        <v>GuanhaesAssistente Administrativo - 200 hPGJ</v>
      </c>
      <c r="T48" s="77" t="str">
        <f t="shared" si="3"/>
        <v>OK</v>
      </c>
      <c r="U48" s="78">
        <f>VLOOKUP(D48,'RESUMO GERAL APOIO'!D:CB,76,0)</f>
        <v>6211.0480360159991</v>
      </c>
      <c r="V48" s="463" t="str">
        <f t="shared" ca="1" si="4"/>
        <v>OK</v>
      </c>
      <c r="W48" s="328">
        <f ca="1">IF(COUNTIF($A$4:A48,A48)=1,VLOOKUP("Custo Total",INDIRECT("'*"&amp;Q48&amp;"*'!A:E"),5,0),"")</f>
        <v>6211.0480360159991</v>
      </c>
      <c r="X48" s="329" t="str">
        <f ca="1">IF(COUNTIF($A$4:A48,A48)=1,IF(ROUND(SUMIF(A:A,A48,L:L),2)=ROUND(W48,2),"OK",SUMIF(A:A,A48,L:L)-W48),"")</f>
        <v>OK</v>
      </c>
      <c r="AB48" s="3"/>
      <c r="AC48"/>
    </row>
    <row r="49" spans="1:29" s="7" customFormat="1">
      <c r="A49" s="193" t="str">
        <f>CCT!A49</f>
        <v>Guaranesia</v>
      </c>
      <c r="B49" s="323" t="str">
        <f>CCT!B49</f>
        <v>Assistente Administrativo - 200 h</v>
      </c>
      <c r="C49" s="199" t="str">
        <f>CCT!C49</f>
        <v>Regiao de Sao Lourenco¹*</v>
      </c>
      <c r="D49" s="199" t="str">
        <f t="shared" si="1"/>
        <v>GuaranesiaAssistente Administrativo - 200 hPGJ</v>
      </c>
      <c r="E49" s="195" t="s">
        <v>327</v>
      </c>
      <c r="F49" s="195" t="s">
        <v>328</v>
      </c>
      <c r="G49" s="195">
        <f>VLOOKUP(D49,CCT!D:S,4,0)</f>
        <v>1</v>
      </c>
      <c r="H49" s="195">
        <f>VLOOKUP(D49,CCT!D:S,16,0)</f>
        <v>0</v>
      </c>
      <c r="I49" s="312">
        <f ca="1">VLOOKUP('BASE PLANILHAS'!$A$129,INDIRECT("'*"&amp;R49&amp;"*'!A:E"),5,0)</f>
        <v>6106.0725762523489</v>
      </c>
      <c r="J49" s="312">
        <f ca="1">VLOOKUP('BASE PLANILHAS'!$A$131,INDIRECT("'*"&amp;R49&amp;"*'!A:E"),5,0)</f>
        <v>0</v>
      </c>
      <c r="K49" s="312">
        <f ca="1">VLOOKUP(D49,CCT!D:S,16,0)*J49</f>
        <v>0</v>
      </c>
      <c r="L49" s="312">
        <f t="shared" ca="1" si="5"/>
        <v>6106.0725762523489</v>
      </c>
      <c r="M49" s="316">
        <f>VLOOKUP($C49,PARAMETROS!$A:$I,7,0)</f>
        <v>44562</v>
      </c>
      <c r="N49" s="194">
        <f>VLOOKUP($C49,PARAMETROS!$A:$I,8,0)</f>
        <v>0</v>
      </c>
      <c r="O49" s="194">
        <f>VLOOKUP($C49,PARAMETROS!$A:$I,9,0)</f>
        <v>0</v>
      </c>
      <c r="P49" s="86"/>
      <c r="Q49" s="423" t="str">
        <f t="shared" si="2"/>
        <v>RESUMO GUARANESIA</v>
      </c>
      <c r="R49" s="76" t="s">
        <v>401</v>
      </c>
      <c r="S49" s="76" t="str">
        <f>VLOOKUP(D49,'RESUMO GERAL APOIO'!D:CE,1,0)</f>
        <v>GuaranesiaAssistente Administrativo - 200 hPGJ</v>
      </c>
      <c r="T49" s="77" t="str">
        <f t="shared" si="3"/>
        <v>OK</v>
      </c>
      <c r="U49" s="78">
        <f>VLOOKUP(D49,'RESUMO GERAL APOIO'!D:CB,76,0)</f>
        <v>6106.0725762523489</v>
      </c>
      <c r="V49" s="463" t="str">
        <f t="shared" ca="1" si="4"/>
        <v>OK</v>
      </c>
      <c r="W49" s="328">
        <f ca="1">IF(COUNTIF($A$4:A49,A49)=1,VLOOKUP("Custo Total",INDIRECT("'*"&amp;Q49&amp;"*'!A:E"),5,0),"")</f>
        <v>6106.0725762523489</v>
      </c>
      <c r="X49" s="329" t="str">
        <f ca="1">IF(COUNTIF($A$4:A49,A49)=1,IF(ROUND(SUMIF(A:A,A49,L:L),2)=ROUND(W49,2),"OK",SUMIF(A:A,A49,L:L)-W49),"")</f>
        <v>OK</v>
      </c>
      <c r="AB49" s="3"/>
      <c r="AC49"/>
    </row>
    <row r="50" spans="1:29" s="7" customFormat="1">
      <c r="A50" s="193" t="str">
        <f>CCT!A50</f>
        <v>Igarape</v>
      </c>
      <c r="B50" s="323" t="str">
        <f>CCT!B50</f>
        <v>Assistente Administrativo - 200 h</v>
      </c>
      <c r="C50" s="199" t="str">
        <f>CCT!C50</f>
        <v>Fethemg RM</v>
      </c>
      <c r="D50" s="199" t="str">
        <f t="shared" si="1"/>
        <v>IgarapeAssistente Administrativo - 200 hPGJ</v>
      </c>
      <c r="E50" s="195" t="s">
        <v>327</v>
      </c>
      <c r="F50" s="195" t="s">
        <v>328</v>
      </c>
      <c r="G50" s="195">
        <f>VLOOKUP(D50,CCT!D:S,4,0)</f>
        <v>1</v>
      </c>
      <c r="H50" s="195">
        <f>VLOOKUP(D50,CCT!D:S,16,0)</f>
        <v>0</v>
      </c>
      <c r="I50" s="312">
        <f ca="1">VLOOKUP('BASE PLANILHAS'!$A$129,INDIRECT("'*"&amp;R50&amp;"*'!A:E"),5,0)</f>
        <v>6119.9993368157293</v>
      </c>
      <c r="J50" s="312">
        <f ca="1">VLOOKUP('BASE PLANILHAS'!$A$131,INDIRECT("'*"&amp;R50&amp;"*'!A:E"),5,0)</f>
        <v>0</v>
      </c>
      <c r="K50" s="312">
        <f ca="1">VLOOKUP(D50,CCT!D:S,16,0)*J50</f>
        <v>0</v>
      </c>
      <c r="L50" s="312">
        <f t="shared" ca="1" si="5"/>
        <v>6119.9993368157293</v>
      </c>
      <c r="M50" s="316">
        <f>VLOOKUP($C50,PARAMETROS!$A:$I,7,0)</f>
        <v>44562</v>
      </c>
      <c r="N50" s="194">
        <f>VLOOKUP($C50,PARAMETROS!$A:$I,8,0)</f>
        <v>0</v>
      </c>
      <c r="O50" s="194">
        <f>VLOOKUP($C50,PARAMETROS!$A:$I,9,0)</f>
        <v>0</v>
      </c>
      <c r="P50" s="86"/>
      <c r="Q50" s="423" t="str">
        <f t="shared" si="2"/>
        <v>RESUMO IGARAPE</v>
      </c>
      <c r="R50" s="76" t="s">
        <v>402</v>
      </c>
      <c r="S50" s="76" t="str">
        <f>VLOOKUP(D50,'RESUMO GERAL APOIO'!D:CE,1,0)</f>
        <v>IgarapeAssistente Administrativo - 200 hPGJ</v>
      </c>
      <c r="T50" s="77" t="str">
        <f t="shared" si="3"/>
        <v>OK</v>
      </c>
      <c r="U50" s="78">
        <f>VLOOKUP(D50,'RESUMO GERAL APOIO'!D:CB,76,0)</f>
        <v>6119.9993368157293</v>
      </c>
      <c r="V50" s="463" t="str">
        <f t="shared" ca="1" si="4"/>
        <v>OK</v>
      </c>
      <c r="W50" s="328">
        <f ca="1">IF(COUNTIF($A$4:A50,A50)=1,VLOOKUP("Custo Total",INDIRECT("'*"&amp;Q50&amp;"*'!A:E"),5,0),"")</f>
        <v>6119.9993368157293</v>
      </c>
      <c r="X50" s="329" t="str">
        <f ca="1">IF(COUNTIF($A$4:A50,A50)=1,IF(ROUND(SUMIF(A:A,A50,L:L),2)=ROUND(W50,2),"OK",SUMIF(A:A,A50,L:L)-W50),"")</f>
        <v>OK</v>
      </c>
      <c r="AB50" s="3"/>
      <c r="AC50"/>
    </row>
    <row r="51" spans="1:29" s="7" customFormat="1">
      <c r="A51" s="193" t="str">
        <f>CCT!A51</f>
        <v>Inhapim</v>
      </c>
      <c r="B51" s="323" t="str">
        <f>CCT!B51</f>
        <v>Assistente Administrativo - 200 h</v>
      </c>
      <c r="C51" s="199" t="str">
        <f>CCT!C51</f>
        <v>Seethur</v>
      </c>
      <c r="D51" s="199" t="str">
        <f t="shared" si="1"/>
        <v>InhapimAssistente Administrativo - 200 hPGJ</v>
      </c>
      <c r="E51" s="195" t="s">
        <v>327</v>
      </c>
      <c r="F51" s="195" t="s">
        <v>328</v>
      </c>
      <c r="G51" s="195">
        <f>VLOOKUP(D51,CCT!D:S,4,0)</f>
        <v>1</v>
      </c>
      <c r="H51" s="195">
        <f>VLOOKUP(D51,CCT!D:S,16,0)</f>
        <v>0</v>
      </c>
      <c r="I51" s="312">
        <f ca="1">VLOOKUP('BASE PLANILHAS'!$A$129,INDIRECT("'*"&amp;R51&amp;"*'!A:E"),5,0)</f>
        <v>6222.3810956398402</v>
      </c>
      <c r="J51" s="312">
        <f ca="1">VLOOKUP('BASE PLANILHAS'!$A$131,INDIRECT("'*"&amp;R51&amp;"*'!A:E"),5,0)</f>
        <v>0</v>
      </c>
      <c r="K51" s="312">
        <f ca="1">VLOOKUP(D51,CCT!D:S,16,0)*J51</f>
        <v>0</v>
      </c>
      <c r="L51" s="312">
        <f t="shared" ca="1" si="5"/>
        <v>6222.3810956398402</v>
      </c>
      <c r="M51" s="316">
        <f>VLOOKUP($C51,PARAMETROS!$A:$I,7,0)</f>
        <v>44562</v>
      </c>
      <c r="N51" s="194">
        <f>VLOOKUP($C51,PARAMETROS!$A:$I,8,0)</f>
        <v>0</v>
      </c>
      <c r="O51" s="194">
        <f>VLOOKUP($C51,PARAMETROS!$A:$I,9,0)</f>
        <v>0</v>
      </c>
      <c r="P51" s="86"/>
      <c r="Q51" s="423" t="str">
        <f t="shared" si="2"/>
        <v>RESUMO INHAPIM</v>
      </c>
      <c r="R51" s="76" t="s">
        <v>403</v>
      </c>
      <c r="S51" s="76" t="str">
        <f>VLOOKUP(D51,'RESUMO GERAL APOIO'!D:CE,1,0)</f>
        <v>InhapimAssistente Administrativo - 200 hPGJ</v>
      </c>
      <c r="T51" s="77" t="str">
        <f t="shared" si="3"/>
        <v>OK</v>
      </c>
      <c r="U51" s="78">
        <f>VLOOKUP(D51,'RESUMO GERAL APOIO'!D:CB,76,0)</f>
        <v>6222.3810956398402</v>
      </c>
      <c r="V51" s="463" t="str">
        <f t="shared" ca="1" si="4"/>
        <v>OK</v>
      </c>
      <c r="W51" s="328">
        <f ca="1">IF(COUNTIF($A$4:A51,A51)=1,VLOOKUP("Custo Total",INDIRECT("'*"&amp;Q51&amp;"*'!A:E"),5,0),"")</f>
        <v>6222.3810956398402</v>
      </c>
      <c r="X51" s="329" t="str">
        <f ca="1">IF(COUNTIF($A$4:A51,A51)=1,IF(ROUND(SUMIF(A:A,A51,L:L),2)=ROUND(W51,2),"OK",SUMIF(A:A,A51,L:L)-W51),"")</f>
        <v>OK</v>
      </c>
      <c r="AB51" s="3"/>
      <c r="AC51"/>
    </row>
    <row r="52" spans="1:29" s="7" customFormat="1">
      <c r="A52" s="193" t="str">
        <f>CCT!A52</f>
        <v>Ipanema</v>
      </c>
      <c r="B52" s="323" t="str">
        <f>CCT!B52</f>
        <v>Assistente Administrativo - 200 h</v>
      </c>
      <c r="C52" s="199" t="str">
        <f>CCT!C52</f>
        <v>Fethemg Interior</v>
      </c>
      <c r="D52" s="199" t="str">
        <f t="shared" si="1"/>
        <v>IpanemaAssistente Administrativo - 200 hPGJ</v>
      </c>
      <c r="E52" s="195" t="s">
        <v>327</v>
      </c>
      <c r="F52" s="195" t="s">
        <v>328</v>
      </c>
      <c r="G52" s="195">
        <f>VLOOKUP(D52,CCT!D:S,4,0)</f>
        <v>1</v>
      </c>
      <c r="H52" s="195">
        <f>VLOOKUP(D52,CCT!D:S,16,0)</f>
        <v>0</v>
      </c>
      <c r="I52" s="312">
        <f ca="1">VLOOKUP('BASE PLANILHAS'!$A$129,INDIRECT("'*"&amp;R52&amp;"*'!A:E"),5,0)</f>
        <v>6334.1101007859579</v>
      </c>
      <c r="J52" s="312">
        <f ca="1">VLOOKUP('BASE PLANILHAS'!$A$131,INDIRECT("'*"&amp;R52&amp;"*'!A:E"),5,0)</f>
        <v>0</v>
      </c>
      <c r="K52" s="312">
        <f ca="1">VLOOKUP(D52,CCT!D:S,16,0)*J52</f>
        <v>0</v>
      </c>
      <c r="L52" s="312">
        <f t="shared" ca="1" si="5"/>
        <v>6334.1101007859579</v>
      </c>
      <c r="M52" s="316">
        <f>VLOOKUP($C52,PARAMETROS!$A:$I,7,0)</f>
        <v>44562</v>
      </c>
      <c r="N52" s="194">
        <f>VLOOKUP($C52,PARAMETROS!$A:$I,8,0)</f>
        <v>0</v>
      </c>
      <c r="O52" s="194">
        <f>VLOOKUP($C52,PARAMETROS!$A:$I,9,0)</f>
        <v>0</v>
      </c>
      <c r="P52" s="86"/>
      <c r="Q52" s="423" t="str">
        <f t="shared" si="2"/>
        <v>RESUMO IPANEMA</v>
      </c>
      <c r="R52" s="76" t="s">
        <v>404</v>
      </c>
      <c r="S52" s="76" t="str">
        <f>VLOOKUP(D52,'RESUMO GERAL APOIO'!D:CE,1,0)</f>
        <v>IpanemaAssistente Administrativo - 200 hPGJ</v>
      </c>
      <c r="T52" s="77" t="str">
        <f t="shared" si="3"/>
        <v>OK</v>
      </c>
      <c r="U52" s="78">
        <f>VLOOKUP(D52,'RESUMO GERAL APOIO'!D:CB,76,0)</f>
        <v>6334.1101007859579</v>
      </c>
      <c r="V52" s="463" t="str">
        <f t="shared" ca="1" si="4"/>
        <v>OK</v>
      </c>
      <c r="W52" s="328">
        <f ca="1">IF(COUNTIF($A$4:A52,A52)=1,VLOOKUP("Custo Total",INDIRECT("'*"&amp;Q52&amp;"*'!A:E"),5,0),"")</f>
        <v>6334.1101007859579</v>
      </c>
      <c r="X52" s="329" t="str">
        <f ca="1">IF(COUNTIF($A$4:A52,A52)=1,IF(ROUND(SUMIF(A:A,A52,L:L),2)=ROUND(W52,2),"OK",SUMIF(A:A,A52,L:L)-W52),"")</f>
        <v>OK</v>
      </c>
      <c r="AB52" s="3"/>
      <c r="AC52"/>
    </row>
    <row r="53" spans="1:29" s="7" customFormat="1">
      <c r="A53" s="193" t="str">
        <f>CCT!A53</f>
        <v>Ipatinga</v>
      </c>
      <c r="B53" s="323" t="str">
        <f>CCT!B53</f>
        <v>Assistente Administrativo - 200 h</v>
      </c>
      <c r="C53" s="199" t="str">
        <f>CCT!C53</f>
        <v>SECI</v>
      </c>
      <c r="D53" s="199" t="str">
        <f t="shared" si="1"/>
        <v>IpatingaAssistente Administrativo - 200 hPGJ</v>
      </c>
      <c r="E53" s="195" t="s">
        <v>327</v>
      </c>
      <c r="F53" s="195" t="s">
        <v>328</v>
      </c>
      <c r="G53" s="195">
        <f>VLOOKUP(D53,CCT!D:S,4,0)</f>
        <v>4</v>
      </c>
      <c r="H53" s="195">
        <f>VLOOKUP(D53,CCT!D:S,16,0)</f>
        <v>0</v>
      </c>
      <c r="I53" s="312">
        <f ca="1">VLOOKUP('BASE PLANILHAS'!$A$129,INDIRECT("'*"&amp;R53&amp;"*'!A:E"),5,0)</f>
        <v>6222.3810956398402</v>
      </c>
      <c r="J53" s="312">
        <f ca="1">VLOOKUP('BASE PLANILHAS'!$A$131,INDIRECT("'*"&amp;R53&amp;"*'!A:E"),5,0)</f>
        <v>0</v>
      </c>
      <c r="K53" s="312">
        <f ca="1">VLOOKUP(D53,CCT!D:S,16,0)*J53</f>
        <v>0</v>
      </c>
      <c r="L53" s="312">
        <f t="shared" ca="1" si="5"/>
        <v>24889.524382559361</v>
      </c>
      <c r="M53" s="316">
        <f>VLOOKUP($C53,PARAMETROS!$A:$I,7,0)</f>
        <v>44562</v>
      </c>
      <c r="N53" s="194">
        <f>VLOOKUP($C53,PARAMETROS!$A:$I,8,0)</f>
        <v>0</v>
      </c>
      <c r="O53" s="194">
        <f>VLOOKUP($C53,PARAMETROS!$A:$I,9,0)</f>
        <v>0</v>
      </c>
      <c r="P53" s="86"/>
      <c r="Q53" s="423" t="str">
        <f t="shared" si="2"/>
        <v>RESUMO IPATINGA</v>
      </c>
      <c r="R53" s="76" t="s">
        <v>405</v>
      </c>
      <c r="S53" s="76" t="str">
        <f>VLOOKUP(D53,'RESUMO GERAL APOIO'!D:CE,1,0)</f>
        <v>IpatingaAssistente Administrativo - 200 hPGJ</v>
      </c>
      <c r="T53" s="77" t="str">
        <f t="shared" si="3"/>
        <v>OK</v>
      </c>
      <c r="U53" s="78">
        <f>VLOOKUP(D53,'RESUMO GERAL APOIO'!D:CB,76,0)</f>
        <v>24889.524382559361</v>
      </c>
      <c r="V53" s="463" t="str">
        <f t="shared" ca="1" si="4"/>
        <v>OK</v>
      </c>
      <c r="W53" s="328">
        <f ca="1">IF(COUNTIF($A$4:A53,A53)=1,VLOOKUP("Custo Total",INDIRECT("'*"&amp;Q53&amp;"*'!A:E"),5,0),"")</f>
        <v>24889.524382559361</v>
      </c>
      <c r="X53" s="329" t="str">
        <f ca="1">IF(COUNTIF($A$4:A53,A53)=1,IF(ROUND(SUMIF(A:A,A53,L:L),2)=ROUND(W53,2),"OK",SUMIF(A:A,A53,L:L)-W53),"")</f>
        <v>OK</v>
      </c>
      <c r="AB53" s="3"/>
      <c r="AC53"/>
    </row>
    <row r="54" spans="1:29" s="7" customFormat="1">
      <c r="A54" s="199" t="str">
        <f>CCT!A54</f>
        <v>Itabira</v>
      </c>
      <c r="B54" s="323" t="str">
        <f>CCT!B54</f>
        <v>Assistente Administrativo - 200 h</v>
      </c>
      <c r="C54" s="199" t="str">
        <f>CCT!C54</f>
        <v>Itabira</v>
      </c>
      <c r="D54" s="199" t="str">
        <f t="shared" si="1"/>
        <v>ItabiraAssistente Administrativo - 200 hPGJ</v>
      </c>
      <c r="E54" s="195" t="s">
        <v>327</v>
      </c>
      <c r="F54" s="195" t="s">
        <v>328</v>
      </c>
      <c r="G54" s="195">
        <f>VLOOKUP(D54,CCT!D:S,4,0)</f>
        <v>2</v>
      </c>
      <c r="H54" s="195">
        <f>VLOOKUP(D54,CCT!D:S,16,0)</f>
        <v>0</v>
      </c>
      <c r="I54" s="312">
        <f ca="1">VLOOKUP('BASE PLANILHAS'!$A$129,INDIRECT("'*"&amp;R54&amp;"*'!A:E"),5,0)</f>
        <v>6222.3810956398402</v>
      </c>
      <c r="J54" s="312">
        <f ca="1">VLOOKUP('BASE PLANILHAS'!$A$131,INDIRECT("'*"&amp;R54&amp;"*'!A:E"),5,0)</f>
        <v>0</v>
      </c>
      <c r="K54" s="312">
        <f ca="1">VLOOKUP(D54,CCT!D:S,16,0)*J54</f>
        <v>0</v>
      </c>
      <c r="L54" s="312">
        <f t="shared" ca="1" si="5"/>
        <v>12444.76219127968</v>
      </c>
      <c r="M54" s="316">
        <f>VLOOKUP($C54,PARAMETROS!$A:$I,7,0)</f>
        <v>44562</v>
      </c>
      <c r="N54" s="194">
        <f>VLOOKUP($C54,PARAMETROS!$A:$I,8,0)</f>
        <v>0</v>
      </c>
      <c r="O54" s="194">
        <f>VLOOKUP($C54,PARAMETROS!$A:$I,9,0)</f>
        <v>0</v>
      </c>
      <c r="P54" s="86"/>
      <c r="Q54" s="423" t="str">
        <f t="shared" si="2"/>
        <v>RESUMO ITABIRA</v>
      </c>
      <c r="R54" s="76" t="s">
        <v>406</v>
      </c>
      <c r="S54" s="76" t="str">
        <f>VLOOKUP(D54,'RESUMO GERAL APOIO'!D:CE,1,0)</f>
        <v>ItabiraAssistente Administrativo - 200 hPGJ</v>
      </c>
      <c r="T54" s="77" t="str">
        <f t="shared" si="3"/>
        <v>OK</v>
      </c>
      <c r="U54" s="78">
        <f>VLOOKUP(D54,'RESUMO GERAL APOIO'!D:CB,76,0)</f>
        <v>12444.76219127968</v>
      </c>
      <c r="V54" s="463" t="str">
        <f t="shared" ca="1" si="4"/>
        <v>OK</v>
      </c>
      <c r="W54" s="328">
        <f ca="1">IF(COUNTIF($A$4:A54,A54)=1,VLOOKUP("Custo Total",INDIRECT("'*"&amp;Q54&amp;"*'!A:E"),5,0),"")</f>
        <v>12444.76219127968</v>
      </c>
      <c r="X54" s="329" t="str">
        <f ca="1">IF(COUNTIF($A$4:A54,A54)=1,IF(ROUND(SUMIF(A:A,A54,L:L),2)=ROUND(W54,2),"OK",SUMIF(A:A,A54,L:L)-W54),"")</f>
        <v>OK</v>
      </c>
      <c r="AB54" s="3"/>
      <c r="AC54"/>
    </row>
    <row r="55" spans="1:29" s="7" customFormat="1">
      <c r="A55" s="193" t="str">
        <f>CCT!A55</f>
        <v>Itabirito</v>
      </c>
      <c r="B55" s="323" t="str">
        <f>CCT!B55</f>
        <v>Assistente Administrativo - 200 h</v>
      </c>
      <c r="C55" s="199" t="str">
        <f>CCT!C55</f>
        <v>Fethemg Interior</v>
      </c>
      <c r="D55" s="199" t="str">
        <f t="shared" si="1"/>
        <v>ItabiritoAssistente Administrativo - 200 hPGJ</v>
      </c>
      <c r="E55" s="195" t="s">
        <v>327</v>
      </c>
      <c r="F55" s="195" t="s">
        <v>328</v>
      </c>
      <c r="G55" s="195">
        <f>VLOOKUP(D55,CCT!D:S,4,0)</f>
        <v>1</v>
      </c>
      <c r="H55" s="195">
        <f>VLOOKUP(D55,CCT!D:S,16,0)</f>
        <v>0</v>
      </c>
      <c r="I55" s="312">
        <f ca="1">VLOOKUP('BASE PLANILHAS'!$A$129,INDIRECT("'*"&amp;R55&amp;"*'!A:E"),5,0)</f>
        <v>6261.0944223907309</v>
      </c>
      <c r="J55" s="312">
        <f ca="1">VLOOKUP('BASE PLANILHAS'!$A$131,INDIRECT("'*"&amp;R55&amp;"*'!A:E"),5,0)</f>
        <v>0</v>
      </c>
      <c r="K55" s="312">
        <f ca="1">VLOOKUP(D55,CCT!D:S,16,0)*J55</f>
        <v>0</v>
      </c>
      <c r="L55" s="312">
        <f t="shared" ca="1" si="5"/>
        <v>6261.0944223907309</v>
      </c>
      <c r="M55" s="316">
        <f>VLOOKUP($C55,PARAMETROS!$A:$I,7,0)</f>
        <v>44562</v>
      </c>
      <c r="N55" s="194">
        <f>VLOOKUP($C55,PARAMETROS!$A:$I,8,0)</f>
        <v>0</v>
      </c>
      <c r="O55" s="194">
        <f>VLOOKUP($C55,PARAMETROS!$A:$I,9,0)</f>
        <v>0</v>
      </c>
      <c r="P55" s="86"/>
      <c r="Q55" s="423" t="str">
        <f t="shared" si="2"/>
        <v>RESUMO ITABIRITO</v>
      </c>
      <c r="R55" s="76" t="s">
        <v>407</v>
      </c>
      <c r="S55" s="76" t="str">
        <f>VLOOKUP(D55,'RESUMO GERAL APOIO'!D:CE,1,0)</f>
        <v>ItabiritoAssistente Administrativo - 200 hPGJ</v>
      </c>
      <c r="T55" s="77" t="str">
        <f t="shared" si="3"/>
        <v>OK</v>
      </c>
      <c r="U55" s="78">
        <f>VLOOKUP(D55,'RESUMO GERAL APOIO'!D:CB,76,0)</f>
        <v>6261.0944223907309</v>
      </c>
      <c r="V55" s="463" t="str">
        <f t="shared" ca="1" si="4"/>
        <v>OK</v>
      </c>
      <c r="W55" s="328">
        <f ca="1">IF(COUNTIF($A$4:A55,A55)=1,VLOOKUP("Custo Total",INDIRECT("'*"&amp;Q55&amp;"*'!A:E"),5,0),"")</f>
        <v>6261.0944223907309</v>
      </c>
      <c r="X55" s="329" t="str">
        <f ca="1">IF(COUNTIF($A$4:A55,A55)=1,IF(ROUND(SUMIF(A:A,A55,L:L),2)=ROUND(W55,2),"OK",SUMIF(A:A,A55,L:L)-W55),"")</f>
        <v>OK</v>
      </c>
      <c r="AB55" s="3"/>
      <c r="AC55"/>
    </row>
    <row r="56" spans="1:29" s="7" customFormat="1">
      <c r="A56" s="193" t="str">
        <f>CCT!A56</f>
        <v>Itamarandiba</v>
      </c>
      <c r="B56" s="323" t="str">
        <f>CCT!B56</f>
        <v>Assistente Administrativo - 200 h</v>
      </c>
      <c r="C56" s="199" t="str">
        <f>CCT!C56</f>
        <v>Fethemg Interior</v>
      </c>
      <c r="D56" s="199" t="str">
        <f t="shared" si="1"/>
        <v>ItamarandibaAssistente Administrativo - 200 hPGJ</v>
      </c>
      <c r="E56" s="195" t="s">
        <v>327</v>
      </c>
      <c r="F56" s="195" t="s">
        <v>328</v>
      </c>
      <c r="G56" s="195">
        <f>VLOOKUP(D56,CCT!D:S,4,0)</f>
        <v>1</v>
      </c>
      <c r="H56" s="195">
        <f>VLOOKUP(D56,CCT!D:S,16,0)</f>
        <v>0</v>
      </c>
      <c r="I56" s="312">
        <f ca="1">VLOOKUP('BASE PLANILHAS'!$A$129,INDIRECT("'*"&amp;R56&amp;"*'!A:E"),5,0)</f>
        <v>6334.1101007859579</v>
      </c>
      <c r="J56" s="312">
        <f ca="1">VLOOKUP('BASE PLANILHAS'!$A$131,INDIRECT("'*"&amp;R56&amp;"*'!A:E"),5,0)</f>
        <v>0</v>
      </c>
      <c r="K56" s="312">
        <f ca="1">VLOOKUP(D56,CCT!D:S,16,0)*J56</f>
        <v>0</v>
      </c>
      <c r="L56" s="312">
        <f t="shared" ca="1" si="5"/>
        <v>6334.1101007859579</v>
      </c>
      <c r="M56" s="316">
        <f>VLOOKUP($C56,PARAMETROS!$A:$I,7,0)</f>
        <v>44562</v>
      </c>
      <c r="N56" s="194">
        <f>VLOOKUP($C56,PARAMETROS!$A:$I,8,0)</f>
        <v>0</v>
      </c>
      <c r="O56" s="194">
        <f>VLOOKUP($C56,PARAMETROS!$A:$I,9,0)</f>
        <v>0</v>
      </c>
      <c r="P56" s="86"/>
      <c r="Q56" s="423" t="str">
        <f t="shared" si="2"/>
        <v>RESUMO ITAMARANDIBA</v>
      </c>
      <c r="R56" s="76" t="s">
        <v>408</v>
      </c>
      <c r="S56" s="76" t="str">
        <f>VLOOKUP(D56,'RESUMO GERAL APOIO'!D:CE,1,0)</f>
        <v>ItamarandibaAssistente Administrativo - 200 hPGJ</v>
      </c>
      <c r="T56" s="77" t="str">
        <f t="shared" si="3"/>
        <v>OK</v>
      </c>
      <c r="U56" s="78">
        <f>VLOOKUP(D56,'RESUMO GERAL APOIO'!D:CB,76,0)</f>
        <v>6334.1101007859579</v>
      </c>
      <c r="V56" s="463" t="str">
        <f t="shared" ca="1" si="4"/>
        <v>OK</v>
      </c>
      <c r="W56" s="328">
        <f ca="1">IF(COUNTIF($A$4:A56,A56)=1,VLOOKUP("Custo Total",INDIRECT("'*"&amp;Q56&amp;"*'!A:E"),5,0),"")</f>
        <v>6334.1101007859579</v>
      </c>
      <c r="X56" s="329" t="str">
        <f ca="1">IF(COUNTIF($A$4:A56,A56)=1,IF(ROUND(SUMIF(A:A,A56,L:L),2)=ROUND(W56,2),"OK",SUMIF(A:A,A56,L:L)-W56),"")</f>
        <v>OK</v>
      </c>
      <c r="AB56" s="3"/>
      <c r="AC56"/>
    </row>
    <row r="57" spans="1:29" s="7" customFormat="1">
      <c r="A57" s="199" t="str">
        <f>CCT!A57</f>
        <v>Itambacuri</v>
      </c>
      <c r="B57" s="323" t="str">
        <f>CCT!B57</f>
        <v>Assistente Administrativo - 200 h</v>
      </c>
      <c r="C57" s="199" t="str">
        <f>CCT!C57</f>
        <v>Regiao de Teofilo Otoni</v>
      </c>
      <c r="D57" s="199" t="str">
        <f t="shared" si="1"/>
        <v>ItambacuriAssistente Administrativo - 200 hPGJ</v>
      </c>
      <c r="E57" s="195" t="s">
        <v>327</v>
      </c>
      <c r="F57" s="195" t="s">
        <v>328</v>
      </c>
      <c r="G57" s="195">
        <f>VLOOKUP(D57,CCT!D:S,4,0)</f>
        <v>1</v>
      </c>
      <c r="H57" s="195">
        <f>VLOOKUP(D57,CCT!D:S,16,0)</f>
        <v>0</v>
      </c>
      <c r="I57" s="312">
        <f ca="1">VLOOKUP('BASE PLANILHAS'!$A$129,INDIRECT("'*"&amp;R57&amp;"*'!A:E"),5,0)</f>
        <v>6189.7429190016637</v>
      </c>
      <c r="J57" s="312">
        <f ca="1">VLOOKUP('BASE PLANILHAS'!$A$131,INDIRECT("'*"&amp;R57&amp;"*'!A:E"),5,0)</f>
        <v>0</v>
      </c>
      <c r="K57" s="312">
        <f ca="1">VLOOKUP(D57,CCT!D:S,16,0)*J57</f>
        <v>0</v>
      </c>
      <c r="L57" s="312">
        <f t="shared" ca="1" si="5"/>
        <v>6189.7429190016637</v>
      </c>
      <c r="M57" s="316">
        <f>VLOOKUP($C57,PARAMETROS!$A:$I,7,0)</f>
        <v>44562</v>
      </c>
      <c r="N57" s="194">
        <f>VLOOKUP($C57,PARAMETROS!$A:$I,8,0)</f>
        <v>0</v>
      </c>
      <c r="O57" s="194">
        <f>VLOOKUP($C57,PARAMETROS!$A:$I,9,0)</f>
        <v>0</v>
      </c>
      <c r="P57" s="86"/>
      <c r="Q57" s="423" t="str">
        <f t="shared" si="2"/>
        <v>RESUMO ITAMBACURI</v>
      </c>
      <c r="R57" s="76" t="s">
        <v>409</v>
      </c>
      <c r="S57" s="76" t="str">
        <f>VLOOKUP(D57,'RESUMO GERAL APOIO'!D:CE,1,0)</f>
        <v>ItambacuriAssistente Administrativo - 200 hPGJ</v>
      </c>
      <c r="T57" s="77" t="str">
        <f t="shared" si="3"/>
        <v>OK</v>
      </c>
      <c r="U57" s="78">
        <f>VLOOKUP(D57,'RESUMO GERAL APOIO'!D:CB,76,0)</f>
        <v>6189.7429190016637</v>
      </c>
      <c r="V57" s="463" t="str">
        <f t="shared" ca="1" si="4"/>
        <v>OK</v>
      </c>
      <c r="W57" s="328">
        <f ca="1">IF(COUNTIF($A$4:A57,A57)=1,VLOOKUP("Custo Total",INDIRECT("'*"&amp;Q57&amp;"*'!A:E"),5,0),"")</f>
        <v>6189.7429190016637</v>
      </c>
      <c r="X57" s="329" t="str">
        <f ca="1">IF(COUNTIF($A$4:A57,A57)=1,IF(ROUND(SUMIF(A:A,A57,L:L),2)=ROUND(W57,2),"OK",SUMIF(A:A,A57,L:L)-W57),"")</f>
        <v>OK</v>
      </c>
      <c r="AB57" s="3"/>
      <c r="AC57"/>
    </row>
    <row r="58" spans="1:29" s="7" customFormat="1">
      <c r="A58" s="193" t="str">
        <f>CCT!A58</f>
        <v>Itamonte</v>
      </c>
      <c r="B58" s="323" t="str">
        <f>CCT!B58</f>
        <v>Assistente Administrativo - 200 h</v>
      </c>
      <c r="C58" s="199" t="str">
        <f>CCT!C58</f>
        <v>Regiao de Sao Lourenco¹*</v>
      </c>
      <c r="D58" s="199" t="str">
        <f t="shared" si="1"/>
        <v>ItamonteAssistente Administrativo - 200 hPGJ</v>
      </c>
      <c r="E58" s="195" t="s">
        <v>327</v>
      </c>
      <c r="F58" s="195" t="s">
        <v>328</v>
      </c>
      <c r="G58" s="195">
        <f>VLOOKUP(D58,CCT!D:S,4,0)</f>
        <v>1</v>
      </c>
      <c r="H58" s="195">
        <f>VLOOKUP(D58,CCT!D:S,16,0)</f>
        <v>0</v>
      </c>
      <c r="I58" s="312">
        <f ca="1">VLOOKUP('BASE PLANILHAS'!$A$129,INDIRECT("'*"&amp;R58&amp;"*'!A:E"),5,0)</f>
        <v>6175.657448916194</v>
      </c>
      <c r="J58" s="312">
        <f ca="1">VLOOKUP('BASE PLANILHAS'!$A$131,INDIRECT("'*"&amp;R58&amp;"*'!A:E"),5,0)</f>
        <v>0</v>
      </c>
      <c r="K58" s="312">
        <f ca="1">VLOOKUP(D58,CCT!D:S,16,0)*J58</f>
        <v>0</v>
      </c>
      <c r="L58" s="312">
        <f t="shared" ca="1" si="5"/>
        <v>6175.657448916194</v>
      </c>
      <c r="M58" s="316">
        <f>VLOOKUP($C58,PARAMETROS!$A:$I,7,0)</f>
        <v>44562</v>
      </c>
      <c r="N58" s="194">
        <f>VLOOKUP($C58,PARAMETROS!$A:$I,8,0)</f>
        <v>0</v>
      </c>
      <c r="O58" s="194">
        <f>VLOOKUP($C58,PARAMETROS!$A:$I,9,0)</f>
        <v>0</v>
      </c>
      <c r="P58" s="86"/>
      <c r="Q58" s="423" t="str">
        <f t="shared" si="2"/>
        <v>RESUMO ITAMONTE</v>
      </c>
      <c r="R58" s="76" t="s">
        <v>410</v>
      </c>
      <c r="S58" s="76" t="str">
        <f>VLOOKUP(D58,'RESUMO GERAL APOIO'!D:CE,1,0)</f>
        <v>ItamonteAssistente Administrativo - 200 hPGJ</v>
      </c>
      <c r="T58" s="77" t="str">
        <f t="shared" si="3"/>
        <v>OK</v>
      </c>
      <c r="U58" s="78">
        <f>VLOOKUP(D58,'RESUMO GERAL APOIO'!D:CB,76,0)</f>
        <v>6175.657448916194</v>
      </c>
      <c r="V58" s="463" t="str">
        <f t="shared" ca="1" si="4"/>
        <v>OK</v>
      </c>
      <c r="W58" s="328">
        <f ca="1">IF(COUNTIF($A$4:A58,A58)=1,VLOOKUP("Custo Total",INDIRECT("'*"&amp;Q58&amp;"*'!A:E"),5,0),"")</f>
        <v>6175.657448916194</v>
      </c>
      <c r="X58" s="329" t="str">
        <f ca="1">IF(COUNTIF($A$4:A58,A58)=1,IF(ROUND(SUMIF(A:A,A58,L:L),2)=ROUND(W58,2),"OK",SUMIF(A:A,A58,L:L)-W58),"")</f>
        <v>OK</v>
      </c>
      <c r="AB58" s="3"/>
      <c r="AC58"/>
    </row>
    <row r="59" spans="1:29" s="7" customFormat="1">
      <c r="A59" s="193" t="str">
        <f>CCT!A59</f>
        <v>Itanhandu</v>
      </c>
      <c r="B59" s="323" t="str">
        <f>CCT!B59</f>
        <v>Assistente Administrativo - 200 h</v>
      </c>
      <c r="C59" s="199" t="str">
        <f>CCT!C59</f>
        <v>Regiao de Sao Lourenco¹*</v>
      </c>
      <c r="D59" s="199" t="str">
        <f t="shared" si="1"/>
        <v>ItanhanduAssistente Administrativo - 200 hPGJ</v>
      </c>
      <c r="E59" s="195" t="s">
        <v>327</v>
      </c>
      <c r="F59" s="195" t="s">
        <v>328</v>
      </c>
      <c r="G59" s="195">
        <f>VLOOKUP(D59,CCT!D:S,4,0)</f>
        <v>1</v>
      </c>
      <c r="H59" s="195">
        <f>VLOOKUP(D59,CCT!D:S,16,0)</f>
        <v>0</v>
      </c>
      <c r="I59" s="312">
        <f ca="1">VLOOKUP('BASE PLANILHAS'!$A$129,INDIRECT("'*"&amp;R59&amp;"*'!A:E"),5,0)</f>
        <v>6175.657448916194</v>
      </c>
      <c r="J59" s="312">
        <f ca="1">VLOOKUP('BASE PLANILHAS'!$A$131,INDIRECT("'*"&amp;R59&amp;"*'!A:E"),5,0)</f>
        <v>0</v>
      </c>
      <c r="K59" s="312">
        <f ca="1">VLOOKUP(D59,CCT!D:S,16,0)*J59</f>
        <v>0</v>
      </c>
      <c r="L59" s="312">
        <f t="shared" ca="1" si="5"/>
        <v>6175.657448916194</v>
      </c>
      <c r="M59" s="316">
        <f>VLOOKUP($C59,PARAMETROS!$A:$I,7,0)</f>
        <v>44562</v>
      </c>
      <c r="N59" s="194">
        <f>VLOOKUP($C59,PARAMETROS!$A:$I,8,0)</f>
        <v>0</v>
      </c>
      <c r="O59" s="194">
        <f>VLOOKUP($C59,PARAMETROS!$A:$I,9,0)</f>
        <v>0</v>
      </c>
      <c r="P59" s="86"/>
      <c r="Q59" s="423" t="str">
        <f t="shared" si="2"/>
        <v>RESUMO ITANHANDU</v>
      </c>
      <c r="R59" s="76" t="s">
        <v>411</v>
      </c>
      <c r="S59" s="76" t="str">
        <f>VLOOKUP(D59,'RESUMO GERAL APOIO'!D:CE,1,0)</f>
        <v>ItanhanduAssistente Administrativo - 200 hPGJ</v>
      </c>
      <c r="T59" s="77" t="str">
        <f t="shared" si="3"/>
        <v>OK</v>
      </c>
      <c r="U59" s="78">
        <f>VLOOKUP(D59,'RESUMO GERAL APOIO'!D:CB,76,0)</f>
        <v>6175.657448916194</v>
      </c>
      <c r="V59" s="463" t="str">
        <f t="shared" ca="1" si="4"/>
        <v>OK</v>
      </c>
      <c r="W59" s="328">
        <f ca="1">IF(COUNTIF($A$4:A59,A59)=1,VLOOKUP("Custo Total",INDIRECT("'*"&amp;Q59&amp;"*'!A:E"),5,0),"")</f>
        <v>6175.657448916194</v>
      </c>
      <c r="X59" s="329" t="str">
        <f ca="1">IF(COUNTIF($A$4:A59,A59)=1,IF(ROUND(SUMIF(A:A,A59,L:L),2)=ROUND(W59,2),"OK",SUMIF(A:A,A59,L:L)-W59),"")</f>
        <v>OK</v>
      </c>
      <c r="AB59" s="3"/>
      <c r="AC59"/>
    </row>
    <row r="60" spans="1:29" s="7" customFormat="1">
      <c r="A60" s="199" t="str">
        <f>CCT!A60</f>
        <v>Jequitinhonha</v>
      </c>
      <c r="B60" s="323" t="str">
        <f>CCT!B60</f>
        <v>Assistente Administrativo - 200 h</v>
      </c>
      <c r="C60" s="199" t="str">
        <f>CCT!C60</f>
        <v>Regiao de Teofilo Otoni</v>
      </c>
      <c r="D60" s="199" t="str">
        <f t="shared" si="1"/>
        <v>JequitinhonhaAssistente Administrativo - 200 hPGJ</v>
      </c>
      <c r="E60" s="195" t="s">
        <v>327</v>
      </c>
      <c r="F60" s="195" t="s">
        <v>328</v>
      </c>
      <c r="G60" s="195">
        <f>VLOOKUP(D60,CCT!D:S,4,0)</f>
        <v>1</v>
      </c>
      <c r="H60" s="195">
        <f>VLOOKUP(D60,CCT!D:S,16,0)</f>
        <v>0</v>
      </c>
      <c r="I60" s="312">
        <f ca="1">VLOOKUP('BASE PLANILHAS'!$A$129,INDIRECT("'*"&amp;R60&amp;"*'!A:E"),5,0)</f>
        <v>6189.7429190016637</v>
      </c>
      <c r="J60" s="312">
        <f ca="1">VLOOKUP('BASE PLANILHAS'!$A$131,INDIRECT("'*"&amp;R60&amp;"*'!A:E"),5,0)</f>
        <v>0</v>
      </c>
      <c r="K60" s="312">
        <f ca="1">VLOOKUP(D60,CCT!D:S,16,0)*J60</f>
        <v>0</v>
      </c>
      <c r="L60" s="312">
        <f t="shared" ca="1" si="5"/>
        <v>6189.7429190016637</v>
      </c>
      <c r="M60" s="316">
        <f>VLOOKUP($C60,PARAMETROS!$A:$I,7,0)</f>
        <v>44562</v>
      </c>
      <c r="N60" s="194">
        <f>VLOOKUP($C60,PARAMETROS!$A:$I,8,0)</f>
        <v>0</v>
      </c>
      <c r="O60" s="194">
        <f>VLOOKUP($C60,PARAMETROS!$A:$I,9,0)</f>
        <v>0</v>
      </c>
      <c r="P60" s="86"/>
      <c r="Q60" s="423" t="str">
        <f t="shared" si="2"/>
        <v>RESUMO JEQUITINHONHA</v>
      </c>
      <c r="R60" s="76" t="s">
        <v>412</v>
      </c>
      <c r="S60" s="76" t="str">
        <f>VLOOKUP(D60,'RESUMO GERAL APOIO'!D:CE,1,0)</f>
        <v>JequitinhonhaAssistente Administrativo - 200 hPGJ</v>
      </c>
      <c r="T60" s="77" t="str">
        <f t="shared" si="3"/>
        <v>OK</v>
      </c>
      <c r="U60" s="78">
        <f>VLOOKUP(D60,'RESUMO GERAL APOIO'!D:CB,76,0)</f>
        <v>6189.7429190016637</v>
      </c>
      <c r="V60" s="463" t="str">
        <f t="shared" ca="1" si="4"/>
        <v>OK</v>
      </c>
      <c r="W60" s="328">
        <f ca="1">IF(COUNTIF($A$4:A60,A60)=1,VLOOKUP("Custo Total",INDIRECT("'*"&amp;Q60&amp;"*'!A:E"),5,0),"")</f>
        <v>6189.7429190016637</v>
      </c>
      <c r="X60" s="329" t="str">
        <f ca="1">IF(COUNTIF($A$4:A60,A60)=1,IF(ROUND(SUMIF(A:A,A60,L:L),2)=ROUND(W60,2),"OK",SUMIF(A:A,A60,L:L)-W60),"")</f>
        <v>OK</v>
      </c>
      <c r="AB60" s="3"/>
      <c r="AC60"/>
    </row>
    <row r="61" spans="1:29" s="7" customFormat="1">
      <c r="A61" s="193" t="str">
        <f>CCT!A61</f>
        <v>Juiz De Fora</v>
      </c>
      <c r="B61" s="323" t="str">
        <f>CCT!B61</f>
        <v>Assistente Administrativo - 200 h</v>
      </c>
      <c r="C61" s="199" t="str">
        <f>CCT!C61</f>
        <v>Juiz de Fora</v>
      </c>
      <c r="D61" s="199" t="str">
        <f t="shared" si="1"/>
        <v>Juiz De ForaAssistente Administrativo - 200 hPGJ</v>
      </c>
      <c r="E61" s="195" t="s">
        <v>327</v>
      </c>
      <c r="F61" s="195" t="s">
        <v>328</v>
      </c>
      <c r="G61" s="195">
        <f>VLOOKUP(D61,CCT!D:S,4,0)</f>
        <v>2</v>
      </c>
      <c r="H61" s="195">
        <f>VLOOKUP(D61,CCT!D:S,16,0)</f>
        <v>0</v>
      </c>
      <c r="I61" s="312">
        <f ca="1">VLOOKUP('BASE PLANILHAS'!$A$129,INDIRECT("'*"&amp;R61&amp;"*'!A:E"),5,0)</f>
        <v>6220.8972727976197</v>
      </c>
      <c r="J61" s="312">
        <f ca="1">VLOOKUP('BASE PLANILHAS'!$A$131,INDIRECT("'*"&amp;R61&amp;"*'!A:E"),5,0)</f>
        <v>0</v>
      </c>
      <c r="K61" s="312">
        <f ca="1">VLOOKUP(D61,CCT!D:S,16,0)*J61</f>
        <v>0</v>
      </c>
      <c r="L61" s="312">
        <f t="shared" ref="L61" ca="1" si="11">G61*(I61-J61)+K61</f>
        <v>12441.794545595239</v>
      </c>
      <c r="M61" s="316">
        <f>VLOOKUP($C61,PARAMETROS!$A:$I,7,0)</f>
        <v>44562</v>
      </c>
      <c r="N61" s="194">
        <f>VLOOKUP($C61,PARAMETROS!$A:$I,8,0)</f>
        <v>0</v>
      </c>
      <c r="O61" s="194">
        <f>VLOOKUP($C61,PARAMETROS!$A:$I,9,0)</f>
        <v>0</v>
      </c>
      <c r="P61" s="86"/>
      <c r="Q61" s="423" t="str">
        <f t="shared" ref="Q61" si="12">"RESUMO "&amp;UPPER(A61)</f>
        <v>RESUMO JUIZ DE FORA</v>
      </c>
      <c r="R61" s="76" t="s">
        <v>413</v>
      </c>
      <c r="S61" s="76" t="str">
        <f>VLOOKUP(D61,'RESUMO GERAL APOIO'!D:CE,1,0)</f>
        <v>Juiz De ForaAssistente Administrativo - 200 hPGJ</v>
      </c>
      <c r="T61" s="77" t="str">
        <f t="shared" si="3"/>
        <v>OK</v>
      </c>
      <c r="U61" s="78">
        <f>VLOOKUP(D61,'RESUMO GERAL APOIO'!D:CB,76,0)</f>
        <v>12441.794545595239</v>
      </c>
      <c r="V61" s="463" t="str">
        <f t="shared" ca="1" si="4"/>
        <v>OK</v>
      </c>
      <c r="W61" s="328">
        <f ca="1">IF(COUNTIF($A$4:A61,A61)=1,VLOOKUP("Custo Total",INDIRECT("'*"&amp;Q61&amp;"*'!A:E"),5,0),"")</f>
        <v>12441.794545595239</v>
      </c>
      <c r="X61" s="329" t="str">
        <f ca="1">IF(COUNTIF($A$4:A61,A61)=1,IF(ROUND(SUMIF(A:A,A61,L:L),2)=ROUND(W61,2),"OK",SUMIF(A:A,A61,L:L)-W61),"")</f>
        <v>OK</v>
      </c>
      <c r="AB61" s="3"/>
      <c r="AC61"/>
    </row>
    <row r="62" spans="1:29" s="7" customFormat="1">
      <c r="A62" s="193" t="str">
        <f>CCT!A62</f>
        <v>Machado</v>
      </c>
      <c r="B62" s="323" t="str">
        <f>CCT!B62</f>
        <v>Assistente Administrativo - 200 h</v>
      </c>
      <c r="C62" s="199" t="str">
        <f>CCT!C62</f>
        <v>Regiao de Sao Lourenco¹*</v>
      </c>
      <c r="D62" s="199" t="str">
        <f t="shared" si="1"/>
        <v>MachadoAssistente Administrativo - 200 hPGJ</v>
      </c>
      <c r="E62" s="195" t="s">
        <v>327</v>
      </c>
      <c r="F62" s="195" t="s">
        <v>328</v>
      </c>
      <c r="G62" s="195">
        <f>VLOOKUP(D62,CCT!D:S,4,0)</f>
        <v>1</v>
      </c>
      <c r="H62" s="195">
        <f>VLOOKUP(D62,CCT!D:S,16,0)</f>
        <v>0</v>
      </c>
      <c r="I62" s="312">
        <f ca="1">VLOOKUP('BASE PLANILHAS'!$A$129,INDIRECT("'*"&amp;R62&amp;"*'!A:E"),5,0)</f>
        <v>6175.657448916194</v>
      </c>
      <c r="J62" s="312">
        <f ca="1">VLOOKUP('BASE PLANILHAS'!$A$131,INDIRECT("'*"&amp;R62&amp;"*'!A:E"),5,0)</f>
        <v>0</v>
      </c>
      <c r="K62" s="312">
        <f ca="1">VLOOKUP(D62,CCT!D:S,16,0)*J62</f>
        <v>0</v>
      </c>
      <c r="L62" s="312">
        <f t="shared" ca="1" si="5"/>
        <v>6175.657448916194</v>
      </c>
      <c r="M62" s="316">
        <f>VLOOKUP($C62,PARAMETROS!$A:$I,7,0)</f>
        <v>44562</v>
      </c>
      <c r="N62" s="194">
        <f>VLOOKUP($C62,PARAMETROS!$A:$I,8,0)</f>
        <v>0</v>
      </c>
      <c r="O62" s="194">
        <f>VLOOKUP($C62,PARAMETROS!$A:$I,9,0)</f>
        <v>0</v>
      </c>
      <c r="P62" s="86"/>
      <c r="Q62" s="423" t="str">
        <f t="shared" si="2"/>
        <v>RESUMO MACHADO</v>
      </c>
      <c r="R62" s="76" t="s">
        <v>414</v>
      </c>
      <c r="S62" s="76" t="str">
        <f>VLOOKUP(D62,'RESUMO GERAL APOIO'!D:CE,1,0)</f>
        <v>MachadoAssistente Administrativo - 200 hPGJ</v>
      </c>
      <c r="T62" s="77" t="str">
        <f t="shared" si="3"/>
        <v>OK</v>
      </c>
      <c r="U62" s="78">
        <f>VLOOKUP(D62,'RESUMO GERAL APOIO'!D:CB,76,0)</f>
        <v>6175.657448916194</v>
      </c>
      <c r="V62" s="463" t="str">
        <f t="shared" ca="1" si="4"/>
        <v>OK</v>
      </c>
      <c r="W62" s="328">
        <f ca="1">IF(COUNTIF($A$4:A62,A62)=1,VLOOKUP("Custo Total",INDIRECT("'*"&amp;Q62&amp;"*'!A:E"),5,0),"")</f>
        <v>6175.657448916194</v>
      </c>
      <c r="X62" s="329" t="str">
        <f ca="1">IF(COUNTIF($A$4:A62,A62)=1,IF(ROUND(SUMIF(A:A,A62,L:L),2)=ROUND(W62,2),"OK",SUMIF(A:A,A62,L:L)-W62),"")</f>
        <v>OK</v>
      </c>
      <c r="AB62" s="3"/>
      <c r="AC62"/>
    </row>
    <row r="63" spans="1:29" s="7" customFormat="1">
      <c r="A63" s="193" t="str">
        <f>CCT!A63</f>
        <v>Mariana</v>
      </c>
      <c r="B63" s="323" t="str">
        <f>CCT!B63</f>
        <v>Assistente Administrativo - 200 h</v>
      </c>
      <c r="C63" s="199" t="str">
        <f>CCT!C63</f>
        <v>Regiao de Ouro Preto</v>
      </c>
      <c r="D63" s="199" t="str">
        <f t="shared" si="1"/>
        <v>MarianaAssistente Administrativo - 200 hPGJ</v>
      </c>
      <c r="E63" s="195" t="s">
        <v>327</v>
      </c>
      <c r="F63" s="195" t="s">
        <v>328</v>
      </c>
      <c r="G63" s="195">
        <f>VLOOKUP(D63,CCT!D:S,4,0)</f>
        <v>1</v>
      </c>
      <c r="H63" s="195">
        <f>VLOOKUP(D63,CCT!D:S,16,0)</f>
        <v>0</v>
      </c>
      <c r="I63" s="312">
        <f ca="1">VLOOKUP('BASE PLANILHAS'!$A$129,INDIRECT("'*"&amp;R63&amp;"*'!A:E"),5,0)</f>
        <v>6222.3810956398402</v>
      </c>
      <c r="J63" s="312">
        <f ca="1">VLOOKUP('BASE PLANILHAS'!$A$131,INDIRECT("'*"&amp;R63&amp;"*'!A:E"),5,0)</f>
        <v>0</v>
      </c>
      <c r="K63" s="312">
        <f ca="1">VLOOKUP(D63,CCT!D:S,16,0)*J63</f>
        <v>0</v>
      </c>
      <c r="L63" s="312">
        <f t="shared" ca="1" si="5"/>
        <v>6222.3810956398402</v>
      </c>
      <c r="M63" s="316">
        <f>VLOOKUP($C63,PARAMETROS!$A:$I,7,0)</f>
        <v>44562</v>
      </c>
      <c r="N63" s="194">
        <f>VLOOKUP($C63,PARAMETROS!$A:$I,8,0)</f>
        <v>0</v>
      </c>
      <c r="O63" s="194">
        <f>VLOOKUP($C63,PARAMETROS!$A:$I,9,0)</f>
        <v>0</v>
      </c>
      <c r="P63" s="86"/>
      <c r="Q63" s="423" t="str">
        <f t="shared" si="2"/>
        <v>RESUMO MARIANA</v>
      </c>
      <c r="R63" s="76" t="s">
        <v>415</v>
      </c>
      <c r="S63" s="76" t="str">
        <f>VLOOKUP(D63,'RESUMO GERAL APOIO'!D:CE,1,0)</f>
        <v>MarianaAssistente Administrativo - 200 hPGJ</v>
      </c>
      <c r="T63" s="77" t="str">
        <f t="shared" si="3"/>
        <v>OK</v>
      </c>
      <c r="U63" s="78">
        <f>VLOOKUP(D63,'RESUMO GERAL APOIO'!D:CB,76,0)</f>
        <v>6222.3810956398402</v>
      </c>
      <c r="V63" s="463" t="str">
        <f t="shared" ca="1" si="4"/>
        <v>OK</v>
      </c>
      <c r="W63" s="328">
        <f ca="1">IF(COUNTIF($A$4:A63,A63)=1,VLOOKUP("Custo Total",INDIRECT("'*"&amp;Q63&amp;"*'!A:E"),5,0),"")</f>
        <v>6222.3810956398402</v>
      </c>
      <c r="X63" s="329" t="str">
        <f ca="1">IF(COUNTIF($A$4:A63,A63)=1,IF(ROUND(SUMIF(A:A,A63,L:L),2)=ROUND(W63,2),"OK",SUMIF(A:A,A63,L:L)-W63),"")</f>
        <v>OK</v>
      </c>
      <c r="AB63" s="3"/>
      <c r="AC63"/>
    </row>
    <row r="64" spans="1:29" s="7" customFormat="1">
      <c r="A64" s="193" t="str">
        <f>CCT!A64</f>
        <v>Mateus Leme</v>
      </c>
      <c r="B64" s="323" t="str">
        <f>CCT!B64</f>
        <v>Assistente Administrativo - 200 h</v>
      </c>
      <c r="C64" s="199" t="str">
        <f>CCT!C64</f>
        <v>Sind - Asseio</v>
      </c>
      <c r="D64" s="199" t="str">
        <f t="shared" ref="D64" si="13">CONCATENATE(A64,B64,F64)</f>
        <v>Mateus LemeAssistente Administrativo - 200 hPGJ</v>
      </c>
      <c r="E64" s="195" t="s">
        <v>327</v>
      </c>
      <c r="F64" s="195" t="s">
        <v>328</v>
      </c>
      <c r="G64" s="195">
        <f>VLOOKUP(D64,CCT!D:S,4,0)</f>
        <v>1</v>
      </c>
      <c r="H64" s="195">
        <f>VLOOKUP(D64,CCT!D:S,16,0)</f>
        <v>0</v>
      </c>
      <c r="I64" s="312">
        <f ca="1">VLOOKUP('BASE PLANILHAS'!$A$129,INDIRECT("'*"&amp;R64&amp;"*'!A:E"),5,0)</f>
        <v>6245.2414945002392</v>
      </c>
      <c r="J64" s="312">
        <f ca="1">VLOOKUP('BASE PLANILHAS'!$A$131,INDIRECT("'*"&amp;R64&amp;"*'!A:E"),5,0)</f>
        <v>0</v>
      </c>
      <c r="K64" s="312">
        <f ca="1">VLOOKUP(D64,CCT!D:S,16,0)*J64</f>
        <v>0</v>
      </c>
      <c r="L64" s="312">
        <f t="shared" ref="L64" ca="1" si="14">G64*(I64-J64)+K64</f>
        <v>6245.2414945002392</v>
      </c>
      <c r="M64" s="316">
        <f>VLOOKUP($C64,PARAMETROS!$A:$I,7,0)</f>
        <v>44562</v>
      </c>
      <c r="N64" s="194">
        <f>VLOOKUP($C64,PARAMETROS!$A:$I,8,0)</f>
        <v>0</v>
      </c>
      <c r="O64" s="194">
        <f>VLOOKUP($C64,PARAMETROS!$A:$I,9,0)</f>
        <v>0</v>
      </c>
      <c r="P64" s="86"/>
      <c r="Q64" s="423" t="str">
        <f t="shared" ref="Q64" si="15">"RESUMO "&amp;UPPER(A64)</f>
        <v>RESUMO MATEUS LEME</v>
      </c>
      <c r="R64" s="76" t="s">
        <v>416</v>
      </c>
      <c r="S64" s="76" t="str">
        <f>VLOOKUP(D64,'RESUMO GERAL APOIO'!D:CE,1,0)</f>
        <v>Mateus LemeAssistente Administrativo - 200 hPGJ</v>
      </c>
      <c r="T64" s="77" t="str">
        <f t="shared" ref="T64" si="16">IF(D64=S64,"OK",FALSE)</f>
        <v>OK</v>
      </c>
      <c r="U64" s="78">
        <f>VLOOKUP(D64,'RESUMO GERAL APOIO'!D:CB,76,0)</f>
        <v>6245.2414945002402</v>
      </c>
      <c r="V64" s="463" t="str">
        <f t="shared" ref="V64" ca="1" si="17">IF(ROUND(L64,2)=ROUND(U64,2),"OK",L64-U64)</f>
        <v>OK</v>
      </c>
      <c r="W64" s="328">
        <f ca="1">IF(COUNTIF($A$4:A64,A64)=1,VLOOKUP("Custo Total",INDIRECT("'*"&amp;Q64&amp;"*'!A:E"),5,0),"")</f>
        <v>6245.2414945002392</v>
      </c>
      <c r="X64" s="329" t="str">
        <f ca="1">IF(COUNTIF($A$4:A64,A64)=1,IF(ROUND(SUMIF(A:A,A64,L:L),2)=ROUND(W64,2),"OK",SUMIF(A:A,A64,L:L)-W64),"")</f>
        <v>OK</v>
      </c>
      <c r="AB64" s="3"/>
      <c r="AC64"/>
    </row>
    <row r="65" spans="1:29" s="7" customFormat="1">
      <c r="A65" s="199" t="str">
        <f>CCT!A65</f>
        <v>Miradouro</v>
      </c>
      <c r="B65" s="323" t="str">
        <f>CCT!B65</f>
        <v>Assistente Administrativo - 200 h</v>
      </c>
      <c r="C65" s="199" t="str">
        <f>CCT!C65</f>
        <v>Regiao de Juiz de Fora</v>
      </c>
      <c r="D65" s="199" t="str">
        <f t="shared" si="1"/>
        <v>MiradouroAssistente Administrativo - 200 hPGJ</v>
      </c>
      <c r="E65" s="195" t="s">
        <v>327</v>
      </c>
      <c r="F65" s="195" t="s">
        <v>328</v>
      </c>
      <c r="G65" s="195">
        <f>VLOOKUP(D65,CCT!D:S,4,0)</f>
        <v>1</v>
      </c>
      <c r="H65" s="195">
        <f>VLOOKUP(D65,CCT!D:S,16,0)</f>
        <v>0</v>
      </c>
      <c r="I65" s="312">
        <f ca="1">VLOOKUP('BASE PLANILHAS'!$A$129,INDIRECT("'*"&amp;R65&amp;"*'!A:E"),5,0)</f>
        <v>6222.3810956398402</v>
      </c>
      <c r="J65" s="312">
        <f ca="1">VLOOKUP('BASE PLANILHAS'!$A$131,INDIRECT("'*"&amp;R65&amp;"*'!A:E"),5,0)</f>
        <v>0</v>
      </c>
      <c r="K65" s="312">
        <f ca="1">VLOOKUP(D65,CCT!D:S,16,0)*J65</f>
        <v>0</v>
      </c>
      <c r="L65" s="312">
        <f t="shared" ca="1" si="5"/>
        <v>6222.3810956398402</v>
      </c>
      <c r="M65" s="316">
        <f>VLOOKUP($C65,PARAMETROS!$A:$I,7,0)</f>
        <v>44562</v>
      </c>
      <c r="N65" s="194">
        <f>VLOOKUP($C65,PARAMETROS!$A:$I,8,0)</f>
        <v>0</v>
      </c>
      <c r="O65" s="194">
        <f>VLOOKUP($C65,PARAMETROS!$A:$I,9,0)</f>
        <v>0</v>
      </c>
      <c r="P65" s="86"/>
      <c r="Q65" s="423" t="str">
        <f t="shared" si="2"/>
        <v>RESUMO MIRADOURO</v>
      </c>
      <c r="R65" s="76" t="s">
        <v>417</v>
      </c>
      <c r="S65" s="76" t="str">
        <f>VLOOKUP(D65,'RESUMO GERAL APOIO'!D:CE,1,0)</f>
        <v>MiradouroAssistente Administrativo - 200 hPGJ</v>
      </c>
      <c r="T65" s="77" t="str">
        <f t="shared" si="3"/>
        <v>OK</v>
      </c>
      <c r="U65" s="78">
        <f>VLOOKUP(D65,'RESUMO GERAL APOIO'!D:CB,76,0)</f>
        <v>6222.3810956398402</v>
      </c>
      <c r="V65" s="463" t="str">
        <f t="shared" ca="1" si="4"/>
        <v>OK</v>
      </c>
      <c r="W65" s="328">
        <f ca="1">IF(COUNTIF($A$4:A65,A65)=1,VLOOKUP("Custo Total",INDIRECT("'*"&amp;Q65&amp;"*'!A:E"),5,0),"")</f>
        <v>6222.3810956398402</v>
      </c>
      <c r="X65" s="329" t="str">
        <f ca="1">IF(COUNTIF($A$4:A65,A65)=1,IF(ROUND(SUMIF(A:A,A65,L:L),2)=ROUND(W65,2),"OK",SUMIF(A:A,A65,L:L)-W65),"")</f>
        <v>OK</v>
      </c>
      <c r="AB65" s="3"/>
      <c r="AC65"/>
    </row>
    <row r="66" spans="1:29" s="7" customFormat="1">
      <c r="A66" s="193" t="str">
        <f>CCT!A66</f>
        <v>Monte Santo De Minas</v>
      </c>
      <c r="B66" s="323" t="str">
        <f>CCT!B66</f>
        <v>Assistente Administrativo - 200 h</v>
      </c>
      <c r="C66" s="199" t="str">
        <f>CCT!C66</f>
        <v>Regiao de Sao Lourenco¹*</v>
      </c>
      <c r="D66" s="199" t="str">
        <f t="shared" si="1"/>
        <v>Monte Santo De MinasAssistente Administrativo - 200 hPGJ</v>
      </c>
      <c r="E66" s="195" t="s">
        <v>327</v>
      </c>
      <c r="F66" s="195" t="s">
        <v>328</v>
      </c>
      <c r="G66" s="195">
        <f>VLOOKUP(D66,CCT!D:S,4,0)</f>
        <v>1</v>
      </c>
      <c r="H66" s="195">
        <f>VLOOKUP(D66,CCT!D:S,16,0)</f>
        <v>0</v>
      </c>
      <c r="I66" s="312">
        <f ca="1">VLOOKUP('BASE PLANILHAS'!$A$129,INDIRECT("'*"&amp;R66&amp;"*'!A:E"),5,0)</f>
        <v>6106.0725762523489</v>
      </c>
      <c r="J66" s="312">
        <f ca="1">VLOOKUP('BASE PLANILHAS'!$A$131,INDIRECT("'*"&amp;R66&amp;"*'!A:E"),5,0)</f>
        <v>0</v>
      </c>
      <c r="K66" s="312">
        <f ca="1">VLOOKUP(D66,CCT!D:S,16,0)*J66</f>
        <v>0</v>
      </c>
      <c r="L66" s="312">
        <f ca="1">G66*(I66-J66)+K66</f>
        <v>6106.0725762523489</v>
      </c>
      <c r="M66" s="316">
        <f>VLOOKUP($C66,PARAMETROS!$A:$I,7,0)</f>
        <v>44562</v>
      </c>
      <c r="N66" s="194">
        <f>VLOOKUP($C66,PARAMETROS!$A:$I,8,0)</f>
        <v>0</v>
      </c>
      <c r="O66" s="194">
        <f>VLOOKUP($C66,PARAMETROS!$A:$I,9,0)</f>
        <v>0</v>
      </c>
      <c r="P66" s="86"/>
      <c r="Q66" s="423" t="str">
        <f t="shared" si="2"/>
        <v>RESUMO MONTE SANTO DE MINAS</v>
      </c>
      <c r="R66" s="76" t="s">
        <v>418</v>
      </c>
      <c r="S66" s="76" t="str">
        <f>VLOOKUP(D66,'RESUMO GERAL APOIO'!D:CE,1,0)</f>
        <v>Monte Santo De MinasAssistente Administrativo - 200 hPGJ</v>
      </c>
      <c r="T66" s="77" t="str">
        <f t="shared" si="3"/>
        <v>OK</v>
      </c>
      <c r="U66" s="78">
        <f>VLOOKUP(D66,'RESUMO GERAL APOIO'!D:CB,76,0)</f>
        <v>6106.0725762523489</v>
      </c>
      <c r="V66" s="463" t="str">
        <f t="shared" ca="1" si="4"/>
        <v>OK</v>
      </c>
      <c r="W66" s="328">
        <f ca="1">IF(COUNTIF($A$4:A66,A66)=1,VLOOKUP("Custo Total",INDIRECT("'*"&amp;Q66&amp;"*'!A:E"),5,0),"")</f>
        <v>6106.0725762523489</v>
      </c>
      <c r="X66" s="329" t="str">
        <f ca="1">IF(COUNTIF($A$4:A66,A66)=1,IF(ROUND(SUMIF(A:A,A66,L:L),2)=ROUND(W66,2),"OK",SUMIF(A:A,A66,L:L)-W66),"")</f>
        <v>OK</v>
      </c>
      <c r="AB66" s="3"/>
      <c r="AC66"/>
    </row>
    <row r="67" spans="1:29" s="7" customFormat="1">
      <c r="A67" s="193" t="str">
        <f>CCT!A67</f>
        <v>Montes Claros</v>
      </c>
      <c r="B67" s="323" t="str">
        <f>CCT!B67</f>
        <v>Assistente Administrativo - 200 h</v>
      </c>
      <c r="C67" s="199" t="str">
        <f>CCT!C67</f>
        <v>Montes Claros</v>
      </c>
      <c r="D67" s="199" t="str">
        <f t="shared" si="1"/>
        <v>Montes ClarosAssistente Administrativo - 200 hPGJ</v>
      </c>
      <c r="E67" s="195" t="s">
        <v>327</v>
      </c>
      <c r="F67" s="195" t="s">
        <v>328</v>
      </c>
      <c r="G67" s="195">
        <f>VLOOKUP(D67,CCT!D:S,4,0)</f>
        <v>6</v>
      </c>
      <c r="H67" s="195">
        <f>VLOOKUP(D67,CCT!D:S,16,0)</f>
        <v>0</v>
      </c>
      <c r="I67" s="312">
        <f ca="1">VLOOKUP('BASE PLANILHAS'!$A$129,INDIRECT("'*"&amp;R67&amp;"*'!A:E"),5,0)</f>
        <v>6222.3810956398402</v>
      </c>
      <c r="J67" s="312">
        <f ca="1">VLOOKUP('BASE PLANILHAS'!$A$131,INDIRECT("'*"&amp;R67&amp;"*'!A:E"),5,0)</f>
        <v>0</v>
      </c>
      <c r="K67" s="312">
        <f ca="1">VLOOKUP(D67,CCT!D:S,16,0)*J67</f>
        <v>0</v>
      </c>
      <c r="L67" s="312">
        <f t="shared" ca="1" si="5"/>
        <v>37334.286573839039</v>
      </c>
      <c r="M67" s="316">
        <f>VLOOKUP($C67,PARAMETROS!$A:$I,7,0)</f>
        <v>44562</v>
      </c>
      <c r="N67" s="194">
        <f>VLOOKUP($C67,PARAMETROS!$A:$I,8,0)</f>
        <v>0</v>
      </c>
      <c r="O67" s="194">
        <f>VLOOKUP($C67,PARAMETROS!$A:$I,9,0)</f>
        <v>0</v>
      </c>
      <c r="P67" s="86"/>
      <c r="Q67" s="423" t="str">
        <f t="shared" si="2"/>
        <v>RESUMO MONTES CLAROS</v>
      </c>
      <c r="R67" s="76" t="s">
        <v>419</v>
      </c>
      <c r="S67" s="76" t="str">
        <f>VLOOKUP(D67,'RESUMO GERAL APOIO'!D:CE,1,0)</f>
        <v>Montes ClarosAssistente Administrativo - 200 hPGJ</v>
      </c>
      <c r="T67" s="77" t="str">
        <f t="shared" si="3"/>
        <v>OK</v>
      </c>
      <c r="U67" s="78">
        <f>VLOOKUP(D67,'RESUMO GERAL APOIO'!D:CB,76,0)</f>
        <v>37334.286573839039</v>
      </c>
      <c r="V67" s="463" t="str">
        <f t="shared" ca="1" si="4"/>
        <v>OK</v>
      </c>
      <c r="W67" s="328">
        <f ca="1">IF(COUNTIF($A$4:A67,A67)=1,VLOOKUP("Custo Total",INDIRECT("'*"&amp;Q67&amp;"*'!A:E"),5,0),"")</f>
        <v>37334.286573839039</v>
      </c>
      <c r="X67" s="329" t="str">
        <f ca="1">IF(COUNTIF($A$4:A67,A67)=1,IF(ROUND(SUMIF(A:A,A67,L:L),2)=ROUND(W67,2),"OK",SUMIF(A:A,A67,L:L)-W67),"")</f>
        <v>OK</v>
      </c>
      <c r="AB67" s="3"/>
      <c r="AC67"/>
    </row>
    <row r="68" spans="1:29" s="7" customFormat="1">
      <c r="A68" s="193" t="str">
        <f>CCT!A68</f>
        <v>Muriae</v>
      </c>
      <c r="B68" s="323" t="str">
        <f>CCT!B68</f>
        <v>Assistente Administrativo - 200 h</v>
      </c>
      <c r="C68" s="199" t="str">
        <f>CCT!C68</f>
        <v>Cataguases</v>
      </c>
      <c r="D68" s="199" t="str">
        <f t="shared" si="1"/>
        <v>MuriaeAssistente Administrativo - 200 hPGJ</v>
      </c>
      <c r="E68" s="195" t="s">
        <v>327</v>
      </c>
      <c r="F68" s="195" t="s">
        <v>328</v>
      </c>
      <c r="G68" s="195">
        <f>VLOOKUP(D68,CCT!D:S,4,0)</f>
        <v>2</v>
      </c>
      <c r="H68" s="195">
        <f>VLOOKUP(D68,CCT!D:S,16,0)</f>
        <v>0</v>
      </c>
      <c r="I68" s="312">
        <f ca="1">VLOOKUP('BASE PLANILHAS'!$A$129,INDIRECT("'*"&amp;R68&amp;"*'!A:E"),5,0)</f>
        <v>6227.0648563236009</v>
      </c>
      <c r="J68" s="312">
        <f ca="1">VLOOKUP('BASE PLANILHAS'!$A$131,INDIRECT("'*"&amp;R68&amp;"*'!A:E"),5,0)</f>
        <v>0</v>
      </c>
      <c r="K68" s="312">
        <f ca="1">VLOOKUP(D68,CCT!D:S,16,0)*J68</f>
        <v>0</v>
      </c>
      <c r="L68" s="312">
        <f t="shared" ca="1" si="5"/>
        <v>12454.129712647202</v>
      </c>
      <c r="M68" s="316">
        <f>VLOOKUP($C68,PARAMETROS!$A:$I,7,0)</f>
        <v>44562</v>
      </c>
      <c r="N68" s="194">
        <f>VLOOKUP($C68,PARAMETROS!$A:$I,8,0)</f>
        <v>0</v>
      </c>
      <c r="O68" s="194">
        <f>VLOOKUP($C68,PARAMETROS!$A:$I,9,0)</f>
        <v>0</v>
      </c>
      <c r="P68" s="86"/>
      <c r="Q68" s="423" t="str">
        <f t="shared" si="2"/>
        <v>RESUMO MURIAE</v>
      </c>
      <c r="R68" s="76" t="s">
        <v>420</v>
      </c>
      <c r="S68" s="76" t="str">
        <f>VLOOKUP(D68,'RESUMO GERAL APOIO'!D:CE,1,0)</f>
        <v>MuriaeAssistente Administrativo - 200 hPGJ</v>
      </c>
      <c r="T68" s="77" t="str">
        <f t="shared" si="3"/>
        <v>OK</v>
      </c>
      <c r="U68" s="78">
        <f>VLOOKUP(D68,'RESUMO GERAL APOIO'!D:CB,76,0)</f>
        <v>12454.129712647202</v>
      </c>
      <c r="V68" s="463" t="str">
        <f t="shared" ca="1" si="4"/>
        <v>OK</v>
      </c>
      <c r="W68" s="328">
        <f ca="1">IF(COUNTIF($A$4:A68,A68)=1,VLOOKUP("Custo Total",INDIRECT("'*"&amp;Q68&amp;"*'!A:E"),5,0),"")</f>
        <v>12454.129712647202</v>
      </c>
      <c r="X68" s="329" t="str">
        <f ca="1">IF(COUNTIF($A$4:A68,A68)=1,IF(ROUND(SUMIF(A:A,A68,L:L),2)=ROUND(W68,2),"OK",SUMIF(A:A,A68,L:L)-W68),"")</f>
        <v>OK</v>
      </c>
      <c r="AB68" s="3"/>
      <c r="AC68"/>
    </row>
    <row r="69" spans="1:29" s="7" customFormat="1">
      <c r="A69" s="193" t="str">
        <f>CCT!A69</f>
        <v>Mutum</v>
      </c>
      <c r="B69" s="323" t="str">
        <f>CCT!B69</f>
        <v>Assistente Administrativo - 200 h</v>
      </c>
      <c r="C69" s="199" t="str">
        <f>CCT!C69</f>
        <v>Fethemg Interior</v>
      </c>
      <c r="D69" s="199" t="str">
        <f t="shared" si="1"/>
        <v>MutumAssistente Administrativo - 200 hPGJ</v>
      </c>
      <c r="E69" s="195" t="s">
        <v>327</v>
      </c>
      <c r="F69" s="195" t="s">
        <v>328</v>
      </c>
      <c r="G69" s="195">
        <f>VLOOKUP(D69,CCT!D:S,4,0)</f>
        <v>1</v>
      </c>
      <c r="H69" s="195">
        <f>VLOOKUP(D69,CCT!D:S,16,0)</f>
        <v>0</v>
      </c>
      <c r="I69" s="312">
        <f ca="1">VLOOKUP('BASE PLANILHAS'!$A$129,INDIRECT("'*"&amp;R69&amp;"*'!A:E"),5,0)</f>
        <v>6189.7429190016637</v>
      </c>
      <c r="J69" s="312">
        <f ca="1">VLOOKUP('BASE PLANILHAS'!$A$131,INDIRECT("'*"&amp;R69&amp;"*'!A:E"),5,0)</f>
        <v>0</v>
      </c>
      <c r="K69" s="312">
        <f ca="1">VLOOKUP(D69,CCT!D:S,16,0)*J69</f>
        <v>0</v>
      </c>
      <c r="L69" s="312">
        <f t="shared" ca="1" si="5"/>
        <v>6189.7429190016637</v>
      </c>
      <c r="M69" s="316">
        <f>VLOOKUP($C69,PARAMETROS!$A:$I,7,0)</f>
        <v>44562</v>
      </c>
      <c r="N69" s="194">
        <f>VLOOKUP($C69,PARAMETROS!$A:$I,8,0)</f>
        <v>0</v>
      </c>
      <c r="O69" s="194">
        <f>VLOOKUP($C69,PARAMETROS!$A:$I,9,0)</f>
        <v>0</v>
      </c>
      <c r="P69" s="86"/>
      <c r="Q69" s="423" t="str">
        <f t="shared" si="2"/>
        <v>RESUMO MUTUM</v>
      </c>
      <c r="R69" s="76" t="s">
        <v>421</v>
      </c>
      <c r="S69" s="76" t="str">
        <f>VLOOKUP(D69,'RESUMO GERAL APOIO'!D:CE,1,0)</f>
        <v>MutumAssistente Administrativo - 200 hPGJ</v>
      </c>
      <c r="T69" s="77" t="str">
        <f t="shared" si="3"/>
        <v>OK</v>
      </c>
      <c r="U69" s="78">
        <f>VLOOKUP(D69,'RESUMO GERAL APOIO'!D:CB,76,0)</f>
        <v>6189.7429190016637</v>
      </c>
      <c r="V69" s="463" t="str">
        <f t="shared" ca="1" si="4"/>
        <v>OK</v>
      </c>
      <c r="W69" s="328">
        <f ca="1">IF(COUNTIF($A$4:A69,A69)=1,VLOOKUP("Custo Total",INDIRECT("'*"&amp;Q69&amp;"*'!A:E"),5,0),"")</f>
        <v>6189.7429190016637</v>
      </c>
      <c r="X69" s="329" t="str">
        <f ca="1">IF(COUNTIF($A$4:A69,A69)=1,IF(ROUND(SUMIF(A:A,A69,L:L),2)=ROUND(W69,2),"OK",SUMIF(A:A,A69,L:L)-W69),"")</f>
        <v>OK</v>
      </c>
      <c r="AB69" s="3"/>
      <c r="AC69"/>
    </row>
    <row r="70" spans="1:29" s="7" customFormat="1">
      <c r="A70" s="193" t="str">
        <f>CCT!A70</f>
        <v>Natercia</v>
      </c>
      <c r="B70" s="323" t="str">
        <f>CCT!B70</f>
        <v>Assistente Administrativo - 200 h</v>
      </c>
      <c r="C70" s="199" t="str">
        <f>CCT!C70</f>
        <v>Regiao de Sao Lourenco¹*</v>
      </c>
      <c r="D70" s="199" t="str">
        <f t="shared" si="1"/>
        <v>NaterciaAssistente Administrativo - 200 hPGJ</v>
      </c>
      <c r="E70" s="195" t="s">
        <v>327</v>
      </c>
      <c r="F70" s="195" t="s">
        <v>328</v>
      </c>
      <c r="G70" s="195">
        <f>VLOOKUP(D70,CCT!D:S,4,0)</f>
        <v>1</v>
      </c>
      <c r="H70" s="195">
        <f>VLOOKUP(D70,CCT!D:S,16,0)</f>
        <v>0</v>
      </c>
      <c r="I70" s="312">
        <f ca="1">VLOOKUP('BASE PLANILHAS'!$A$129,INDIRECT("'*"&amp;R70&amp;"*'!A:E"),5,0)</f>
        <v>6140.6678882991046</v>
      </c>
      <c r="J70" s="312">
        <f ca="1">VLOOKUP('BASE PLANILHAS'!$A$131,INDIRECT("'*"&amp;R70&amp;"*'!A:E"),5,0)</f>
        <v>0</v>
      </c>
      <c r="K70" s="312">
        <f ca="1">VLOOKUP(D70,CCT!D:S,16,0)*J70</f>
        <v>0</v>
      </c>
      <c r="L70" s="312">
        <f t="shared" ca="1" si="5"/>
        <v>6140.6678882991046</v>
      </c>
      <c r="M70" s="316">
        <f>VLOOKUP($C70,PARAMETROS!$A:$I,7,0)</f>
        <v>44562</v>
      </c>
      <c r="N70" s="194">
        <f>VLOOKUP($C70,PARAMETROS!$A:$I,8,0)</f>
        <v>0</v>
      </c>
      <c r="O70" s="194">
        <f>VLOOKUP($C70,PARAMETROS!$A:$I,9,0)</f>
        <v>0</v>
      </c>
      <c r="P70" s="86"/>
      <c r="Q70" s="423" t="str">
        <f t="shared" si="2"/>
        <v>RESUMO NATERCIA</v>
      </c>
      <c r="R70" s="76" t="s">
        <v>422</v>
      </c>
      <c r="S70" s="76" t="str">
        <f>VLOOKUP(D70,'RESUMO GERAL APOIO'!D:CE,1,0)</f>
        <v>NaterciaAssistente Administrativo - 200 hPGJ</v>
      </c>
      <c r="T70" s="77" t="str">
        <f t="shared" ref="T70:T92" si="18">IF(D70=S70,"OK",FALSE)</f>
        <v>OK</v>
      </c>
      <c r="U70" s="78">
        <f>VLOOKUP(D70,'RESUMO GERAL APOIO'!D:CB,76,0)</f>
        <v>6140.6678882991046</v>
      </c>
      <c r="V70" s="463" t="str">
        <f t="shared" ref="V70:V94" ca="1" si="19">IF(ROUND(L70,2)=ROUND(U70,2),"OK",L70-U70)</f>
        <v>OK</v>
      </c>
      <c r="W70" s="328">
        <f ca="1">IF(COUNTIF($A$4:A70,A70)=1,VLOOKUP("Custo Total",INDIRECT("'*"&amp;Q70&amp;"*'!A:E"),5,0),"")</f>
        <v>6140.6678882991046</v>
      </c>
      <c r="X70" s="329" t="str">
        <f ca="1">IF(COUNTIF($A$4:A70,A70)=1,IF(ROUND(SUMIF(A:A,A70,L:L),2)=ROUND(W70,2),"OK",SUMIF(A:A,A70,L:L)-W70),"")</f>
        <v>OK</v>
      </c>
      <c r="AB70" s="3"/>
      <c r="AC70"/>
    </row>
    <row r="71" spans="1:29" s="7" customFormat="1">
      <c r="A71" s="193" t="str">
        <f>CCT!A71</f>
        <v>Nepomuceno</v>
      </c>
      <c r="B71" s="323" t="str">
        <f>CCT!B71</f>
        <v>Assistente Administrativo - 200 h</v>
      </c>
      <c r="C71" s="199" t="str">
        <f>CCT!C71</f>
        <v>Regiao de Sao Lourenco¹*</v>
      </c>
      <c r="D71" s="199" t="str">
        <f t="shared" ref="D71:D92" si="20">CONCATENATE(A71,B71,F71)</f>
        <v>NepomucenoAssistente Administrativo - 200 hPGJ</v>
      </c>
      <c r="E71" s="195" t="s">
        <v>327</v>
      </c>
      <c r="F71" s="195" t="s">
        <v>328</v>
      </c>
      <c r="G71" s="195">
        <f>VLOOKUP(D71,CCT!D:S,4,0)</f>
        <v>1</v>
      </c>
      <c r="H71" s="195">
        <f>VLOOKUP(D71,CCT!D:S,16,0)</f>
        <v>0</v>
      </c>
      <c r="I71" s="312">
        <f ca="1">VLOOKUP('BASE PLANILHAS'!$A$129,INDIRECT("'*"&amp;R71&amp;"*'!A:E"),5,0)</f>
        <v>6175.657448916194</v>
      </c>
      <c r="J71" s="312">
        <f ca="1">VLOOKUP('BASE PLANILHAS'!$A$131,INDIRECT("'*"&amp;R71&amp;"*'!A:E"),5,0)</f>
        <v>0</v>
      </c>
      <c r="K71" s="312">
        <f ca="1">VLOOKUP(D71,CCT!D:S,16,0)*J71</f>
        <v>0</v>
      </c>
      <c r="L71" s="312">
        <f ca="1">G71*(I71-J71)+K71</f>
        <v>6175.657448916194</v>
      </c>
      <c r="M71" s="316">
        <f>VLOOKUP($C71,PARAMETROS!$A:$I,7,0)</f>
        <v>44562</v>
      </c>
      <c r="N71" s="194">
        <f>VLOOKUP($C71,PARAMETROS!$A:$I,8,0)</f>
        <v>0</v>
      </c>
      <c r="O71" s="194">
        <f>VLOOKUP($C71,PARAMETROS!$A:$I,9,0)</f>
        <v>0</v>
      </c>
      <c r="P71" s="86"/>
      <c r="Q71" s="423" t="str">
        <f t="shared" si="2"/>
        <v>RESUMO NEPOMUCENO</v>
      </c>
      <c r="R71" s="76" t="s">
        <v>423</v>
      </c>
      <c r="S71" s="76" t="str">
        <f>VLOOKUP(D71,'RESUMO GERAL APOIO'!D:CE,1,0)</f>
        <v>NepomucenoAssistente Administrativo - 200 hPGJ</v>
      </c>
      <c r="T71" s="77" t="str">
        <f t="shared" si="18"/>
        <v>OK</v>
      </c>
      <c r="U71" s="78">
        <f>VLOOKUP(D71,'RESUMO GERAL APOIO'!D:CB,76,0)</f>
        <v>6175.657448916194</v>
      </c>
      <c r="V71" s="463" t="str">
        <f t="shared" ca="1" si="19"/>
        <v>OK</v>
      </c>
      <c r="W71" s="328">
        <f ca="1">IF(COUNTIF($A$4:A71,A71)=1,VLOOKUP("Custo Total",INDIRECT("'*"&amp;Q71&amp;"*'!A:E"),5,0),"")</f>
        <v>6175.657448916194</v>
      </c>
      <c r="X71" s="329" t="str">
        <f ca="1">IF(COUNTIF($A$4:A71,A71)=1,IF(ROUND(SUMIF(A:A,A71,L:L),2)=ROUND(W71,2),"OK",SUMIF(A:A,A71,L:L)-W71),"")</f>
        <v>OK</v>
      </c>
      <c r="AB71" s="3"/>
      <c r="AC71"/>
    </row>
    <row r="72" spans="1:29" s="7" customFormat="1">
      <c r="A72" s="193" t="str">
        <f>CCT!A72</f>
        <v>Ouro Fino</v>
      </c>
      <c r="B72" s="323" t="str">
        <f>CCT!B72</f>
        <v>Assistente Administrativo - 200 h</v>
      </c>
      <c r="C72" s="199" t="str">
        <f>CCT!C72</f>
        <v>Regiao de Sao Lourenco¹*</v>
      </c>
      <c r="D72" s="199" t="str">
        <f t="shared" si="20"/>
        <v>Ouro FinoAssistente Administrativo - 200 hPGJ</v>
      </c>
      <c r="E72" s="195" t="s">
        <v>327</v>
      </c>
      <c r="F72" s="195" t="s">
        <v>328</v>
      </c>
      <c r="G72" s="195">
        <f>VLOOKUP(D72,CCT!D:S,4,0)</f>
        <v>1</v>
      </c>
      <c r="H72" s="195">
        <f>VLOOKUP(D72,CCT!D:S,16,0)</f>
        <v>0</v>
      </c>
      <c r="I72" s="312">
        <f ca="1">VLOOKUP('BASE PLANILHAS'!$A$129,INDIRECT("'*"&amp;R72&amp;"*'!A:E"),5,0)</f>
        <v>6106.0725762523489</v>
      </c>
      <c r="J72" s="312">
        <f ca="1">VLOOKUP('BASE PLANILHAS'!$A$131,INDIRECT("'*"&amp;R72&amp;"*'!A:E"),5,0)</f>
        <v>0</v>
      </c>
      <c r="K72" s="312">
        <f ca="1">VLOOKUP(D72,CCT!D:S,16,0)*J72</f>
        <v>0</v>
      </c>
      <c r="L72" s="312">
        <f ca="1">G72*(I72-J72)+K72</f>
        <v>6106.0725762523489</v>
      </c>
      <c r="M72" s="316">
        <f>VLOOKUP($C72,PARAMETROS!$A:$I,7,0)</f>
        <v>44562</v>
      </c>
      <c r="N72" s="194">
        <f>VLOOKUP($C72,PARAMETROS!$A:$I,8,0)</f>
        <v>0</v>
      </c>
      <c r="O72" s="194">
        <f>VLOOKUP($C72,PARAMETROS!$A:$I,9,0)</f>
        <v>0</v>
      </c>
      <c r="P72" s="86"/>
      <c r="Q72" s="423" t="str">
        <f t="shared" si="2"/>
        <v>RESUMO OURO FINO</v>
      </c>
      <c r="R72" s="76" t="s">
        <v>424</v>
      </c>
      <c r="S72" s="76" t="str">
        <f>VLOOKUP(D72,'RESUMO GERAL APOIO'!D:CE,1,0)</f>
        <v>Ouro FinoAssistente Administrativo - 200 hPGJ</v>
      </c>
      <c r="T72" s="77" t="str">
        <f t="shared" si="18"/>
        <v>OK</v>
      </c>
      <c r="U72" s="78">
        <f>VLOOKUP(D72,'RESUMO GERAL APOIO'!D:CB,76,0)</f>
        <v>6106.0725762523489</v>
      </c>
      <c r="V72" s="463" t="str">
        <f t="shared" ca="1" si="19"/>
        <v>OK</v>
      </c>
      <c r="W72" s="328">
        <f ca="1">IF(COUNTIF($A$4:A72,A72)=1,VLOOKUP("Custo Total",INDIRECT("'*"&amp;Q72&amp;"*'!A:E"),5,0),"")</f>
        <v>6106.0725762523489</v>
      </c>
      <c r="X72" s="329" t="str">
        <f ca="1">IF(COUNTIF($A$4:A72,A72)=1,IF(ROUND(SUMIF(A:A,A72,L:L),2)=ROUND(W72,2),"OK",SUMIF(A:A,A72,L:L)-W72),"")</f>
        <v>OK</v>
      </c>
      <c r="AB72" s="3"/>
      <c r="AC72"/>
    </row>
    <row r="73" spans="1:29" s="7" customFormat="1">
      <c r="A73" s="193" t="str">
        <f>CCT!A73</f>
        <v>Paracatu</v>
      </c>
      <c r="B73" s="323" t="str">
        <f>CCT!B73</f>
        <v>Assistente Administrativo - 200 h</v>
      </c>
      <c r="C73" s="199" t="str">
        <f>CCT!C73</f>
        <v>Fethemg Interior</v>
      </c>
      <c r="D73" s="199" t="str">
        <f t="shared" si="20"/>
        <v>ParacatuAssistente Administrativo - 200 hPGJ</v>
      </c>
      <c r="E73" s="195" t="s">
        <v>327</v>
      </c>
      <c r="F73" s="195" t="s">
        <v>328</v>
      </c>
      <c r="G73" s="195">
        <f>VLOOKUP(D73,CCT!D:S,4,0)</f>
        <v>3</v>
      </c>
      <c r="H73" s="195">
        <f>VLOOKUP(D73,CCT!D:S,16,0)</f>
        <v>0</v>
      </c>
      <c r="I73" s="312">
        <f ca="1">VLOOKUP('BASE PLANILHAS'!$A$129,INDIRECT("'*"&amp;R73&amp;"*'!A:E"),5,0)</f>
        <v>6154.6735540214841</v>
      </c>
      <c r="J73" s="312">
        <f ca="1">VLOOKUP('BASE PLANILHAS'!$A$131,INDIRECT("'*"&amp;R73&amp;"*'!A:E"),5,0)</f>
        <v>0</v>
      </c>
      <c r="K73" s="312">
        <f ca="1">VLOOKUP(D73,CCT!D:S,16,0)*J73</f>
        <v>0</v>
      </c>
      <c r="L73" s="312">
        <f ca="1">G73*(I73-J73)+K73</f>
        <v>18464.020662064453</v>
      </c>
      <c r="M73" s="316">
        <f>VLOOKUP($C73,PARAMETROS!$A:$I,7,0)</f>
        <v>44562</v>
      </c>
      <c r="N73" s="194">
        <f>VLOOKUP($C73,PARAMETROS!$A:$I,8,0)</f>
        <v>0</v>
      </c>
      <c r="O73" s="194">
        <f>VLOOKUP($C73,PARAMETROS!$A:$I,9,0)</f>
        <v>0</v>
      </c>
      <c r="P73" s="86"/>
      <c r="Q73" s="423" t="str">
        <f t="shared" si="2"/>
        <v>RESUMO PARACATU</v>
      </c>
      <c r="R73" s="76" t="s">
        <v>425</v>
      </c>
      <c r="S73" s="76" t="str">
        <f>VLOOKUP(D73,'RESUMO GERAL APOIO'!D:CE,1,0)</f>
        <v>ParacatuAssistente Administrativo - 200 hPGJ</v>
      </c>
      <c r="T73" s="77" t="str">
        <f t="shared" si="18"/>
        <v>OK</v>
      </c>
      <c r="U73" s="78">
        <f>VLOOKUP(D73,'RESUMO GERAL APOIO'!D:CB,76,0)</f>
        <v>18464.020662064453</v>
      </c>
      <c r="V73" s="463" t="str">
        <f t="shared" ca="1" si="19"/>
        <v>OK</v>
      </c>
      <c r="W73" s="328">
        <f ca="1">IF(COUNTIF($A$4:A73,A73)=1,VLOOKUP("Custo Total",INDIRECT("'*"&amp;Q73&amp;"*'!A:E"),5,0),"")</f>
        <v>18464.020662064449</v>
      </c>
      <c r="X73" s="329" t="str">
        <f ca="1">IF(COUNTIF($A$4:A73,A73)=1,IF(ROUND(SUMIF(A:A,A73,L:L),2)=ROUND(W73,2),"OK",SUMIF(A:A,A73,L:L)-W73),"")</f>
        <v>OK</v>
      </c>
      <c r="AB73" s="3"/>
      <c r="AC73"/>
    </row>
    <row r="74" spans="1:29" s="7" customFormat="1">
      <c r="A74" s="193" t="str">
        <f>CCT!A74</f>
        <v>Paraisopolis</v>
      </c>
      <c r="B74" s="323" t="str">
        <f>CCT!B74</f>
        <v>Assistente Administrativo - 200 h</v>
      </c>
      <c r="C74" s="199" t="str">
        <f>CCT!C74</f>
        <v>Regiao de Sao Lourenco¹*</v>
      </c>
      <c r="D74" s="199" t="str">
        <f t="shared" si="20"/>
        <v>ParaisopolisAssistente Administrativo - 200 hPGJ</v>
      </c>
      <c r="E74" s="195" t="s">
        <v>327</v>
      </c>
      <c r="F74" s="195" t="s">
        <v>328</v>
      </c>
      <c r="G74" s="195">
        <f>VLOOKUP(D74,CCT!D:S,4,0)</f>
        <v>1</v>
      </c>
      <c r="H74" s="195">
        <f>VLOOKUP(D74,CCT!D:S,16,0)</f>
        <v>0</v>
      </c>
      <c r="I74" s="312">
        <f ca="1">VLOOKUP('BASE PLANILHAS'!$A$129,INDIRECT("'*"&amp;R74&amp;"*'!A:E"),5,0)</f>
        <v>6175.657448916194</v>
      </c>
      <c r="J74" s="312">
        <f ca="1">VLOOKUP('BASE PLANILHAS'!$A$131,INDIRECT("'*"&amp;R74&amp;"*'!A:E"),5,0)</f>
        <v>0</v>
      </c>
      <c r="K74" s="312">
        <f ca="1">VLOOKUP(D74,CCT!D:S,16,0)*J74</f>
        <v>0</v>
      </c>
      <c r="L74" s="312">
        <f t="shared" ca="1" si="5"/>
        <v>6175.657448916194</v>
      </c>
      <c r="M74" s="316">
        <f>VLOOKUP($C74,PARAMETROS!$A:$I,7,0)</f>
        <v>44562</v>
      </c>
      <c r="N74" s="194">
        <f>VLOOKUP($C74,PARAMETROS!$A:$I,8,0)</f>
        <v>0</v>
      </c>
      <c r="O74" s="194">
        <f>VLOOKUP($C74,PARAMETROS!$A:$I,9,0)</f>
        <v>0</v>
      </c>
      <c r="P74" s="86"/>
      <c r="Q74" s="423" t="str">
        <f t="shared" ref="Q74:Q92" si="21">"RESUMO "&amp;UPPER(A74)</f>
        <v>RESUMO PARAISOPOLIS</v>
      </c>
      <c r="R74" s="76" t="s">
        <v>426</v>
      </c>
      <c r="S74" s="76" t="str">
        <f>VLOOKUP(D74,'RESUMO GERAL APOIO'!D:CE,1,0)</f>
        <v>ParaisopolisAssistente Administrativo - 200 hPGJ</v>
      </c>
      <c r="T74" s="77" t="str">
        <f t="shared" si="18"/>
        <v>OK</v>
      </c>
      <c r="U74" s="78">
        <f>VLOOKUP(D74,'RESUMO GERAL APOIO'!D:CB,76,0)</f>
        <v>6175.657448916194</v>
      </c>
      <c r="V74" s="463" t="str">
        <f t="shared" ca="1" si="19"/>
        <v>OK</v>
      </c>
      <c r="W74" s="328">
        <f ca="1">IF(COUNTIF($A$4:A74,A74)=1,VLOOKUP("Custo Total",INDIRECT("'*"&amp;Q74&amp;"*'!A:E"),5,0),"")</f>
        <v>6175.657448916194</v>
      </c>
      <c r="X74" s="329" t="str">
        <f ca="1">IF(COUNTIF($A$4:A74,A74)=1,IF(ROUND(SUMIF(A:A,A74,L:L),2)=ROUND(W74,2),"OK",SUMIF(A:A,A74,L:L)-W74),"")</f>
        <v>OK</v>
      </c>
      <c r="AB74" s="3"/>
      <c r="AC74"/>
    </row>
    <row r="75" spans="1:29" s="7" customFormat="1">
      <c r="A75" s="193" t="str">
        <f>CCT!A75</f>
        <v>Patos De Minas</v>
      </c>
      <c r="B75" s="323" t="str">
        <f>CCT!B75</f>
        <v>Assistente Administrativo - 200 h</v>
      </c>
      <c r="C75" s="199" t="str">
        <f>CCT!C75</f>
        <v>Regiao Uberaba</v>
      </c>
      <c r="D75" s="199" t="str">
        <f t="shared" si="20"/>
        <v>Patos De MinasAssistente Administrativo - 200 hPGJ</v>
      </c>
      <c r="E75" s="195" t="s">
        <v>327</v>
      </c>
      <c r="F75" s="195" t="s">
        <v>328</v>
      </c>
      <c r="G75" s="195">
        <f>VLOOKUP(D75,CCT!D:S,4,0)</f>
        <v>1</v>
      </c>
      <c r="H75" s="195">
        <f>VLOOKUP(D75,CCT!D:S,16,0)</f>
        <v>0</v>
      </c>
      <c r="I75" s="312">
        <f ca="1">VLOOKUP('BASE PLANILHAS'!$A$129,INDIRECT("'*"&amp;R75&amp;"*'!A:E"),5,0)</f>
        <v>6152.2697593509401</v>
      </c>
      <c r="J75" s="312">
        <f ca="1">VLOOKUP('BASE PLANILHAS'!$A$131,INDIRECT("'*"&amp;R75&amp;"*'!A:E"),5,0)</f>
        <v>0</v>
      </c>
      <c r="K75" s="312">
        <f ca="1">VLOOKUP(D75,CCT!D:S,16,0)*J75</f>
        <v>0</v>
      </c>
      <c r="L75" s="312">
        <f t="shared" ca="1" si="5"/>
        <v>6152.2697593509401</v>
      </c>
      <c r="M75" s="316">
        <f>VLOOKUP($C75,PARAMETROS!$A:$I,7,0)</f>
        <v>44562</v>
      </c>
      <c r="N75" s="194">
        <f>VLOOKUP($C75,PARAMETROS!$A:$I,8,0)</f>
        <v>0</v>
      </c>
      <c r="O75" s="194">
        <f>VLOOKUP($C75,PARAMETROS!$A:$I,9,0)</f>
        <v>0</v>
      </c>
      <c r="P75" s="86"/>
      <c r="Q75" s="423" t="str">
        <f t="shared" si="21"/>
        <v>RESUMO PATOS DE MINAS</v>
      </c>
      <c r="R75" s="76" t="s">
        <v>427</v>
      </c>
      <c r="S75" s="76" t="str">
        <f>VLOOKUP(D75,'RESUMO GERAL APOIO'!D:CE,1,0)</f>
        <v>Patos De MinasAssistente Administrativo - 200 hPGJ</v>
      </c>
      <c r="T75" s="77" t="str">
        <f t="shared" si="18"/>
        <v>OK</v>
      </c>
      <c r="U75" s="78">
        <f>VLOOKUP(D75,'RESUMO GERAL APOIO'!D:CB,76,0)</f>
        <v>6152.2697593509401</v>
      </c>
      <c r="V75" s="463" t="str">
        <f t="shared" ca="1" si="19"/>
        <v>OK</v>
      </c>
      <c r="W75" s="328">
        <f ca="1">IF(COUNTIF($A$4:A75,A75)=1,VLOOKUP("Custo Total",INDIRECT("'*"&amp;Q75&amp;"*'!A:E"),5,0),"")</f>
        <v>6152.2697593509401</v>
      </c>
      <c r="X75" s="329" t="str">
        <f ca="1">IF(COUNTIF($A$4:A75,A75)=1,IF(ROUND(SUMIF(A:A,A75,L:L),2)=ROUND(W75,2),"OK",SUMIF(A:A,A75,L:L)-W75),"")</f>
        <v>OK</v>
      </c>
      <c r="AB75" s="3"/>
      <c r="AC75"/>
    </row>
    <row r="76" spans="1:29" s="7" customFormat="1">
      <c r="A76" s="193" t="str">
        <f>CCT!A76</f>
        <v>Patrocinio</v>
      </c>
      <c r="B76" s="323" t="str">
        <f>CCT!B76</f>
        <v>Assistente Administrativo - 200 h</v>
      </c>
      <c r="C76" s="199" t="str">
        <f>CCT!C76</f>
        <v>Regiao Uberaba</v>
      </c>
      <c r="D76" s="199" t="str">
        <f t="shared" si="20"/>
        <v>PatrocinioAssistente Administrativo - 200 hPGJ</v>
      </c>
      <c r="E76" s="195" t="s">
        <v>327</v>
      </c>
      <c r="F76" s="195" t="s">
        <v>328</v>
      </c>
      <c r="G76" s="195">
        <f>VLOOKUP(D76,CCT!D:S,4,0)</f>
        <v>1</v>
      </c>
      <c r="H76" s="195">
        <f>VLOOKUP(D76,CCT!D:S,16,0)</f>
        <v>0</v>
      </c>
      <c r="I76" s="312">
        <f ca="1">VLOOKUP('BASE PLANILHAS'!$A$129,INDIRECT("'*"&amp;R76&amp;"*'!A:E"),5,0)</f>
        <v>6152.2697593509401</v>
      </c>
      <c r="J76" s="312">
        <f ca="1">VLOOKUP('BASE PLANILHAS'!$A$131,INDIRECT("'*"&amp;R76&amp;"*'!A:E"),5,0)</f>
        <v>0</v>
      </c>
      <c r="K76" s="312">
        <f ca="1">VLOOKUP(D76,CCT!D:S,16,0)*J76</f>
        <v>0</v>
      </c>
      <c r="L76" s="312">
        <f t="shared" ca="1" si="5"/>
        <v>6152.2697593509401</v>
      </c>
      <c r="M76" s="316">
        <f>VLOOKUP($C76,PARAMETROS!$A:$I,7,0)</f>
        <v>44562</v>
      </c>
      <c r="N76" s="194">
        <f>VLOOKUP($C76,PARAMETROS!$A:$I,8,0)</f>
        <v>0</v>
      </c>
      <c r="O76" s="194">
        <f>VLOOKUP($C76,PARAMETROS!$A:$I,9,0)</f>
        <v>0</v>
      </c>
      <c r="P76" s="86"/>
      <c r="Q76" s="423" t="str">
        <f t="shared" si="21"/>
        <v>RESUMO PATROCINIO</v>
      </c>
      <c r="R76" s="76" t="s">
        <v>428</v>
      </c>
      <c r="S76" s="76" t="str">
        <f>VLOOKUP(D76,'RESUMO GERAL APOIO'!D:CE,1,0)</f>
        <v>PatrocinioAssistente Administrativo - 200 hPGJ</v>
      </c>
      <c r="T76" s="77" t="str">
        <f t="shared" si="18"/>
        <v>OK</v>
      </c>
      <c r="U76" s="78">
        <f>VLOOKUP(D76,'RESUMO GERAL APOIO'!D:CB,76,0)</f>
        <v>6152.2697593509401</v>
      </c>
      <c r="V76" s="463" t="str">
        <f t="shared" ca="1" si="19"/>
        <v>OK</v>
      </c>
      <c r="W76" s="328">
        <f ca="1">IF(COUNTIF($A$4:A76,A76)=1,VLOOKUP("Custo Total",INDIRECT("'*"&amp;Q76&amp;"*'!A:E"),5,0),"")</f>
        <v>6152.2697593509401</v>
      </c>
      <c r="X76" s="329" t="str">
        <f ca="1">IF(COUNTIF($A$4:A76,A76)=1,IF(ROUND(SUMIF(A:A,A76,L:L),2)=ROUND(W76,2),"OK",SUMIF(A:A,A76,L:L)-W76),"")</f>
        <v>OK</v>
      </c>
      <c r="AB76" s="3"/>
      <c r="AC76"/>
    </row>
    <row r="77" spans="1:29" s="7" customFormat="1">
      <c r="A77" s="193" t="str">
        <f>CCT!A77</f>
        <v>Pedro Leopoldo</v>
      </c>
      <c r="B77" s="323" t="str">
        <f>CCT!B77</f>
        <v>Assistente Administrativo - 200 h</v>
      </c>
      <c r="C77" s="199" t="str">
        <f>CCT!C77</f>
        <v>Fethemg RM</v>
      </c>
      <c r="D77" s="199" t="str">
        <f t="shared" si="20"/>
        <v>Pedro LeopoldoAssistente Administrativo - 200 hPGJ</v>
      </c>
      <c r="E77" s="195" t="s">
        <v>327</v>
      </c>
      <c r="F77" s="195" t="s">
        <v>328</v>
      </c>
      <c r="G77" s="195">
        <f>VLOOKUP(D77,CCT!D:S,4,0)</f>
        <v>1</v>
      </c>
      <c r="H77" s="195">
        <f>VLOOKUP(D77,CCT!D:S,16,0)</f>
        <v>0</v>
      </c>
      <c r="I77" s="312">
        <f ca="1">VLOOKUP('BASE PLANILHAS'!$A$129,INDIRECT("'*"&amp;R77&amp;"*'!A:E"),5,0)</f>
        <v>6119.9993368157293</v>
      </c>
      <c r="J77" s="312">
        <f ca="1">VLOOKUP('BASE PLANILHAS'!$A$131,INDIRECT("'*"&amp;R77&amp;"*'!A:E"),5,0)</f>
        <v>0</v>
      </c>
      <c r="K77" s="312">
        <f ca="1">VLOOKUP(D77,CCT!D:S,16,0)*J77</f>
        <v>0</v>
      </c>
      <c r="L77" s="312">
        <f t="shared" ca="1" si="5"/>
        <v>6119.9993368157293</v>
      </c>
      <c r="M77" s="316">
        <f>VLOOKUP($C77,PARAMETROS!$A:$I,7,0)</f>
        <v>44562</v>
      </c>
      <c r="N77" s="194">
        <f>VLOOKUP($C77,PARAMETROS!$A:$I,8,0)</f>
        <v>0</v>
      </c>
      <c r="O77" s="194">
        <f>VLOOKUP($C77,PARAMETROS!$A:$I,9,0)</f>
        <v>0</v>
      </c>
      <c r="P77" s="86"/>
      <c r="Q77" s="423" t="str">
        <f t="shared" si="21"/>
        <v>RESUMO PEDRO LEOPOLDO</v>
      </c>
      <c r="R77" s="76" t="s">
        <v>429</v>
      </c>
      <c r="S77" s="76" t="str">
        <f>VLOOKUP(D77,'RESUMO GERAL APOIO'!D:CE,1,0)</f>
        <v>Pedro LeopoldoAssistente Administrativo - 200 hPGJ</v>
      </c>
      <c r="T77" s="77" t="str">
        <f t="shared" si="18"/>
        <v>OK</v>
      </c>
      <c r="U77" s="78">
        <f>VLOOKUP(D77,'RESUMO GERAL APOIO'!D:CB,76,0)</f>
        <v>6119.9993368157293</v>
      </c>
      <c r="V77" s="463" t="str">
        <f t="shared" ca="1" si="19"/>
        <v>OK</v>
      </c>
      <c r="W77" s="328">
        <f ca="1">IF(COUNTIF($A$4:A77,A77)=1,VLOOKUP("Custo Total",INDIRECT("'*"&amp;Q77&amp;"*'!A:E"),5,0),"")</f>
        <v>6119.9993368157293</v>
      </c>
      <c r="X77" s="329" t="str">
        <f ca="1">IF(COUNTIF($A$4:A77,A77)=1,IF(ROUND(SUMIF(A:A,A77,L:L),2)=ROUND(W77,2),"OK",SUMIF(A:A,A77,L:L)-W77),"")</f>
        <v>OK</v>
      </c>
      <c r="AB77" s="3"/>
      <c r="AC77"/>
    </row>
    <row r="78" spans="1:29" s="7" customFormat="1">
      <c r="A78" s="193" t="str">
        <f>CCT!A78</f>
        <v>Piumhi</v>
      </c>
      <c r="B78" s="323" t="str">
        <f>CCT!B78</f>
        <v>Assistente Administrativo - 200 h</v>
      </c>
      <c r="C78" s="199" t="str">
        <f>CCT!C78</f>
        <v>Regiao de Sao Lourenco¹*</v>
      </c>
      <c r="D78" s="199" t="str">
        <f t="shared" si="20"/>
        <v>PiumhiAssistente Administrativo - 200 hPGJ</v>
      </c>
      <c r="E78" s="195" t="s">
        <v>327</v>
      </c>
      <c r="F78" s="195" t="s">
        <v>328</v>
      </c>
      <c r="G78" s="195">
        <f>VLOOKUP(D78,CCT!D:S,4,0)</f>
        <v>1</v>
      </c>
      <c r="H78" s="195">
        <f>VLOOKUP(D78,CCT!D:S,16,0)</f>
        <v>0</v>
      </c>
      <c r="I78" s="312">
        <f ca="1">VLOOKUP('BASE PLANILHAS'!$A$129,INDIRECT("'*"&amp;R78&amp;"*'!A:E"),5,0)</f>
        <v>6319.6961066168624</v>
      </c>
      <c r="J78" s="312">
        <f ca="1">VLOOKUP('BASE PLANILHAS'!$A$131,INDIRECT("'*"&amp;R78&amp;"*'!A:E"),5,0)</f>
        <v>0</v>
      </c>
      <c r="K78" s="312">
        <f ca="1">VLOOKUP(D78,CCT!D:S,16,0)*J78</f>
        <v>0</v>
      </c>
      <c r="L78" s="312">
        <f t="shared" ca="1" si="5"/>
        <v>6319.6961066168624</v>
      </c>
      <c r="M78" s="316">
        <f>VLOOKUP($C78,PARAMETROS!$A:$I,7,0)</f>
        <v>44562</v>
      </c>
      <c r="N78" s="194">
        <f>VLOOKUP($C78,PARAMETROS!$A:$I,8,0)</f>
        <v>0</v>
      </c>
      <c r="O78" s="194">
        <f>VLOOKUP($C78,PARAMETROS!$A:$I,9,0)</f>
        <v>0</v>
      </c>
      <c r="P78" s="86"/>
      <c r="Q78" s="423" t="str">
        <f t="shared" si="21"/>
        <v>RESUMO PIUMHI</v>
      </c>
      <c r="R78" s="76" t="s">
        <v>430</v>
      </c>
      <c r="S78" s="76" t="str">
        <f>VLOOKUP(D78,'RESUMO GERAL APOIO'!D:CE,1,0)</f>
        <v>PiumhiAssistente Administrativo - 200 hPGJ</v>
      </c>
      <c r="T78" s="77" t="str">
        <f t="shared" si="18"/>
        <v>OK</v>
      </c>
      <c r="U78" s="78">
        <f>VLOOKUP(D78,'RESUMO GERAL APOIO'!D:CB,76,0)</f>
        <v>6319.6961066168624</v>
      </c>
      <c r="V78" s="463" t="str">
        <f t="shared" ca="1" si="19"/>
        <v>OK</v>
      </c>
      <c r="W78" s="328">
        <f ca="1">IF(COUNTIF($A$4:A78,A78)=1,VLOOKUP("Custo Total",INDIRECT("'*"&amp;Q78&amp;"*'!A:E"),5,0),"")</f>
        <v>6319.6961066168624</v>
      </c>
      <c r="X78" s="329" t="str">
        <f ca="1">IF(COUNTIF($A$4:A78,A78)=1,IF(ROUND(SUMIF(A:A,A78,L:L),2)=ROUND(W78,2),"OK",SUMIF(A:A,A78,L:L)-W78),"")</f>
        <v>OK</v>
      </c>
      <c r="AB78" s="3"/>
      <c r="AC78"/>
    </row>
    <row r="79" spans="1:29" s="7" customFormat="1">
      <c r="A79" s="193" t="str">
        <f>CCT!A79</f>
        <v>Pompeu</v>
      </c>
      <c r="B79" s="323" t="str">
        <f>CCT!B79</f>
        <v>Assistente Administrativo - 200 h</v>
      </c>
      <c r="C79" s="199" t="str">
        <f>CCT!C79</f>
        <v>Curvelo</v>
      </c>
      <c r="D79" s="199" t="str">
        <f t="shared" si="20"/>
        <v>PompeuAssistente Administrativo - 200 hPGJ</v>
      </c>
      <c r="E79" s="195" t="s">
        <v>327</v>
      </c>
      <c r="F79" s="195" t="s">
        <v>328</v>
      </c>
      <c r="G79" s="195">
        <f>VLOOKUP(D79,CCT!D:S,4,0)</f>
        <v>1</v>
      </c>
      <c r="H79" s="195">
        <f>VLOOKUP(D79,CCT!D:S,16,0)</f>
        <v>0</v>
      </c>
      <c r="I79" s="312">
        <f ca="1">VLOOKUP('BASE PLANILHAS'!$A$129,INDIRECT("'*"&amp;R79&amp;"*'!A:E"),5,0)</f>
        <v>6152.1570832946018</v>
      </c>
      <c r="J79" s="312">
        <f ca="1">VLOOKUP('BASE PLANILHAS'!$A$131,INDIRECT("'*"&amp;R79&amp;"*'!A:E"),5,0)</f>
        <v>0</v>
      </c>
      <c r="K79" s="312">
        <f ca="1">VLOOKUP(D79,CCT!D:S,16,0)*J79</f>
        <v>0</v>
      </c>
      <c r="L79" s="312">
        <f t="shared" ca="1" si="5"/>
        <v>6152.1570832946018</v>
      </c>
      <c r="M79" s="316">
        <f>VLOOKUP($C79,PARAMETROS!$A:$I,7,0)</f>
        <v>44562</v>
      </c>
      <c r="N79" s="194">
        <f>VLOOKUP($C79,PARAMETROS!$A:$I,8,0)</f>
        <v>0</v>
      </c>
      <c r="O79" s="194">
        <f>VLOOKUP($C79,PARAMETROS!$A:$I,9,0)</f>
        <v>0</v>
      </c>
      <c r="P79" s="86"/>
      <c r="Q79" s="423" t="str">
        <f t="shared" si="21"/>
        <v>RESUMO POMPEU</v>
      </c>
      <c r="R79" s="76" t="s">
        <v>431</v>
      </c>
      <c r="S79" s="76" t="str">
        <f>VLOOKUP(D79,'RESUMO GERAL APOIO'!D:CE,1,0)</f>
        <v>PompeuAssistente Administrativo - 200 hPGJ</v>
      </c>
      <c r="T79" s="77" t="str">
        <f t="shared" si="18"/>
        <v>OK</v>
      </c>
      <c r="U79" s="78">
        <f>VLOOKUP(D79,'RESUMO GERAL APOIO'!D:CB,76,0)</f>
        <v>6152.1570832946036</v>
      </c>
      <c r="V79" s="463" t="str">
        <f t="shared" ca="1" si="19"/>
        <v>OK</v>
      </c>
      <c r="W79" s="328">
        <f ca="1">IF(COUNTIF($A$4:A79,A79)=1,VLOOKUP("Custo Total",INDIRECT("'*"&amp;Q79&amp;"*'!A:E"),5,0),"")</f>
        <v>6152.1570832946018</v>
      </c>
      <c r="X79" s="329" t="str">
        <f ca="1">IF(COUNTIF($A$4:A79,A79)=1,IF(ROUND(SUMIF(A:A,A79,L:L),2)=ROUND(W79,2),"OK",SUMIF(A:A,A79,L:L)-W79),"")</f>
        <v>OK</v>
      </c>
      <c r="AB79" s="3"/>
      <c r="AC79"/>
    </row>
    <row r="80" spans="1:29" s="7" customFormat="1">
      <c r="A80" s="193" t="str">
        <f>CCT!A80</f>
        <v>Ponte Nova</v>
      </c>
      <c r="B80" s="323" t="str">
        <f>CCT!B80</f>
        <v>Assistente Administrativo - 200 h</v>
      </c>
      <c r="C80" s="199" t="str">
        <f>CCT!C80</f>
        <v>Regiao de Ouro Preto¹*</v>
      </c>
      <c r="D80" s="199" t="str">
        <f t="shared" si="20"/>
        <v>Ponte NovaAssistente Administrativo - 200 hPGJ</v>
      </c>
      <c r="E80" s="195" t="s">
        <v>327</v>
      </c>
      <c r="F80" s="195" t="s">
        <v>328</v>
      </c>
      <c r="G80" s="195">
        <f>VLOOKUP(D80,CCT!D:S,4,0)</f>
        <v>1</v>
      </c>
      <c r="H80" s="195">
        <f>VLOOKUP(D80,CCT!D:S,16,0)</f>
        <v>0</v>
      </c>
      <c r="I80" s="312">
        <f ca="1">VLOOKUP('BASE PLANILHAS'!$A$129,INDIRECT("'*"&amp;R80&amp;"*'!A:E"),5,0)</f>
        <v>6175.657448916194</v>
      </c>
      <c r="J80" s="312">
        <f ca="1">VLOOKUP('BASE PLANILHAS'!$A$131,INDIRECT("'*"&amp;R80&amp;"*'!A:E"),5,0)</f>
        <v>0</v>
      </c>
      <c r="K80" s="312">
        <f ca="1">VLOOKUP(D80,CCT!D:S,16,0)*J80</f>
        <v>0</v>
      </c>
      <c r="L80" s="312">
        <f t="shared" ca="1" si="5"/>
        <v>6175.657448916194</v>
      </c>
      <c r="M80" s="316">
        <f>VLOOKUP($C80,PARAMETROS!$A:$I,7,0)</f>
        <v>44562</v>
      </c>
      <c r="N80" s="194">
        <f>VLOOKUP($C80,PARAMETROS!$A:$I,8,0)</f>
        <v>0</v>
      </c>
      <c r="O80" s="194">
        <f>VLOOKUP($C80,PARAMETROS!$A:$I,9,0)</f>
        <v>0</v>
      </c>
      <c r="P80" s="86"/>
      <c r="Q80" s="423" t="str">
        <f t="shared" si="21"/>
        <v>RESUMO PONTE NOVA</v>
      </c>
      <c r="R80" s="76" t="s">
        <v>432</v>
      </c>
      <c r="S80" s="76" t="str">
        <f>VLOOKUP(D80,'RESUMO GERAL APOIO'!D:CE,1,0)</f>
        <v>Ponte NovaAssistente Administrativo - 200 hPGJ</v>
      </c>
      <c r="T80" s="77" t="str">
        <f t="shared" si="18"/>
        <v>OK</v>
      </c>
      <c r="U80" s="78">
        <f>VLOOKUP(D80,'RESUMO GERAL APOIO'!D:CB,76,0)</f>
        <v>6175.657448916194</v>
      </c>
      <c r="V80" s="463" t="str">
        <f t="shared" ca="1" si="19"/>
        <v>OK</v>
      </c>
      <c r="W80" s="328">
        <f ca="1">IF(COUNTIF($A$4:A80,A80)=1,VLOOKUP("Custo Total",INDIRECT("'*"&amp;Q80&amp;"*'!A:E"),5,0),"")</f>
        <v>6175.657448916194</v>
      </c>
      <c r="X80" s="329" t="str">
        <f ca="1">IF(COUNTIF($A$4:A80,A80)=1,IF(ROUND(SUMIF(A:A,A80,L:L),2)=ROUND(W80,2),"OK",SUMIF(A:A,A80,L:L)-W80),"")</f>
        <v>OK</v>
      </c>
      <c r="AB80" s="3"/>
      <c r="AC80"/>
    </row>
    <row r="81" spans="1:29" s="7" customFormat="1">
      <c r="A81" s="193" t="str">
        <f>CCT!A81</f>
        <v>Pouso Alegre</v>
      </c>
      <c r="B81" s="323" t="str">
        <f>CCT!B81</f>
        <v>Assistente Administrativo - 200 h</v>
      </c>
      <c r="C81" s="199" t="str">
        <f>CCT!C81</f>
        <v>Regiao de Sao Lourenco</v>
      </c>
      <c r="D81" s="199" t="str">
        <f t="shared" si="20"/>
        <v>Pouso AlegreAssistente Administrativo - 200 hPGJ</v>
      </c>
      <c r="E81" s="195" t="s">
        <v>327</v>
      </c>
      <c r="F81" s="195" t="s">
        <v>328</v>
      </c>
      <c r="G81" s="195">
        <f>VLOOKUP(D81,CCT!D:S,4,0)</f>
        <v>1</v>
      </c>
      <c r="H81" s="195">
        <f>VLOOKUP(D81,CCT!D:S,16,0)</f>
        <v>0</v>
      </c>
      <c r="I81" s="312">
        <f ca="1">VLOOKUP('BASE PLANILHAS'!$A$129,INDIRECT("'*"&amp;R81&amp;"*'!A:E"),5,0)</f>
        <v>6153.5091959706588</v>
      </c>
      <c r="J81" s="312">
        <f ca="1">VLOOKUP('BASE PLANILHAS'!$A$131,INDIRECT("'*"&amp;R81&amp;"*'!A:E"),5,0)</f>
        <v>0</v>
      </c>
      <c r="K81" s="312">
        <f ca="1">VLOOKUP(D81,CCT!D:S,16,0)*J81</f>
        <v>0</v>
      </c>
      <c r="L81" s="312">
        <f ca="1">G81*(I81-J81)+K81</f>
        <v>6153.5091959706588</v>
      </c>
      <c r="M81" s="316">
        <f>VLOOKUP($C81,PARAMETROS!$A:$I,7,0)</f>
        <v>44562</v>
      </c>
      <c r="N81" s="194">
        <f>VLOOKUP($C81,PARAMETROS!$A:$I,8,0)</f>
        <v>0</v>
      </c>
      <c r="O81" s="194">
        <f>VLOOKUP($C81,PARAMETROS!$A:$I,9,0)</f>
        <v>0</v>
      </c>
      <c r="P81" s="86"/>
      <c r="Q81" s="423" t="str">
        <f>"RESUMO "&amp;UPPER(A81)</f>
        <v>RESUMO POUSO ALEGRE</v>
      </c>
      <c r="R81" s="76" t="s">
        <v>433</v>
      </c>
      <c r="S81" s="76" t="str">
        <f>VLOOKUP(D81,'RESUMO GERAL APOIO'!D:CE,1,0)</f>
        <v>Pouso AlegreAssistente Administrativo - 200 hPGJ</v>
      </c>
      <c r="T81" s="77" t="str">
        <f t="shared" si="18"/>
        <v>OK</v>
      </c>
      <c r="U81" s="78">
        <f>VLOOKUP(D81,'RESUMO GERAL APOIO'!D:CB,76,0)</f>
        <v>6153.5091959706588</v>
      </c>
      <c r="V81" s="463" t="str">
        <f t="shared" ca="1" si="19"/>
        <v>OK</v>
      </c>
      <c r="W81" s="328">
        <f ca="1">IF(COUNTIF($A$4:A81,A81)=1,VLOOKUP("Custo Total",INDIRECT("'*"&amp;Q81&amp;"*'!A:E"),5,0),"")</f>
        <v>6153.5091959706588</v>
      </c>
      <c r="X81" s="329" t="str">
        <f ca="1">IF(COUNTIF($A$4:A81,A81)=1,IF(ROUND(SUMIF(A:A,A81,L:L),2)=ROUND(W81,2),"OK",SUMIF(A:A,A81,L:L)-W81),"")</f>
        <v>OK</v>
      </c>
      <c r="AB81" s="3"/>
      <c r="AC81"/>
    </row>
    <row r="82" spans="1:29" s="7" customFormat="1">
      <c r="A82" s="193" t="str">
        <f>CCT!A82</f>
        <v>Pratapolis</v>
      </c>
      <c r="B82" s="323" t="str">
        <f>CCT!B82</f>
        <v>Assistente Administrativo - 200 h</v>
      </c>
      <c r="C82" s="199" t="str">
        <f>CCT!C82</f>
        <v>Regiao de Sao Lourenco¹*</v>
      </c>
      <c r="D82" s="199" t="str">
        <f t="shared" si="20"/>
        <v>PratapolisAssistente Administrativo - 200 hPGJ</v>
      </c>
      <c r="E82" s="195" t="s">
        <v>327</v>
      </c>
      <c r="F82" s="195" t="s">
        <v>328</v>
      </c>
      <c r="G82" s="195">
        <f>VLOOKUP(D82,CCT!D:S,4,0)</f>
        <v>1</v>
      </c>
      <c r="H82" s="195">
        <f>VLOOKUP(D82,CCT!D:S,16,0)</f>
        <v>0</v>
      </c>
      <c r="I82" s="312">
        <f ca="1">VLOOKUP('BASE PLANILHAS'!$A$129,INDIRECT("'*"&amp;R82&amp;"*'!A:E"),5,0)</f>
        <v>6106.0725762523489</v>
      </c>
      <c r="J82" s="312">
        <f ca="1">VLOOKUP('BASE PLANILHAS'!$A$131,INDIRECT("'*"&amp;R82&amp;"*'!A:E"),5,0)</f>
        <v>0</v>
      </c>
      <c r="K82" s="312">
        <f ca="1">VLOOKUP(D82,CCT!D:S,16,0)*J82</f>
        <v>0</v>
      </c>
      <c r="L82" s="312">
        <f ca="1">G82*(I82-J82)+K82</f>
        <v>6106.0725762523489</v>
      </c>
      <c r="M82" s="316">
        <f>VLOOKUP($C82,PARAMETROS!$A:$I,7,0)</f>
        <v>44562</v>
      </c>
      <c r="N82" s="194">
        <f>VLOOKUP($C82,PARAMETROS!$A:$I,8,0)</f>
        <v>0</v>
      </c>
      <c r="O82" s="194">
        <f>VLOOKUP($C82,PARAMETROS!$A:$I,9,0)</f>
        <v>0</v>
      </c>
      <c r="P82" s="86"/>
      <c r="Q82" s="423" t="str">
        <f>"RESUMO "&amp;UPPER(A82)</f>
        <v>RESUMO PRATAPOLIS</v>
      </c>
      <c r="R82" s="76" t="s">
        <v>434</v>
      </c>
      <c r="S82" s="76" t="str">
        <f>VLOOKUP(D82,'RESUMO GERAL APOIO'!D:CE,1,0)</f>
        <v>PratapolisAssistente Administrativo - 200 hPGJ</v>
      </c>
      <c r="T82" s="77" t="str">
        <f t="shared" si="18"/>
        <v>OK</v>
      </c>
      <c r="U82" s="78">
        <f>VLOOKUP(D82,'RESUMO GERAL APOIO'!D:CB,76,0)</f>
        <v>6106.0725762523489</v>
      </c>
      <c r="V82" s="463" t="str">
        <f t="shared" ca="1" si="19"/>
        <v>OK</v>
      </c>
      <c r="W82" s="328">
        <f ca="1">IF(COUNTIF($A$4:A82,A82)=1,VLOOKUP("Custo Total",INDIRECT("'*"&amp;Q82&amp;"*'!A:E"),5,0),"")</f>
        <v>6106.0725762523489</v>
      </c>
      <c r="X82" s="329" t="str">
        <f ca="1">IF(COUNTIF($A$4:A82,A82)=1,IF(ROUND(SUMIF(A:A,A82,L:L),2)=ROUND(W82,2),"OK",SUMIF(A:A,A82,L:L)-W82),"")</f>
        <v>OK</v>
      </c>
      <c r="AB82" s="3"/>
      <c r="AC82"/>
    </row>
    <row r="83" spans="1:29" s="7" customFormat="1">
      <c r="A83" s="193" t="str">
        <f>CCT!A83</f>
        <v>Santa Maria Do Suacui</v>
      </c>
      <c r="B83" s="323" t="str">
        <f>CCT!B83</f>
        <v>Assistente Administrativo - 200 h</v>
      </c>
      <c r="C83" s="199" t="str">
        <f>CCT!C83</f>
        <v>Fethemg Interior</v>
      </c>
      <c r="D83" s="199" t="str">
        <f t="shared" si="20"/>
        <v>Santa Maria Do SuacuiAssistente Administrativo - 200 hPGJ</v>
      </c>
      <c r="E83" s="195" t="s">
        <v>327</v>
      </c>
      <c r="F83" s="195" t="s">
        <v>328</v>
      </c>
      <c r="G83" s="195">
        <f>VLOOKUP(D83,CCT!D:S,4,0)</f>
        <v>1</v>
      </c>
      <c r="H83" s="195">
        <f>VLOOKUP(D83,CCT!D:S,16,0)</f>
        <v>0</v>
      </c>
      <c r="I83" s="312">
        <f ca="1">VLOOKUP('BASE PLANILHAS'!$A$129,INDIRECT("'*"&amp;R83&amp;"*'!A:E"),5,0)</f>
        <v>6189.7429190016637</v>
      </c>
      <c r="J83" s="312">
        <f ca="1">VLOOKUP('BASE PLANILHAS'!$A$131,INDIRECT("'*"&amp;R83&amp;"*'!A:E"),5,0)</f>
        <v>0</v>
      </c>
      <c r="K83" s="312">
        <f ca="1">VLOOKUP(D83,CCT!D:S,16,0)*J83</f>
        <v>0</v>
      </c>
      <c r="L83" s="312">
        <f t="shared" ca="1" si="5"/>
        <v>6189.7429190016637</v>
      </c>
      <c r="M83" s="316">
        <f>VLOOKUP($C83,PARAMETROS!$A:$I,7,0)</f>
        <v>44562</v>
      </c>
      <c r="N83" s="194">
        <f>VLOOKUP($C83,PARAMETROS!$A:$I,8,0)</f>
        <v>0</v>
      </c>
      <c r="O83" s="194">
        <f>VLOOKUP($C83,PARAMETROS!$A:$I,9,0)</f>
        <v>0</v>
      </c>
      <c r="P83" s="86"/>
      <c r="Q83" s="423" t="str">
        <f t="shared" si="21"/>
        <v>RESUMO SANTA MARIA DO SUACUI</v>
      </c>
      <c r="R83" s="76" t="s">
        <v>435</v>
      </c>
      <c r="S83" s="76" t="str">
        <f>VLOOKUP(D83,'RESUMO GERAL APOIO'!D:CE,1,0)</f>
        <v>Santa Maria Do SuacuiAssistente Administrativo - 200 hPGJ</v>
      </c>
      <c r="T83" s="77" t="str">
        <f t="shared" si="18"/>
        <v>OK</v>
      </c>
      <c r="U83" s="78">
        <f>VLOOKUP(D83,'RESUMO GERAL APOIO'!D:CB,76,0)</f>
        <v>6189.7429190016637</v>
      </c>
      <c r="V83" s="463" t="str">
        <f t="shared" ca="1" si="19"/>
        <v>OK</v>
      </c>
      <c r="W83" s="328">
        <f ca="1">IF(COUNTIF($A$4:A83,A83)=1,VLOOKUP("Custo Total",INDIRECT("'*"&amp;Q83&amp;"*'!A:E"),5,0),"")</f>
        <v>6189.7429190016637</v>
      </c>
      <c r="X83" s="329" t="str">
        <f ca="1">IF(COUNTIF($A$4:A83,A83)=1,IF(ROUND(SUMIF(A:A,A83,L:L),2)=ROUND(W83,2),"OK",SUMIF(A:A,A83,L:L)-W83),"")</f>
        <v>OK</v>
      </c>
      <c r="AB83" s="3"/>
      <c r="AC83"/>
    </row>
    <row r="84" spans="1:29" s="7" customFormat="1">
      <c r="A84" s="199" t="str">
        <f>CCT!A84</f>
        <v>Sao Joao Del Rei</v>
      </c>
      <c r="B84" s="323" t="str">
        <f>CCT!B84</f>
        <v>Assistente Administrativo - 200 h</v>
      </c>
      <c r="C84" s="199" t="str">
        <f>CCT!C84</f>
        <v>Regiao de Juiz de Fora</v>
      </c>
      <c r="D84" s="199" t="str">
        <f t="shared" si="20"/>
        <v>Sao Joao Del ReiAssistente Administrativo - 200 hPGJ</v>
      </c>
      <c r="E84" s="195" t="s">
        <v>327</v>
      </c>
      <c r="F84" s="195" t="s">
        <v>328</v>
      </c>
      <c r="G84" s="195">
        <f>VLOOKUP(D84,CCT!D:S,4,0)</f>
        <v>3</v>
      </c>
      <c r="H84" s="195">
        <f>VLOOKUP(D84,CCT!D:S,16,0)</f>
        <v>0</v>
      </c>
      <c r="I84" s="312">
        <f ca="1">VLOOKUP('BASE PLANILHAS'!$A$129,INDIRECT("'*"&amp;R84&amp;"*'!A:E"),5,0)</f>
        <v>6152.2697593509401</v>
      </c>
      <c r="J84" s="312">
        <f ca="1">VLOOKUP('BASE PLANILHAS'!$A$131,INDIRECT("'*"&amp;R84&amp;"*'!A:E"),5,0)</f>
        <v>0</v>
      </c>
      <c r="K84" s="312">
        <f ca="1">VLOOKUP(D84,CCT!D:S,16,0)*J84</f>
        <v>0</v>
      </c>
      <c r="L84" s="312">
        <f ca="1">G84*(I84-J84)+K84</f>
        <v>18456.80927805282</v>
      </c>
      <c r="M84" s="316">
        <f>VLOOKUP($C84,PARAMETROS!$A:$I,7,0)</f>
        <v>44562</v>
      </c>
      <c r="N84" s="194">
        <f>VLOOKUP($C84,PARAMETROS!$A:$I,8,0)</f>
        <v>0</v>
      </c>
      <c r="O84" s="194">
        <f>VLOOKUP($C84,PARAMETROS!$A:$I,9,0)</f>
        <v>0</v>
      </c>
      <c r="P84" s="86"/>
      <c r="Q84" s="423" t="str">
        <f t="shared" si="21"/>
        <v>RESUMO SAO JOAO DEL REI</v>
      </c>
      <c r="R84" s="76" t="s">
        <v>436</v>
      </c>
      <c r="S84" s="76" t="str">
        <f>VLOOKUP(D84,'RESUMO GERAL APOIO'!D:CE,1,0)</f>
        <v>Sao Joao Del ReiAssistente Administrativo - 200 hPGJ</v>
      </c>
      <c r="T84" s="77" t="str">
        <f t="shared" si="18"/>
        <v>OK</v>
      </c>
      <c r="U84" s="78">
        <f>VLOOKUP(D84,'RESUMO GERAL APOIO'!D:CB,76,0)</f>
        <v>18456.80927805282</v>
      </c>
      <c r="V84" s="463" t="str">
        <f t="shared" ca="1" si="19"/>
        <v>OK</v>
      </c>
      <c r="W84" s="328">
        <f ca="1">IF(COUNTIF($A$4:A84,A84)=1,VLOOKUP("Custo Total",INDIRECT("'*"&amp;Q84&amp;"*'!A:E"),5,0),"")</f>
        <v>18456.809278052817</v>
      </c>
      <c r="X84" s="329" t="str">
        <f ca="1">IF(COUNTIF($A$4:A84,A84)=1,IF(ROUND(SUMIF(A:A,A84,L:L),2)=ROUND(W84,2),"OK",SUMIF(A:A,A84,L:L)-W84),"")</f>
        <v>OK</v>
      </c>
      <c r="AB84" s="3"/>
      <c r="AC84"/>
    </row>
    <row r="85" spans="1:29" s="7" customFormat="1">
      <c r="A85" s="193" t="str">
        <f>CCT!A85</f>
        <v>Sao Joao Evangelista</v>
      </c>
      <c r="B85" s="323" t="str">
        <f>CCT!B85</f>
        <v>Assistente Administrativo - 200 h</v>
      </c>
      <c r="C85" s="199" t="str">
        <f>CCT!C85</f>
        <v>Fethemg Interior</v>
      </c>
      <c r="D85" s="199" t="str">
        <f t="shared" si="20"/>
        <v>Sao Joao EvangelistaAssistente Administrativo - 200 hPGJ</v>
      </c>
      <c r="E85" s="195" t="s">
        <v>327</v>
      </c>
      <c r="F85" s="195" t="s">
        <v>328</v>
      </c>
      <c r="G85" s="195">
        <f>VLOOKUP(D85,CCT!D:S,4,0)</f>
        <v>1</v>
      </c>
      <c r="H85" s="195">
        <f>VLOOKUP(D85,CCT!D:S,16,0)</f>
        <v>0</v>
      </c>
      <c r="I85" s="312">
        <f ca="1">VLOOKUP('BASE PLANILHAS'!$A$129,INDIRECT("'*"&amp;R85&amp;"*'!A:E"),5,0)</f>
        <v>6334.1101007859579</v>
      </c>
      <c r="J85" s="312">
        <f ca="1">VLOOKUP('BASE PLANILHAS'!$A$131,INDIRECT("'*"&amp;R85&amp;"*'!A:E"),5,0)</f>
        <v>0</v>
      </c>
      <c r="K85" s="312">
        <f ca="1">VLOOKUP(D85,CCT!D:S,16,0)*J85</f>
        <v>0</v>
      </c>
      <c r="L85" s="312">
        <f ca="1">G85*(I85-J85)+K85</f>
        <v>6334.1101007859579</v>
      </c>
      <c r="M85" s="316">
        <f>VLOOKUP($C85,PARAMETROS!$A:$I,7,0)</f>
        <v>44562</v>
      </c>
      <c r="N85" s="194">
        <f>VLOOKUP($C85,PARAMETROS!$A:$I,8,0)</f>
        <v>0</v>
      </c>
      <c r="O85" s="194">
        <f>VLOOKUP($C85,PARAMETROS!$A:$I,9,0)</f>
        <v>0</v>
      </c>
      <c r="P85" s="86"/>
      <c r="Q85" s="423" t="str">
        <f t="shared" si="21"/>
        <v>RESUMO SAO JOAO EVANGELISTA</v>
      </c>
      <c r="R85" s="76" t="s">
        <v>437</v>
      </c>
      <c r="S85" s="76" t="str">
        <f>VLOOKUP(D85,'RESUMO GERAL APOIO'!D:CE,1,0)</f>
        <v>Sao Joao EvangelistaAssistente Administrativo - 200 hPGJ</v>
      </c>
      <c r="T85" s="77" t="str">
        <f t="shared" si="18"/>
        <v>OK</v>
      </c>
      <c r="U85" s="78">
        <f>VLOOKUP(D85,'RESUMO GERAL APOIO'!D:CB,76,0)</f>
        <v>6334.1101007859579</v>
      </c>
      <c r="V85" s="463" t="str">
        <f t="shared" ca="1" si="19"/>
        <v>OK</v>
      </c>
      <c r="W85" s="328">
        <f ca="1">IF(COUNTIF($A$4:A85,A85)=1,VLOOKUP("Custo Total",INDIRECT("'*"&amp;Q85&amp;"*'!A:E"),5,0),"")</f>
        <v>6334.1101007859579</v>
      </c>
      <c r="X85" s="329" t="str">
        <f ca="1">IF(COUNTIF($A$4:A85,A85)=1,IF(ROUND(SUMIF(A:A,A85,L:L),2)=ROUND(W85,2),"OK",SUMIF(A:A,A85,L:L)-W85),"")</f>
        <v>OK</v>
      </c>
      <c r="AB85" s="3"/>
      <c r="AC85"/>
    </row>
    <row r="86" spans="1:29" s="7" customFormat="1">
      <c r="A86" s="193" t="str">
        <f>CCT!A86</f>
        <v>Sao Sebastiao Do Paraiso</v>
      </c>
      <c r="B86" s="323" t="str">
        <f>CCT!B86</f>
        <v>Assistente Administrativo - 200 h</v>
      </c>
      <c r="C86" s="199" t="str">
        <f>CCT!C86</f>
        <v>Regiao de Sao Lourenco¹*</v>
      </c>
      <c r="D86" s="199" t="str">
        <f t="shared" si="20"/>
        <v>Sao Sebastiao Do ParaisoAssistente Administrativo - 200 hPGJ</v>
      </c>
      <c r="E86" s="195" t="s">
        <v>327</v>
      </c>
      <c r="F86" s="195" t="s">
        <v>328</v>
      </c>
      <c r="G86" s="195">
        <f>VLOOKUP(D86,CCT!D:S,4,0)</f>
        <v>1</v>
      </c>
      <c r="H86" s="195">
        <f>VLOOKUP(D86,CCT!D:S,16,0)</f>
        <v>0</v>
      </c>
      <c r="I86" s="312">
        <f ca="1">VLOOKUP('BASE PLANILHAS'!$A$129,INDIRECT("'*"&amp;R86&amp;"*'!A:E"),5,0)</f>
        <v>6175.657448916194</v>
      </c>
      <c r="J86" s="312">
        <f ca="1">VLOOKUP('BASE PLANILHAS'!$A$131,INDIRECT("'*"&amp;R86&amp;"*'!A:E"),5,0)</f>
        <v>0</v>
      </c>
      <c r="K86" s="312">
        <f ca="1">VLOOKUP(D86,CCT!D:S,16,0)*J86</f>
        <v>0</v>
      </c>
      <c r="L86" s="312">
        <f t="shared" ca="1" si="5"/>
        <v>6175.657448916194</v>
      </c>
      <c r="M86" s="316">
        <f>VLOOKUP($C86,PARAMETROS!$A:$I,7,0)</f>
        <v>44562</v>
      </c>
      <c r="N86" s="194">
        <f>VLOOKUP($C86,PARAMETROS!$A:$I,8,0)</f>
        <v>0</v>
      </c>
      <c r="O86" s="194">
        <f>VLOOKUP($C86,PARAMETROS!$A:$I,9,0)</f>
        <v>0</v>
      </c>
      <c r="P86" s="86"/>
      <c r="Q86" s="423" t="str">
        <f t="shared" si="21"/>
        <v>RESUMO SAO SEBASTIAO DO PARAISO</v>
      </c>
      <c r="R86" s="76" t="s">
        <v>438</v>
      </c>
      <c r="S86" s="76" t="str">
        <f>VLOOKUP(D86,'RESUMO GERAL APOIO'!D:CE,1,0)</f>
        <v>Sao Sebastiao Do ParaisoAssistente Administrativo - 200 hPGJ</v>
      </c>
      <c r="T86" s="77" t="str">
        <f t="shared" si="18"/>
        <v>OK</v>
      </c>
      <c r="U86" s="78">
        <f>VLOOKUP(D86,'RESUMO GERAL APOIO'!D:CB,76,0)</f>
        <v>6175.657448916194</v>
      </c>
      <c r="V86" s="463" t="str">
        <f t="shared" ca="1" si="19"/>
        <v>OK</v>
      </c>
      <c r="W86" s="328">
        <f ca="1">IF(COUNTIF($A$4:A86,A86)=1,VLOOKUP("Custo Total",INDIRECT("'*"&amp;Q86&amp;"*'!A:E"),5,0),"")</f>
        <v>6175.657448916194</v>
      </c>
      <c r="X86" s="329" t="str">
        <f ca="1">IF(COUNTIF($A$4:A86,A86)=1,IF(ROUND(SUMIF(A:A,A86,L:L),2)=ROUND(W86,2),"OK",SUMIF(A:A,A86,L:L)-W86),"")</f>
        <v>OK</v>
      </c>
      <c r="AB86" s="3"/>
      <c r="AC86"/>
    </row>
    <row r="87" spans="1:29" s="7" customFormat="1">
      <c r="A87" s="199" t="str">
        <f>CCT!A87</f>
        <v>Teixeiras</v>
      </c>
      <c r="B87" s="307" t="str">
        <f>CCT!B87</f>
        <v>Assistente Administrativo - 200 h</v>
      </c>
      <c r="C87" s="199" t="str">
        <f>CCT!C87</f>
        <v>Vicosa e Regiao¹*</v>
      </c>
      <c r="D87" s="199" t="str">
        <f t="shared" si="20"/>
        <v>TeixeirasAssistente Administrativo - 200 hPGJ</v>
      </c>
      <c r="E87" s="195" t="s">
        <v>327</v>
      </c>
      <c r="F87" s="195" t="s">
        <v>328</v>
      </c>
      <c r="G87" s="195">
        <f>VLOOKUP(D87,CCT!D:S,4,0)</f>
        <v>1</v>
      </c>
      <c r="H87" s="195">
        <f>VLOOKUP(D87,CCT!D:S,16,0)</f>
        <v>0</v>
      </c>
      <c r="I87" s="312">
        <f ca="1">VLOOKUP('BASE PLANILHAS'!$A$129,INDIRECT("'*"&amp;R87&amp;"*'!A:E"),5,0)</f>
        <v>6124.1474774062226</v>
      </c>
      <c r="J87" s="312">
        <f ca="1">VLOOKUP('BASE PLANILHAS'!$A$131,INDIRECT("'*"&amp;R87&amp;"*'!A:E"),5,0)</f>
        <v>0</v>
      </c>
      <c r="K87" s="312">
        <f ca="1">VLOOKUP(D87,CCT!D:S,16,0)*J87</f>
        <v>0</v>
      </c>
      <c r="L87" s="312">
        <f ca="1">G87*(I87-J87)+K87</f>
        <v>6124.1474774062226</v>
      </c>
      <c r="M87" s="308">
        <f>VLOOKUP($C87,PARAMETROS!$A:$I,7,0)</f>
        <v>44197</v>
      </c>
      <c r="N87" s="194">
        <f>VLOOKUP($C87,PARAMETROS!$A:$I,8,0)</f>
        <v>0</v>
      </c>
      <c r="O87" s="194">
        <f>VLOOKUP($C87,PARAMETROS!$A:$I,9,0)</f>
        <v>0</v>
      </c>
      <c r="P87" s="86"/>
      <c r="Q87" s="423" t="str">
        <f t="shared" si="21"/>
        <v>RESUMO TEIXEIRAS</v>
      </c>
      <c r="R87" s="76" t="s">
        <v>439</v>
      </c>
      <c r="S87" s="76" t="str">
        <f>VLOOKUP(D87,'RESUMO GERAL APOIO'!D:CE,1,0)</f>
        <v>TeixeirasAssistente Administrativo - 200 hPGJ</v>
      </c>
      <c r="T87" s="77" t="str">
        <f t="shared" si="18"/>
        <v>OK</v>
      </c>
      <c r="U87" s="78">
        <f>VLOOKUP(D87,'RESUMO GERAL APOIO'!D:CB,76,0)</f>
        <v>6124.1474774062226</v>
      </c>
      <c r="V87" s="463" t="str">
        <f t="shared" ca="1" si="19"/>
        <v>OK</v>
      </c>
      <c r="W87" s="328">
        <f ca="1">IF(COUNTIF($A$4:A87,A87)=1,VLOOKUP("Custo Total",INDIRECT("'*"&amp;Q87&amp;"*'!A:E"),5,0),"")</f>
        <v>6124.1474774062226</v>
      </c>
      <c r="X87" s="329" t="str">
        <f ca="1">IF(COUNTIF($A$4:A87,A87)=1,IF(ROUND(SUMIF(A:A,A87,L:L),2)=ROUND(W87,2),"OK",SUMIF(A:A,A87,L:L)-W87),"")</f>
        <v>OK</v>
      </c>
      <c r="AB87" s="3"/>
      <c r="AC87"/>
    </row>
    <row r="88" spans="1:29" s="7" customFormat="1" ht="12" customHeight="1">
      <c r="A88" s="193" t="str">
        <f>CCT!A88</f>
        <v>Timoteo</v>
      </c>
      <c r="B88" s="323" t="str">
        <f>CCT!B88</f>
        <v>Assistente Administrativo - 200 h</v>
      </c>
      <c r="C88" s="199" t="str">
        <f>CCT!C88</f>
        <v>Seethur</v>
      </c>
      <c r="D88" s="199" t="str">
        <f t="shared" si="20"/>
        <v>TimoteoAssistente Administrativo - 200 hPGJ</v>
      </c>
      <c r="E88" s="195" t="s">
        <v>327</v>
      </c>
      <c r="F88" s="195" t="s">
        <v>328</v>
      </c>
      <c r="G88" s="195">
        <f>VLOOKUP(D88,CCT!D:S,4,0)</f>
        <v>2</v>
      </c>
      <c r="H88" s="195">
        <f>VLOOKUP(D88,CCT!D:S,16,0)</f>
        <v>0</v>
      </c>
      <c r="I88" s="312">
        <f ca="1">VLOOKUP('BASE PLANILHAS'!$A$129,INDIRECT("'*"&amp;R88&amp;"*'!A:E"),5,0)</f>
        <v>6222.3810956398402</v>
      </c>
      <c r="J88" s="312">
        <f ca="1">VLOOKUP('BASE PLANILHAS'!$A$131,INDIRECT("'*"&amp;R88&amp;"*'!A:E"),5,0)</f>
        <v>0</v>
      </c>
      <c r="K88" s="312">
        <f ca="1">VLOOKUP(D88,CCT!D:S,16,0)*J88</f>
        <v>0</v>
      </c>
      <c r="L88" s="312">
        <f t="shared" ca="1" si="5"/>
        <v>12444.76219127968</v>
      </c>
      <c r="M88" s="316">
        <f>VLOOKUP($C88,PARAMETROS!$A:$I,7,0)</f>
        <v>44562</v>
      </c>
      <c r="N88" s="194">
        <f>VLOOKUP($C88,PARAMETROS!$A:$I,8,0)</f>
        <v>0</v>
      </c>
      <c r="O88" s="194">
        <f>VLOOKUP($C88,PARAMETROS!$A:$I,9,0)</f>
        <v>0</v>
      </c>
      <c r="P88" s="86"/>
      <c r="Q88" s="423" t="str">
        <f t="shared" si="21"/>
        <v>RESUMO TIMOTEO</v>
      </c>
      <c r="R88" s="76" t="s">
        <v>440</v>
      </c>
      <c r="S88" s="76" t="str">
        <f>VLOOKUP(D88,'RESUMO GERAL APOIO'!D:CE,1,0)</f>
        <v>TimoteoAssistente Administrativo - 200 hPGJ</v>
      </c>
      <c r="T88" s="77" t="str">
        <f t="shared" si="18"/>
        <v>OK</v>
      </c>
      <c r="U88" s="78">
        <f>VLOOKUP(D88,'RESUMO GERAL APOIO'!D:CB,76,0)</f>
        <v>12444.76219127968</v>
      </c>
      <c r="V88" s="463" t="str">
        <f t="shared" ca="1" si="19"/>
        <v>OK</v>
      </c>
      <c r="W88" s="328">
        <f ca="1">IF(COUNTIF($A$4:A88,A88)=1,VLOOKUP("Custo Total",INDIRECT("'*"&amp;Q88&amp;"*'!A:E"),5,0),"")</f>
        <v>12444.76219127968</v>
      </c>
      <c r="X88" s="329" t="str">
        <f ca="1">IF(COUNTIF($A$4:A88,A88)=1,IF(ROUND(SUMIF(A:A,A88,L:L),2)=ROUND(W88,2),"OK",SUMIF(A:A,A88,L:L)-W88),"")</f>
        <v>OK</v>
      </c>
      <c r="AB88" s="3"/>
      <c r="AC88"/>
    </row>
    <row r="89" spans="1:29" s="7" customFormat="1">
      <c r="A89" s="193" t="str">
        <f>CCT!A89</f>
        <v>Unai</v>
      </c>
      <c r="B89" s="323" t="str">
        <f>CCT!B89</f>
        <v>Assistente Administrativo - 200 h</v>
      </c>
      <c r="C89" s="199" t="str">
        <f>CCT!C89</f>
        <v>Fethemg Interior</v>
      </c>
      <c r="D89" s="199" t="str">
        <f t="shared" si="20"/>
        <v>UnaiAssistente Administrativo - 200 hPGJ</v>
      </c>
      <c r="E89" s="195" t="s">
        <v>327</v>
      </c>
      <c r="F89" s="195" t="s">
        <v>328</v>
      </c>
      <c r="G89" s="195">
        <f>VLOOKUP(D89,CCT!D:S,4,0)</f>
        <v>1</v>
      </c>
      <c r="H89" s="195">
        <f>VLOOKUP(D89,CCT!D:S,16,0)</f>
        <v>0</v>
      </c>
      <c r="I89" s="312">
        <f ca="1">VLOOKUP('BASE PLANILHAS'!$A$129,INDIRECT("'*"&amp;R89&amp;"*'!A:E"),5,0)</f>
        <v>6261.0944223907309</v>
      </c>
      <c r="J89" s="312">
        <f ca="1">VLOOKUP('BASE PLANILHAS'!$A$131,INDIRECT("'*"&amp;R89&amp;"*'!A:E"),5,0)</f>
        <v>0</v>
      </c>
      <c r="K89" s="312">
        <f ca="1">VLOOKUP(D89,CCT!D:S,16,0)*J89</f>
        <v>0</v>
      </c>
      <c r="L89" s="312">
        <f ca="1">G89*(I89-J89)+K89</f>
        <v>6261.0944223907309</v>
      </c>
      <c r="M89" s="316">
        <f>VLOOKUP($C89,PARAMETROS!$A:$I,7,0)</f>
        <v>44562</v>
      </c>
      <c r="N89" s="194">
        <f>VLOOKUP($C89,PARAMETROS!$A:$I,8,0)</f>
        <v>0</v>
      </c>
      <c r="O89" s="194">
        <f>VLOOKUP($C89,PARAMETROS!$A:$I,9,0)</f>
        <v>0</v>
      </c>
      <c r="P89" s="86"/>
      <c r="Q89" s="423" t="str">
        <f>"RESUMO "&amp;UPPER(A89)</f>
        <v>RESUMO UNAI</v>
      </c>
      <c r="R89" s="76" t="s">
        <v>441</v>
      </c>
      <c r="S89" s="76" t="str">
        <f>VLOOKUP(D89,'RESUMO GERAL APOIO'!D:CE,1,0)</f>
        <v>UnaiAssistente Administrativo - 200 hPGJ</v>
      </c>
      <c r="T89" s="77" t="str">
        <f t="shared" si="18"/>
        <v>OK</v>
      </c>
      <c r="U89" s="78">
        <f>VLOOKUP(D89,'RESUMO GERAL APOIO'!D:CB,76,0)</f>
        <v>6261.0944223907309</v>
      </c>
      <c r="V89" s="463" t="str">
        <f t="shared" ca="1" si="19"/>
        <v>OK</v>
      </c>
      <c r="W89" s="328">
        <f ca="1">IF(COUNTIF($A$4:A89,A89)=1,VLOOKUP("Custo Total",INDIRECT("'*"&amp;Q89&amp;"*'!A:E"),5,0),"")</f>
        <v>6261.0944223907309</v>
      </c>
      <c r="X89" s="329" t="str">
        <f ca="1">IF(COUNTIF($A$4:A89,A89)=1,IF(ROUND(SUMIF(A:A,A89,L:L),2)=ROUND(W89,2),"OK",SUMIF(A:A,A89,L:L)-W89),"")</f>
        <v>OK</v>
      </c>
      <c r="AB89" s="3"/>
      <c r="AC89"/>
    </row>
    <row r="90" spans="1:29" s="7" customFormat="1">
      <c r="A90" s="193" t="str">
        <f>CCT!A90</f>
        <v>Varginha</v>
      </c>
      <c r="B90" s="323" t="str">
        <f>CCT!B90</f>
        <v>Assistente Administrativo - 200 h</v>
      </c>
      <c r="C90" s="199" t="str">
        <f>CCT!C90</f>
        <v>Regiao de Sao Lourenco</v>
      </c>
      <c r="D90" s="199" t="str">
        <f t="shared" si="20"/>
        <v>VarginhaAssistente Administrativo - 200 hPGJ</v>
      </c>
      <c r="E90" s="195" t="s">
        <v>327</v>
      </c>
      <c r="F90" s="195" t="s">
        <v>328</v>
      </c>
      <c r="G90" s="195">
        <f>VLOOKUP(D90,CCT!D:S,4,0)</f>
        <v>2</v>
      </c>
      <c r="H90" s="195">
        <f>VLOOKUP(D90,CCT!D:S,16,0)</f>
        <v>0</v>
      </c>
      <c r="I90" s="312">
        <f ca="1">VLOOKUP('BASE PLANILHAS'!$A$129,INDIRECT("'*"&amp;R90&amp;"*'!A:E"),5,0)</f>
        <v>6223.6346568934014</v>
      </c>
      <c r="J90" s="312">
        <f ca="1">VLOOKUP('BASE PLANILHAS'!$A$131,INDIRECT("'*"&amp;R90&amp;"*'!A:E"),5,0)</f>
        <v>0</v>
      </c>
      <c r="K90" s="312">
        <f ca="1">VLOOKUP(D90,CCT!D:S,16,0)*J90</f>
        <v>0</v>
      </c>
      <c r="L90" s="312">
        <f ca="1">G90*(I90-J90)+K90</f>
        <v>12447.269313786803</v>
      </c>
      <c r="M90" s="316">
        <f>VLOOKUP($C90,PARAMETROS!$A:$I,7,0)</f>
        <v>44562</v>
      </c>
      <c r="N90" s="194">
        <f>VLOOKUP($C90,PARAMETROS!$A:$I,8,0)</f>
        <v>0</v>
      </c>
      <c r="O90" s="194">
        <f>VLOOKUP($C90,PARAMETROS!$A:$I,9,0)</f>
        <v>0</v>
      </c>
      <c r="P90" s="86"/>
      <c r="Q90" s="423" t="str">
        <f t="shared" si="21"/>
        <v>RESUMO VARGINHA</v>
      </c>
      <c r="R90" s="76" t="s">
        <v>442</v>
      </c>
      <c r="S90" s="76" t="str">
        <f>VLOOKUP(D90,'RESUMO GERAL APOIO'!D:CE,1,0)</f>
        <v>VarginhaAssistente Administrativo - 200 hPGJ</v>
      </c>
      <c r="T90" s="77" t="str">
        <f t="shared" si="18"/>
        <v>OK</v>
      </c>
      <c r="U90" s="78">
        <f>VLOOKUP(D90,'RESUMO GERAL APOIO'!D:CB,76,0)</f>
        <v>12447.269313786803</v>
      </c>
      <c r="V90" s="463" t="str">
        <f t="shared" ca="1" si="19"/>
        <v>OK</v>
      </c>
      <c r="W90" s="328">
        <f ca="1">IF(COUNTIF($A$4:A90,A90)=1,VLOOKUP("Custo Total",INDIRECT("'*"&amp;Q90&amp;"*'!A:E"),5,0),"")</f>
        <v>12447.269313786803</v>
      </c>
      <c r="X90" s="329" t="str">
        <f ca="1">IF(COUNTIF($A$4:A90,A90)=1,IF(ROUND(SUMIF(A:A,A90,L:L),2)=ROUND(W90,2),"OK",SUMIF(A:A,A90,L:L)-W90),"")</f>
        <v>OK</v>
      </c>
      <c r="AB90" s="3"/>
      <c r="AC90"/>
    </row>
    <row r="91" spans="1:29" s="7" customFormat="1">
      <c r="A91" s="193" t="str">
        <f>CCT!A91</f>
        <v>Varzea Da Palma</v>
      </c>
      <c r="B91" s="323" t="str">
        <f>CCT!B91</f>
        <v>Assistente Administrativo - 200 h</v>
      </c>
      <c r="C91" s="199" t="str">
        <f>CCT!C91</f>
        <v>Sethac Norte de Minas¹*</v>
      </c>
      <c r="D91" s="199" t="str">
        <f t="shared" si="20"/>
        <v>Varzea Da PalmaAssistente Administrativo - 200 hPGJ</v>
      </c>
      <c r="E91" s="195" t="s">
        <v>327</v>
      </c>
      <c r="F91" s="195" t="s">
        <v>328</v>
      </c>
      <c r="G91" s="195">
        <f>VLOOKUP(D91,CCT!D:S,4,0)</f>
        <v>1</v>
      </c>
      <c r="H91" s="195">
        <f>VLOOKUP(D91,CCT!D:S,16,0)</f>
        <v>0</v>
      </c>
      <c r="I91" s="312">
        <f ca="1">VLOOKUP('BASE PLANILHAS'!$A$129,INDIRECT("'*"&amp;R91&amp;"*'!A:E"),5,0)</f>
        <v>6175.657448916194</v>
      </c>
      <c r="J91" s="312">
        <f ca="1">VLOOKUP('BASE PLANILHAS'!$A$131,INDIRECT("'*"&amp;R91&amp;"*'!A:E"),5,0)</f>
        <v>0</v>
      </c>
      <c r="K91" s="312">
        <f ca="1">VLOOKUP(D91,CCT!D:S,16,0)*J91</f>
        <v>0</v>
      </c>
      <c r="L91" s="312">
        <f t="shared" ca="1" si="5"/>
        <v>6175.657448916194</v>
      </c>
      <c r="M91" s="316">
        <f>VLOOKUP($C91,PARAMETROS!$A:$I,7,0)</f>
        <v>44562</v>
      </c>
      <c r="N91" s="194">
        <f>VLOOKUP($C91,PARAMETROS!$A:$I,8,0)</f>
        <v>0</v>
      </c>
      <c r="O91" s="194">
        <f>VLOOKUP($C91,PARAMETROS!$A:$I,9,0)</f>
        <v>0</v>
      </c>
      <c r="P91" s="86"/>
      <c r="Q91" s="423" t="str">
        <f t="shared" si="21"/>
        <v>RESUMO VARZEA DA PALMA</v>
      </c>
      <c r="R91" s="76" t="s">
        <v>443</v>
      </c>
      <c r="S91" s="76" t="str">
        <f>VLOOKUP(D91,'RESUMO GERAL APOIO'!D:CE,1,0)</f>
        <v>Varzea Da PalmaAssistente Administrativo - 200 hPGJ</v>
      </c>
      <c r="T91" s="77" t="str">
        <f t="shared" si="18"/>
        <v>OK</v>
      </c>
      <c r="U91" s="78">
        <f>VLOOKUP(D91,'RESUMO GERAL APOIO'!D:CB,76,0)</f>
        <v>6175.657448916194</v>
      </c>
      <c r="V91" s="463" t="str">
        <f t="shared" ca="1" si="19"/>
        <v>OK</v>
      </c>
      <c r="W91" s="328">
        <f ca="1">IF(COUNTIF($A$4:A91,A91)=1,VLOOKUP("Custo Total",INDIRECT("'*"&amp;Q91&amp;"*'!A:E"),5,0),"")</f>
        <v>6175.657448916194</v>
      </c>
      <c r="X91" s="329" t="str">
        <f ca="1">IF(COUNTIF($A$4:A91,A91)=1,IF(ROUND(SUMIF(A:A,A91,L:L),2)=ROUND(W91,2),"OK",SUMIF(A:A,A91,L:L)-W91),"")</f>
        <v>OK</v>
      </c>
      <c r="AB91" s="3"/>
      <c r="AC91"/>
    </row>
    <row r="92" spans="1:29" s="7" customFormat="1">
      <c r="A92" s="199" t="str">
        <f>CCT!A92</f>
        <v>Vicosa</v>
      </c>
      <c r="B92" s="307" t="str">
        <f>CCT!B92</f>
        <v>Assistente Administrativo - 200 h</v>
      </c>
      <c r="C92" s="199" t="str">
        <f>CCT!C92</f>
        <v>Vicosa e Regiao</v>
      </c>
      <c r="D92" s="199" t="str">
        <f t="shared" si="20"/>
        <v>VicosaAssistente Administrativo - 200 hPGJ</v>
      </c>
      <c r="E92" s="195" t="s">
        <v>327</v>
      </c>
      <c r="F92" s="195" t="s">
        <v>328</v>
      </c>
      <c r="G92" s="195">
        <f>VLOOKUP(D92,CCT!D:S,4,0)</f>
        <v>1</v>
      </c>
      <c r="H92" s="195">
        <f>VLOOKUP(D92,CCT!D:S,16,0)</f>
        <v>0</v>
      </c>
      <c r="I92" s="312">
        <f ca="1">VLOOKUP('BASE PLANILHAS'!$A$129,INDIRECT("'*"&amp;R92&amp;"*'!A:E"),5,0)</f>
        <v>6166.5634318221764</v>
      </c>
      <c r="J92" s="312">
        <f ca="1">VLOOKUP('BASE PLANILHAS'!$A$131,INDIRECT("'*"&amp;R92&amp;"*'!A:E"),5,0)</f>
        <v>0</v>
      </c>
      <c r="K92" s="312">
        <f ca="1">VLOOKUP(D92,CCT!D:S,16,0)*J92</f>
        <v>0</v>
      </c>
      <c r="L92" s="312">
        <f t="shared" ca="1" si="5"/>
        <v>6166.5634318221764</v>
      </c>
      <c r="M92" s="308">
        <f>VLOOKUP($C92,PARAMETROS!$A:$I,7,0)</f>
        <v>44197</v>
      </c>
      <c r="N92" s="194">
        <f>VLOOKUP($C92,PARAMETROS!$A:$I,8,0)</f>
        <v>0</v>
      </c>
      <c r="O92" s="194">
        <f>VLOOKUP($C92,PARAMETROS!$A:$I,9,0)</f>
        <v>0</v>
      </c>
      <c r="P92" s="86"/>
      <c r="Q92" s="423" t="str">
        <f t="shared" si="21"/>
        <v>RESUMO VICOSA</v>
      </c>
      <c r="R92" s="76" t="s">
        <v>444</v>
      </c>
      <c r="S92" s="76" t="str">
        <f>VLOOKUP(D92,'RESUMO GERAL APOIO'!D:CE,1,0)</f>
        <v>VicosaAssistente Administrativo - 200 hPGJ</v>
      </c>
      <c r="T92" s="77" t="str">
        <f t="shared" si="18"/>
        <v>OK</v>
      </c>
      <c r="U92" s="78">
        <f>VLOOKUP(D92,'RESUMO GERAL APOIO'!D:CB,76,0)</f>
        <v>6166.5634318221764</v>
      </c>
      <c r="V92" s="463" t="str">
        <f t="shared" ca="1" si="19"/>
        <v>OK</v>
      </c>
      <c r="W92" s="328">
        <f ca="1">IF(COUNTIF($A$4:A92,A92)=1,VLOOKUP("Custo Total",INDIRECT("'*"&amp;Q92&amp;"*'!A:E"),5,0),"")</f>
        <v>6166.5634318221764</v>
      </c>
      <c r="X92" s="329" t="str">
        <f ca="1">IF(COUNTIF($A$4:A92,A92)=1,IF(ROUND(SUMIF(A:A,A92,L:L),2)=ROUND(W92,2),"OK",SUMIF(A:A,A92,L:L)-W92),"")</f>
        <v>OK</v>
      </c>
      <c r="AB92" s="3"/>
      <c r="AC92"/>
    </row>
    <row r="93" spans="1:29">
      <c r="A93" s="215" t="s">
        <v>445</v>
      </c>
      <c r="B93" s="216"/>
      <c r="C93" s="216"/>
      <c r="D93" s="216"/>
      <c r="E93" s="217"/>
      <c r="F93" s="83"/>
      <c r="G93" s="218">
        <f>SUBTOTAL(9,G4:G92)</f>
        <v>152</v>
      </c>
      <c r="H93" s="218">
        <f>SUBTOTAL(9,H4:H92)</f>
        <v>0</v>
      </c>
      <c r="I93" s="219"/>
      <c r="J93" s="219"/>
      <c r="K93" s="220">
        <f ca="1">SUBTOTAL(9,K4:K92)</f>
        <v>0</v>
      </c>
      <c r="L93" s="220">
        <f ca="1">SUBTOTAL(9,L4:L92)</f>
        <v>953328.82133969804</v>
      </c>
      <c r="P93" s="7"/>
      <c r="Q93" s="7"/>
      <c r="R93" s="7"/>
      <c r="S93" s="76" t="s">
        <v>446</v>
      </c>
      <c r="T93" s="77"/>
      <c r="U93" s="78">
        <f>'RESUMO GERAL APOIO'!CA95</f>
        <v>953328.82133969793</v>
      </c>
      <c r="V93" s="463" t="str">
        <f t="shared" ca="1" si="19"/>
        <v>OK</v>
      </c>
      <c r="W93" s="79"/>
      <c r="X93" s="76"/>
    </row>
    <row r="94" spans="1:29">
      <c r="A94" s="215" t="s">
        <v>447</v>
      </c>
      <c r="B94" s="216"/>
      <c r="C94" s="216"/>
      <c r="D94" s="216"/>
      <c r="E94" s="217"/>
      <c r="F94" s="221"/>
      <c r="G94" s="221"/>
      <c r="H94" s="221"/>
      <c r="I94" s="219"/>
      <c r="J94" s="219"/>
      <c r="K94" s="219"/>
      <c r="L94" s="220">
        <f ca="1">L93*12</f>
        <v>11439945.856076377</v>
      </c>
      <c r="P94" s="7"/>
      <c r="Q94" s="7"/>
      <c r="R94" s="7"/>
      <c r="S94" s="76" t="s">
        <v>30</v>
      </c>
      <c r="T94" s="77"/>
      <c r="U94" s="78">
        <f>'RESUMO GERAL APOIO'!CB95</f>
        <v>11439945.856076384</v>
      </c>
      <c r="V94" s="463" t="str">
        <f t="shared" ca="1" si="19"/>
        <v>OK</v>
      </c>
      <c r="W94" s="79"/>
      <c r="X94" s="76"/>
    </row>
    <row r="95" spans="1:29">
      <c r="A95" s="92"/>
      <c r="B95" s="92"/>
      <c r="C95" s="92"/>
      <c r="D95" s="92"/>
      <c r="E95" s="93"/>
      <c r="F95" s="93"/>
      <c r="G95" s="93"/>
      <c r="H95" s="93"/>
      <c r="P95" s="7"/>
      <c r="Q95" s="7"/>
      <c r="R95" s="7"/>
      <c r="T95" s="94"/>
      <c r="U95" s="95"/>
      <c r="V95" s="95"/>
    </row>
    <row r="96" spans="1:29">
      <c r="A96" s="92"/>
      <c r="B96" s="92"/>
      <c r="C96" s="92"/>
      <c r="D96" s="92"/>
      <c r="E96" s="93"/>
      <c r="F96" s="93"/>
      <c r="G96" s="93"/>
      <c r="H96" s="93"/>
      <c r="P96" s="7"/>
      <c r="Q96" s="7"/>
      <c r="R96" s="7"/>
      <c r="T96" s="94"/>
      <c r="U96" s="95"/>
      <c r="V96" s="95"/>
    </row>
    <row r="97" spans="1:18">
      <c r="G97" s="453"/>
      <c r="L97" s="452"/>
      <c r="P97" s="7"/>
      <c r="Q97" s="7"/>
      <c r="R97" s="7"/>
    </row>
    <row r="98" spans="1:18" ht="12.75" customHeight="1">
      <c r="A98" t="s">
        <v>341</v>
      </c>
      <c r="L98" s="3"/>
      <c r="P98" s="7"/>
      <c r="Q98" s="7"/>
      <c r="R98" s="7"/>
    </row>
    <row r="99" spans="1:18">
      <c r="A99" s="310"/>
      <c r="B99" s="202" t="s">
        <v>342</v>
      </c>
      <c r="F99" s="94"/>
      <c r="G99" s="424"/>
      <c r="H99" s="424"/>
      <c r="I99" s="424"/>
      <c r="L99" s="3"/>
      <c r="P99" s="7"/>
      <c r="Q99" s="7"/>
      <c r="R99" s="7"/>
    </row>
    <row r="100" spans="1:18">
      <c r="P100" s="7"/>
      <c r="Q100" s="7"/>
      <c r="R100" s="7"/>
    </row>
    <row r="101" spans="1:18">
      <c r="P101" s="7"/>
      <c r="Q101" s="7"/>
      <c r="R101" s="7"/>
    </row>
    <row r="102" spans="1:18">
      <c r="P102" s="7"/>
      <c r="Q102" s="7"/>
      <c r="R102" s="7"/>
    </row>
    <row r="103" spans="1:18">
      <c r="P103" s="7"/>
      <c r="Q103" s="7"/>
      <c r="R103" s="7"/>
    </row>
    <row r="104" spans="1:18" s="27" customFormat="1">
      <c r="A104"/>
      <c r="B104"/>
      <c r="P104" s="7"/>
      <c r="Q104" s="7"/>
      <c r="R104" s="7"/>
    </row>
    <row r="105" spans="1:18" s="27" customFormat="1">
      <c r="A105"/>
      <c r="B105"/>
      <c r="P105" s="7"/>
      <c r="Q105" s="7"/>
      <c r="R105" s="7"/>
    </row>
    <row r="124" spans="9:9">
      <c r="I124" s="3"/>
    </row>
  </sheetData>
  <autoFilter ref="A3:Y119"/>
  <mergeCells count="1">
    <mergeCell ref="A1:B1"/>
  </mergeCells>
  <conditionalFormatting sqref="M77:M80 M5:M7 M27:M31 M24 M86 M88 M91 M67:M69 M33:M43 M74 M83 M14:M21 M10:M12 M45:M64">
    <cfRule type="cellIs" dxfId="51" priority="130" operator="lessThan">
      <formula>2017</formula>
    </cfRule>
  </conditionalFormatting>
  <conditionalFormatting sqref="M65">
    <cfRule type="cellIs" dxfId="50" priority="125" operator="lessThan">
      <formula>2017</formula>
    </cfRule>
  </conditionalFormatting>
  <conditionalFormatting sqref="M92">
    <cfRule type="cellIs" dxfId="49" priority="124" operator="lessThan">
      <formula>2017</formula>
    </cfRule>
  </conditionalFormatting>
  <conditionalFormatting sqref="M76">
    <cfRule type="cellIs" dxfId="48" priority="123" operator="lessThan">
      <formula>2017</formula>
    </cfRule>
  </conditionalFormatting>
  <conditionalFormatting sqref="M26">
    <cfRule type="cellIs" dxfId="47" priority="98" operator="lessThan">
      <formula>2017</formula>
    </cfRule>
  </conditionalFormatting>
  <conditionalFormatting sqref="M23">
    <cfRule type="cellIs" dxfId="46" priority="95" operator="lessThan">
      <formula>2017</formula>
    </cfRule>
  </conditionalFormatting>
  <conditionalFormatting sqref="M22">
    <cfRule type="cellIs" dxfId="45" priority="94" operator="lessThan">
      <formula>2017</formula>
    </cfRule>
  </conditionalFormatting>
  <conditionalFormatting sqref="M84">
    <cfRule type="cellIs" dxfId="44" priority="79" operator="lessThan">
      <formula>2017</formula>
    </cfRule>
  </conditionalFormatting>
  <conditionalFormatting sqref="M9">
    <cfRule type="cellIs" dxfId="43" priority="73" operator="lessThan">
      <formula>2017</formula>
    </cfRule>
  </conditionalFormatting>
  <conditionalFormatting sqref="M13">
    <cfRule type="cellIs" dxfId="42" priority="72" operator="lessThan">
      <formula>2017</formula>
    </cfRule>
  </conditionalFormatting>
  <conditionalFormatting sqref="M4">
    <cfRule type="cellIs" dxfId="41" priority="66" operator="lessThan">
      <formula>2017</formula>
    </cfRule>
  </conditionalFormatting>
  <conditionalFormatting sqref="M75">
    <cfRule type="cellIs" dxfId="40" priority="64" operator="lessThan">
      <formula>2017</formula>
    </cfRule>
  </conditionalFormatting>
  <conditionalFormatting sqref="M85">
    <cfRule type="cellIs" dxfId="39" priority="63" operator="lessThan">
      <formula>2017</formula>
    </cfRule>
  </conditionalFormatting>
  <conditionalFormatting sqref="M87">
    <cfRule type="cellIs" dxfId="38" priority="62" operator="lessThan">
      <formula>2017</formula>
    </cfRule>
  </conditionalFormatting>
  <conditionalFormatting sqref="M90">
    <cfRule type="cellIs" dxfId="37" priority="61" operator="lessThan">
      <formula>2017</formula>
    </cfRule>
  </conditionalFormatting>
  <conditionalFormatting sqref="M25">
    <cfRule type="cellIs" dxfId="36" priority="43" operator="lessThan">
      <formula>2017</formula>
    </cfRule>
  </conditionalFormatting>
  <conditionalFormatting sqref="M32">
    <cfRule type="cellIs" dxfId="35" priority="36" operator="lessThan">
      <formula>2017</formula>
    </cfRule>
  </conditionalFormatting>
  <conditionalFormatting sqref="M66">
    <cfRule type="cellIs" dxfId="34" priority="35" operator="lessThan">
      <formula>2017</formula>
    </cfRule>
  </conditionalFormatting>
  <conditionalFormatting sqref="M70">
    <cfRule type="cellIs" dxfId="33" priority="34" operator="lessThan">
      <formula>2017</formula>
    </cfRule>
  </conditionalFormatting>
  <conditionalFormatting sqref="M71">
    <cfRule type="cellIs" dxfId="32" priority="33" operator="lessThan">
      <formula>2017</formula>
    </cfRule>
  </conditionalFormatting>
  <conditionalFormatting sqref="M72">
    <cfRule type="cellIs" dxfId="31" priority="32" operator="lessThan">
      <formula>2017</formula>
    </cfRule>
  </conditionalFormatting>
  <conditionalFormatting sqref="M73">
    <cfRule type="cellIs" dxfId="30" priority="31" operator="lessThan">
      <formula>2017</formula>
    </cfRule>
  </conditionalFormatting>
  <conditionalFormatting sqref="M44">
    <cfRule type="cellIs" dxfId="29" priority="28" operator="lessThan">
      <formula>2017</formula>
    </cfRule>
  </conditionalFormatting>
  <conditionalFormatting sqref="M81:M82">
    <cfRule type="cellIs" dxfId="28" priority="24" operator="lessThan">
      <formula>2017</formula>
    </cfRule>
  </conditionalFormatting>
  <conditionalFormatting sqref="M8">
    <cfRule type="cellIs" dxfId="27" priority="19" operator="lessThan">
      <formula>2017</formula>
    </cfRule>
  </conditionalFormatting>
  <conditionalFormatting sqref="M89">
    <cfRule type="cellIs" dxfId="26" priority="5" operator="lessThan">
      <formula>2017</formula>
    </cfRule>
  </conditionalFormatting>
  <hyperlinks>
    <hyperlink ref="B4" location="'Abaete - Assist. Adm 200h'!A1" tooltip="Activate Abaete - Assist. Adm 200h" display="'Abaete - Assist. Adm 200h'!A1"/>
    <hyperlink ref="B5" location="'Alem Paraiba - Assist. Adm 200h'!A1" tooltip="Activate Alem Paraiba - Assist. Adm 200h" display="'Alem Paraiba - Assist. Adm 200h'!A1"/>
    <hyperlink ref="B6" location="'Andradas - Assist. Adm 200h'!A1" tooltip="Activate Andradas - Assist. Adm 200h" display="'Andradas - Assist. Adm 200h'!A1"/>
    <hyperlink ref="B7" location="'Araguari - Assist. Adm 200h'!A1" tooltip="Activate Araguari - Assist. Adm 200h" display="'Araguari - Assist. Adm 200h'!A1"/>
    <hyperlink ref="B8" location="'Araxa - Assist. Adm 200h'!A1" tooltip="Activate Araxa - Assist. Adm 200h" display="'Araxa - Assist. Adm 200h'!A1"/>
    <hyperlink ref="B9" location="'Baependi - Assist. Adm 200h'!A1" tooltip="Activate Baependi - Assist. Adm 200h" display="'Baependi - Assist. Adm 200h'!A1"/>
    <hyperlink ref="B10" location="'BH - Assist. Adm 150h'!A1" tooltip="Activate BH - Assist. Adm 150h" display="'BH - Assist. Adm 150h'!A1"/>
    <hyperlink ref="B11" location="'BH - Assist. Adm 200h'!A1" tooltip="Activate BH - Assist. Adm 200h" display="'BH - Assist. Adm 200h'!A1"/>
    <hyperlink ref="B12" location="'Belo Vale - Assist. Adm 200h'!A1" tooltip="Activate Belo Vale - Assist. Adm 200h" display="'Belo Vale - Assist. Adm 200h'!A1"/>
    <hyperlink ref="B13" location="'Bom Despacho - Assist. Adm 200h'!A1" tooltip="Activate Bom Despacho - Assist. Adm 200h" display="'Bom Despacho - Assist. Adm 200h'!A1"/>
    <hyperlink ref="B14" location="'Bom Sucesso - Assist. Adm 200h'!A1" tooltip="Activate Bom Sucesso - Assist. Adm 200h" display="'Bom Sucesso - Assist. Adm 200h'!A1"/>
    <hyperlink ref="B15" location="'Bonfim - Assist. Adm 200h'!A1" tooltip="Activate Bonfim - Assist. Adm 200h" display="'Bonfim - Assist. Adm 200h'!A1"/>
    <hyperlink ref="B16" location="'Bras. Minas - Assist. Adm 200h'!A1" tooltip="Activate Bras. Minas - Assist. Adm 200h" display="'Bras. Minas - Assist. Adm 200h'!A1"/>
    <hyperlink ref="B17" location="'Brumadinho - Assist. Adm 200h'!A1" tooltip="Activate Brumadinho - Assist. Adm 200h" display="'Brumadinho - Assist. Adm 200h'!A1"/>
    <hyperlink ref="B18" location="'Bueno Brandao- Assist. Adm 200h'!A1" tooltip="Activate Bueno Brandao- Assist. Adm 200h" display="'Bueno Brandao- Assist. Adm 200h'!A1"/>
    <hyperlink ref="B19" location="'Buenopolis - Assist. Adm 200h'!A1" tooltip="Activate Buenopolis - Assist. Adm 200h" display="'Buenopolis - Assist. Adm 200h'!A1"/>
    <hyperlink ref="B20" location="'Cach. Minas - Assist. Adm 200h'!A1" tooltip="Activate Cach. Minas - Assist. Adm 200h" display="'Cach. Minas - Assist. Adm 200h'!A1"/>
    <hyperlink ref="B21" location="'Caete - Assist. Adm 200h'!A1" tooltip="Activate Caete - Assist. Adm 200h" display="'Caete - Assist. Adm 200h'!A1"/>
    <hyperlink ref="B22" location="'Cambui - Assist. Adm 200h'!A1" tooltip="Activate Cambui - Assist. Adm 200h" display="'Cambui - Assist. Adm 200h'!A1"/>
    <hyperlink ref="B23" location="'Campo Belo - Assist. Adm 200h'!A1" tooltip="Activate Campo Belo - Assist. Adm 200h" display="'Campo Belo - Assist. Adm 200h'!A1"/>
    <hyperlink ref="B24" location="'Candeias - Assist. Adm 200h'!A1" tooltip="Activate Candeias - Assist. Adm 200h" display="'Candeias - Assist. Adm 200h'!A1"/>
    <hyperlink ref="B25" location="'Carandai - Assist. Adm 200h'!A1" tooltip="Activate Carandai - Assist. Adm 200h" display="'Carandai - Assist. Adm 200h'!A1"/>
    <hyperlink ref="B26" location="'Carangola - Assist. Adm 200h'!A1" tooltip="Activate Carangola - Assist. Adm 200h" display="'Carangola - Assist. Adm 200h'!A1"/>
    <hyperlink ref="B27" location="'Caratinga - Assist. Adm 200h'!A1" tooltip="Activate Caratinga - Assist. Adm 200h" display="'Caratinga - Assist. Adm 200h'!A1"/>
    <hyperlink ref="B28" location="'Carmo Cajuru - Assist. Adm 200h'!A1" tooltip="Activate Carmo Cajuru - Assist. Adm 200h" display="'Carmo Cajuru - Assist. Adm 200h'!A1"/>
    <hyperlink ref="B29" location="'C. Paranaiba - Assist. Adm 200h'!A1" tooltip="Activate C. Paranaiba - Assist. Adm 200h" display="'C. Paranaiba - Assist. Adm 200h'!A1"/>
    <hyperlink ref="B30" location="'C. Rio Claro - Assist. Adm 200h'!A1" tooltip="Activate C. Rio Claro - Assist. Adm 200h" display="'C. Rio Claro - Assist. Adm 200h'!A1"/>
    <hyperlink ref="B31" location="'C. M. Dentro - Assist. Adm 200h'!A1" tooltip="Activate C. M. Dentro - Assist. Adm 200h" display="'C. M. Dentro - Assist. Adm 200h'!A1"/>
    <hyperlink ref="B32" location="'Co. Lafaiete - Assist. Adm 200h'!A1" tooltip="Activate Co. Lafaiete - Assist. Adm 200h" display="'Co. Lafaiete - Assist. Adm 200h'!A1"/>
    <hyperlink ref="B33" location="'Cons. Pena - Assist. Adm 200h'!A1" tooltip="Activate Cons. Pena - Assist. Adm 200h" display="'Cons. Pena - Assist. Adm 200h'!A1"/>
    <hyperlink ref="B34" location="'Contagem - Assist. Adm 200h'!A1" tooltip="Activate Contagem - Assist. Adm 200h" display="'Contagem - Assist. Adm 200h'!A1"/>
    <hyperlink ref="B35" location="'Cor. Jesus - Assist. Adm 200h'!A1" tooltip="Activate Cor. Jesus - Assist. Adm 200h" display="'Cor. Jesus - Assist. Adm 200h'!A1"/>
    <hyperlink ref="B36" location="'C. Fabriciano- Assist. Adm 200h'!A1" tooltip="Activate C. Fabriciano- Assist. Adm 200h" display="'C. Fabriciano- Assist. Adm 200h'!A1"/>
    <hyperlink ref="B37" location="'Curvelo - Assist. Adm 200h'!A1" tooltip="Activate Curvelo - Assist. Adm 200h" display="'Curvelo - Assist. Adm 200h'!A1"/>
    <hyperlink ref="B38" location="'Diamantina - Assist. Adm 200h'!A1" tooltip="Activate Diamantina - Assist. Adm 200h" display="'Diamantina - Assist. Adm 200h'!A1"/>
    <hyperlink ref="B39" location="'Dor. Indaia - Assist. Adm 200h'!A1" tooltip="Activate Dor. Indaia - Assist. Adm 200h" display="'Dor. Indaia - Assist. Adm 200h'!A1"/>
    <hyperlink ref="B40" location="'Ervalia - Assist. Adm 200h'!A1" tooltip="Activate Ervalia - Assist. Adm 200h" display="'Ervalia - Assist. Adm 200h'!A1"/>
    <hyperlink ref="B41" location="'Espera Feliz - Assist. Adm 200h'!A1" tooltip="Activate Espera Feliz - Assist. Adm 200h" display="'Espera Feliz - Assist. Adm 200h'!A1"/>
    <hyperlink ref="B42" location="'Estrela Sul - Assist. Adm 200h'!A1" tooltip="Activate Estrela Sul - Assist. Adm 200h" display="'Estrela Sul - Assist. Adm 200h'!A1"/>
    <hyperlink ref="B43" location="'Extrema - Assist. Adm 200h'!A1" tooltip="Activate Extrema - Assist. Adm 200h" display="'Extrema - Assist. Adm 200h'!A1"/>
    <hyperlink ref="B44" location="'Formiga - Assist. Adm 200h'!A1" tooltip="Activate Formiga - Assist. Adm 200h" display="'Formiga - Assist. Adm 200h'!A1"/>
    <hyperlink ref="B45" location="'Francisco Sa - Assist. Adm 200h'!A1" tooltip="Activate Francisco Sa - Assist. Adm 200h" display="'Francisco Sa - Assist. Adm 200h'!A1"/>
    <hyperlink ref="B46" location="'Frutal - Assist. Adm 200h'!A1" tooltip="Activate Frutal - Assist. Adm 200h" display="'Frutal - Assist. Adm 200h'!A1"/>
    <hyperlink ref="B47" location="'Galileia - Assist. Adm 200h'!A1" tooltip="Activate Galileia - Assist. Adm 200h" display="'Galileia - Assist. Adm 200h'!A1"/>
    <hyperlink ref="B48" location="'Guanhaes - Assist. Adm 200h'!A1" tooltip="Activate Guanhaes - Assist. Adm 200h" display="'Guanhaes - Assist. Adm 200h'!A1"/>
    <hyperlink ref="B49" location="'Guaranesia - Assist. Adm 200h'!A1" tooltip="Activate Guaranesia - Assist. Adm 200h" display="'Guaranesia - Assist. Adm 200h'!A1"/>
    <hyperlink ref="B50" location="'Igarape - Assist. Adm 200h'!A1" tooltip="Activate Igarape - Assist. Adm 200h" display="'Igarape - Assist. Adm 200h'!A1"/>
    <hyperlink ref="B51" location="'Inhapim - Assist. Adm 200h'!A1" tooltip="Activate Inhapim - Assist. Adm 200h" display="'Inhapim - Assist. Adm 200h'!A1"/>
    <hyperlink ref="B52" location="'Ipanema - Assist. Adm 200h'!A1" tooltip="Activate Ipanema - Assist. Adm 200h" display="'Ipanema - Assist. Adm 200h'!A1"/>
    <hyperlink ref="B53" location="'Ipatinga - Assist. Adm 200h'!A1" tooltip="Activate Ipatinga - Assist. Adm 200h" display="'Ipatinga - Assist. Adm 200h'!A1"/>
    <hyperlink ref="B54" location="'Itabira - Assist. Adm 200h'!A1" tooltip="Activate Itabira - Assist. Adm 200h" display="'Itabira - Assist. Adm 200h'!A1"/>
    <hyperlink ref="B55" location="'Itabirito - Assist. Adm 200h'!A1" tooltip="Activate Itabirito - Assist. Adm 200h" display="'Itabirito - Assist. Adm 200h'!A1"/>
    <hyperlink ref="B56" location="'Itamarandiba - Assist. Adm 200h'!A1" tooltip="Activate Itamarandiba - Assist. Adm 200h" display="'Itamarandiba - Assist. Adm 200h'!A1"/>
    <hyperlink ref="B57" location="'Itambacuri - Assist. Adm 200h'!A1" tooltip="Activate Itambacuri - Assist. Adm 200h" display="'Itambacuri - Assist. Adm 200h'!A1"/>
    <hyperlink ref="B58" location="'Itamonte - Assist. Adm 200h'!A1" tooltip="Activate Itamonte - Assist. Adm 200h" display="'Itamonte - Assist. Adm 200h'!A1"/>
    <hyperlink ref="B59" location="'Itanhandu - Assist. Adm 200h'!A1" tooltip="Activate Itanhandu - Assist. Adm 200h" display="'Itanhandu - Assist. Adm 200h'!A1"/>
    <hyperlink ref="B60" location="'Jequitinhonha- Assist. Adm 200h'!A1" tooltip="Activate Jequitinhonha- Assist. Adm 200h" display="'Jequitinhonha- Assist. Adm 200h'!A1"/>
    <hyperlink ref="B61" location="'Juiz de Fora - Assist. Adm 200h'!A1" tooltip="Activate Juiz de Fora - Assist. Adm 200h" display="'Juiz de Fora - Assist. Adm 200h'!A1"/>
    <hyperlink ref="B62" location="'Machado - Assist. Adm 200h'!A1" tooltip="Activate Machado - Assist. Adm 200h" display="'Machado - Assist. Adm 200h'!A1"/>
    <hyperlink ref="B63" location="'Mariana - Assist. Adm 200h'!A1" tooltip="Activate Mariana - Assist. Adm 200h" display="'Mariana - Assist. Adm 200h'!A1"/>
    <hyperlink ref="B64" location="'Mateus Leme - Assist. Adm 200h'!A1" tooltip="Activate Mateus Leme - Assist. Adm 200h" display="'Mateus Leme - Assist. Adm 200h'!A1"/>
    <hyperlink ref="B65" location="'Miradouro - Assist. Adm 200h'!A1" tooltip="Activate Miradouro - Assist. Adm 200h" display="'Miradouro - Assist. Adm 200h'!A1"/>
    <hyperlink ref="B66" location="'M. S. Minas - Assist. Adm 200h'!A1" tooltip="Activate M. S. Minas - Assist. Adm 200h" display="'M. S. Minas - Assist. Adm 200h'!A1"/>
    <hyperlink ref="B67" location="'Montes Claros- Assist. Adm 200h'!A1" tooltip="Activate Montes Claros- Assist. Adm 200h" display="'Montes Claros- Assist. Adm 200h'!A1"/>
    <hyperlink ref="B68" location="'Muriae - Assist. Adm 200h'!A1" tooltip="Activate Muriae - Assist. Adm 200h" display="'Muriae - Assist. Adm 200h'!A1"/>
    <hyperlink ref="B69" location="'Mutum - Assist. Adm 200h'!A1" tooltip="Activate Mutum - Assist. Adm 200h" display="'Mutum - Assist. Adm 200h'!A1"/>
    <hyperlink ref="B70" location="'Natercia - Assist. Adm 200h'!A1" tooltip="Activate Natercia - Assist. Adm 200h" display="'Natercia - Assist. Adm 200h'!A1"/>
    <hyperlink ref="B71" location="'Nepomuceno - Assist. Adm 200h'!A1" tooltip="Activate Nepomuceno - Assist. Adm 200h" display="'Nepomuceno - Assist. Adm 200h'!A1"/>
    <hyperlink ref="B72" location="'Ouro Fino - Assist. Adm 200h'!A1" tooltip="Activate Ouro Fino - Assist. Adm 200h" display="'Ouro Fino - Assist. Adm 200h'!A1"/>
    <hyperlink ref="B73" location="'Paracatu - Assist. Adm 200h'!A1" tooltip="Activate Paracatu - Assist. Adm 200h" display="'Paracatu - Assist. Adm 200h'!A1"/>
    <hyperlink ref="B74" location="'Paraisopolis - Assist. Adm 200h'!A1" tooltip="Activate Paraisopolis - Assist. Adm 200h" display="'Paraisopolis - Assist. Adm 200h'!A1"/>
    <hyperlink ref="B75" location="'Pat. de Minas- Assist. Adm 200h'!A1" tooltip="Activate Pat. de Minas- Assist. Adm 200h" display="'Pat. de Minas- Assist. Adm 200h'!A1"/>
    <hyperlink ref="B76" location="'Patrocinio - Assist. Adm 200h'!A1" tooltip="Activate Patrocinio - Assist. Adm 200h" display="'Patrocinio - Assist. Adm 200h'!A1"/>
    <hyperlink ref="B77" location="'P. Leopoldo - Assist. Adm 200h'!A1" tooltip="Activate P. Leopoldo - Assist. Adm 200h" display="'P. Leopoldo - Assist. Adm 200h'!A1"/>
    <hyperlink ref="B78" location="'Piumhi - Assist. Adm 200h'!A1" tooltip="Activate Piumhi - Assist. Adm 200h" display="'Piumhi - Assist. Adm 200h'!A1"/>
    <hyperlink ref="B79" location="'Pompeu - Assist. Adm 200h'!A1" tooltip="Activate Pompeu - Assist. Adm 200h" display="'Pompeu - Assist. Adm 200h'!A1"/>
    <hyperlink ref="B80" location="'Ponte Nova - Assist. Adm 200h'!A1" tooltip="Activate Ponte Nova - Assist. Adm 200h" display="'Ponte Nova - Assist. Adm 200h'!A1"/>
    <hyperlink ref="B81" location="'Pouso Alegre - Assist. Adm 200h'!A1" tooltip="Activate Pouso Alegre - Assist. Adm 200h" display="'Pouso Alegre - Assist. Adm 200h'!A1"/>
    <hyperlink ref="B82" location="'Pratapolis - Assist. Adm 200h'!A1" tooltip="Activate Pratapolis - Assist. Adm 200h" display="'Pratapolis - Assist. Adm 200h'!A1"/>
    <hyperlink ref="B83" location="'S. M. Suacui - Assist. Adm 200h'!A1" tooltip="Activate S. M. Suacui - Assist. Adm 200h" display="'S. M. Suacui - Assist. Adm 200h'!A1"/>
    <hyperlink ref="B84" location="'S. J. Del Rei- Assist. Adm 200h'!A1" tooltip="Activate S. J. Del Rei- Assist. Adm 200h" display="'S. J. Del Rei- Assist. Adm 200h'!A1"/>
    <hyperlink ref="B85" location="'S. J. Evange - Assist. Adm 200h'!A1" tooltip="Activate S. J. Evange - Assist. Adm 200h" display="'S. J. Evange - Assist. Adm 200h'!A1"/>
    <hyperlink ref="B86" location="'S. S Paraiso - Assist. Adm 200h'!A1" tooltip="Activate S. S Paraiso - Assist. Adm 200h" display="'S. S Paraiso - Assist. Adm 200h'!A1"/>
    <hyperlink ref="B87" location="'Teixeiras - Assist. Adm 200h'!A1" tooltip="Activate Teixeiras - Assist. Adm 200h" display="'Teixeiras - Assist. Adm 200h'!A1"/>
    <hyperlink ref="B88" location="'Timoteo - Assist. Adm 200h'!A1" tooltip="Activate Timoteo - Assist. Adm 200h" display="'Timoteo - Assist. Adm 200h'!A1"/>
    <hyperlink ref="B89" location="'Unai - Assist. Adm 200h'!A1" tooltip="Activate Unai - Assist. Adm 200h" display="'Unai - Assist. Adm 200h'!A1"/>
    <hyperlink ref="B90" location="'Varginha - Assist. Adm 200h'!A1" tooltip="Activate Varginha - Assist. Adm 200h" display="'Varginha - Assist. Adm 200h'!A1"/>
    <hyperlink ref="B91" location="'Varz. Palma - Assist. Adm 200h'!A1" tooltip="Activate Varz. Palma - Assist. Adm 200h" display="'Varz. Palma - Assist. Adm 200h'!A1"/>
    <hyperlink ref="B92" location="'Vicosa - Assist. Adm 200h'!A1" tooltip="Activate Vicosa - Assist. Adm 200h" display="'Vicosa - Assist. Adm 200h'!A1"/>
  </hyperlinks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Planilha9"/>
  <dimension ref="A1:CK113"/>
  <sheetViews>
    <sheetView showGridLines="0" zoomScale="85" zoomScaleNormal="85" workbookViewId="0">
      <pane xSplit="2" ySplit="5" topLeftCell="BV85" activePane="bottomRight" state="frozen"/>
      <selection pane="topRight" activeCell="E128" sqref="E128"/>
      <selection pane="bottomLeft" activeCell="E128" sqref="E128"/>
      <selection pane="bottomRight" activeCell="CB96" sqref="CB96"/>
    </sheetView>
  </sheetViews>
  <sheetFormatPr defaultRowHeight="13.2"/>
  <cols>
    <col min="1" max="1" width="25.109375" customWidth="1"/>
    <col min="2" max="2" width="41.33203125" customWidth="1"/>
    <col min="3" max="4" width="30.33203125" customWidth="1"/>
    <col min="5" max="5" width="12.109375" customWidth="1"/>
    <col min="6" max="6" width="11.88671875" customWidth="1"/>
    <col min="7" max="8" width="15.109375" customWidth="1"/>
    <col min="9" max="9" width="14.6640625" customWidth="1"/>
    <col min="10" max="18" width="16.5546875" customWidth="1"/>
    <col min="19" max="19" width="14.44140625" customWidth="1"/>
    <col min="20" max="58" width="16.5546875" customWidth="1"/>
    <col min="59" max="59" width="19.33203125" customWidth="1"/>
    <col min="60" max="60" width="18.109375" customWidth="1"/>
    <col min="61" max="79" width="16.5546875" customWidth="1"/>
    <col min="80" max="80" width="21" customWidth="1"/>
    <col min="81" max="81" width="13" customWidth="1"/>
    <col min="82" max="82" width="22.5546875" customWidth="1"/>
    <col min="83" max="83" width="20.5546875" customWidth="1"/>
    <col min="86" max="86" width="10.5546875" bestFit="1" customWidth="1"/>
  </cols>
  <sheetData>
    <row r="1" spans="1:89" ht="35.25" customHeight="1">
      <c r="A1" s="92" t="s">
        <v>448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41"/>
      <c r="BS1" s="41"/>
      <c r="BT1" s="41"/>
      <c r="BU1" s="41"/>
      <c r="BV1" s="41"/>
      <c r="BW1" s="41"/>
      <c r="BX1" s="41"/>
      <c r="BY1" s="41"/>
      <c r="BZ1" s="41"/>
      <c r="CA1" s="41"/>
      <c r="CB1" s="41"/>
      <c r="CC1" s="41"/>
      <c r="CD1" s="41"/>
      <c r="CE1" s="41"/>
    </row>
    <row r="2" spans="1:89" ht="35.25" customHeight="1">
      <c r="A2" s="97"/>
      <c r="B2" s="97"/>
      <c r="C2" s="97"/>
      <c r="D2" s="97"/>
      <c r="E2" s="97"/>
      <c r="F2" s="97"/>
      <c r="G2" s="97"/>
      <c r="H2" s="97"/>
      <c r="I2" s="557" t="str">
        <f>'BASE PLANILHAS'!A10</f>
        <v>MÓDULO 1 - COMPOSIÇÃO DA REMUNERAÇÃO</v>
      </c>
      <c r="J2" s="558"/>
      <c r="K2" s="558"/>
      <c r="L2" s="558"/>
      <c r="M2" s="558"/>
      <c r="N2" s="558"/>
      <c r="O2" s="558"/>
      <c r="P2" s="558"/>
      <c r="Q2" s="558"/>
      <c r="R2" s="559"/>
      <c r="S2" s="570" t="str">
        <f>'BASE PLANILHAS'!A23</f>
        <v>MÓDULO 2 – ENCARGOS E BENEFÍCIOS MENSAIS E DIÁRIOS</v>
      </c>
      <c r="T2" s="570"/>
      <c r="U2" s="570"/>
      <c r="V2" s="570"/>
      <c r="W2" s="570"/>
      <c r="X2" s="570"/>
      <c r="Y2" s="570"/>
      <c r="Z2" s="570"/>
      <c r="AA2" s="570"/>
      <c r="AB2" s="570"/>
      <c r="AC2" s="570"/>
      <c r="AD2" s="570"/>
      <c r="AE2" s="570"/>
      <c r="AF2" s="570"/>
      <c r="AG2" s="570"/>
      <c r="AH2" s="570"/>
      <c r="AI2" s="570"/>
      <c r="AJ2" s="570"/>
      <c r="AK2" s="570"/>
      <c r="AL2" s="570"/>
      <c r="AM2" s="570"/>
      <c r="AN2" s="570"/>
      <c r="AO2" s="570"/>
      <c r="AP2" s="555" t="str">
        <f>'BASE PLANILHAS'!A60</f>
        <v>MÓDULO 3 – PROVISÃO PARA RESCISÃO</v>
      </c>
      <c r="AQ2" s="555"/>
      <c r="AR2" s="555"/>
      <c r="AS2" s="555"/>
      <c r="AT2" s="555"/>
      <c r="AU2" s="555"/>
      <c r="AV2" s="555"/>
      <c r="AW2" s="555"/>
      <c r="AX2" s="571" t="str">
        <f>'BASE PLANILHAS'!A72</f>
        <v>MÓDULO 4 – CUSTO DE REPOSIÇÃO DO PROFISSIONAL AUSENTE</v>
      </c>
      <c r="AY2" s="572"/>
      <c r="AZ2" s="572"/>
      <c r="BA2" s="572"/>
      <c r="BB2" s="572"/>
      <c r="BC2" s="572"/>
      <c r="BD2" s="572"/>
      <c r="BE2" s="572"/>
      <c r="BF2" s="572"/>
      <c r="BG2" s="572"/>
      <c r="BH2" s="572"/>
      <c r="BI2" s="573"/>
      <c r="BJ2" s="581" t="str">
        <f>'BASE PLANILHAS'!A97</f>
        <v>MÓDULO 5 – INSUMOS DIVERSOS</v>
      </c>
      <c r="BK2" s="581"/>
      <c r="BL2" s="581"/>
      <c r="BM2" s="581"/>
      <c r="BN2" s="581"/>
      <c r="BO2" s="581"/>
      <c r="BP2" s="584" t="s">
        <v>449</v>
      </c>
      <c r="BQ2" s="583" t="str">
        <f>'BASE PLANILHAS'!A107</f>
        <v>MÓDULO 6 – CUSTOS INDIRETOS, TRIBUTOS E LUCRO</v>
      </c>
      <c r="BR2" s="583"/>
      <c r="BS2" s="583"/>
      <c r="BT2" s="583"/>
      <c r="BU2" s="583"/>
      <c r="BV2" s="583"/>
      <c r="BW2" s="583"/>
      <c r="BX2" s="583"/>
      <c r="BY2" s="583"/>
      <c r="BZ2" s="583"/>
      <c r="CA2" s="582" t="s">
        <v>450</v>
      </c>
      <c r="CB2" s="582" t="s">
        <v>451</v>
      </c>
      <c r="CC2" s="580" t="s">
        <v>237</v>
      </c>
      <c r="CD2" s="580" t="s">
        <v>238</v>
      </c>
      <c r="CE2" s="580" t="s">
        <v>239</v>
      </c>
    </row>
    <row r="3" spans="1:89" ht="15" customHeight="1">
      <c r="I3" s="560"/>
      <c r="J3" s="561"/>
      <c r="K3" s="561"/>
      <c r="L3" s="561"/>
      <c r="M3" s="561"/>
      <c r="N3" s="561"/>
      <c r="O3" s="561"/>
      <c r="P3" s="561"/>
      <c r="Q3" s="561"/>
      <c r="R3" s="562"/>
      <c r="S3" s="566" t="str">
        <f>'BASE PLANILHAS'!B25</f>
        <v>Submódulo 2.1 - Encargos Previdenciários, FGTS e Outras Contribuições</v>
      </c>
      <c r="T3" s="566"/>
      <c r="U3" s="566"/>
      <c r="V3" s="566"/>
      <c r="W3" s="566"/>
      <c r="X3" s="566"/>
      <c r="Y3" s="566"/>
      <c r="Z3" s="566"/>
      <c r="AA3" s="566"/>
      <c r="AB3" s="563" t="str">
        <f>'BASE PLANILHAS'!B36</f>
        <v>Submódulo 2.2 - 13º Salário, Férias e Adicional de Férias</v>
      </c>
      <c r="AC3" s="564"/>
      <c r="AD3" s="564"/>
      <c r="AE3" s="565"/>
      <c r="AF3" s="567" t="str">
        <f>'BASE PLANILHAS'!B43</f>
        <v>Submódulo 2.3 - Benefícios Mensais e Diários</v>
      </c>
      <c r="AG3" s="567"/>
      <c r="AH3" s="567"/>
      <c r="AI3" s="567"/>
      <c r="AJ3" s="567"/>
      <c r="AK3" s="567"/>
      <c r="AL3" s="567"/>
      <c r="AM3" s="567"/>
      <c r="AN3" s="567"/>
      <c r="AO3" s="568" t="str">
        <f>'BASE PLANILHAS'!A58</f>
        <v>Total do Módulo 2</v>
      </c>
      <c r="AP3" s="555"/>
      <c r="AQ3" s="555"/>
      <c r="AR3" s="555"/>
      <c r="AS3" s="555"/>
      <c r="AT3" s="555"/>
      <c r="AU3" s="555"/>
      <c r="AV3" s="555"/>
      <c r="AW3" s="555"/>
      <c r="AX3" s="556" t="str">
        <f>'BASE PLANILHAS'!B74</f>
        <v>Submódulo 4.1 - Ausências Legais</v>
      </c>
      <c r="AY3" s="556"/>
      <c r="AZ3" s="556"/>
      <c r="BA3" s="556"/>
      <c r="BB3" s="556"/>
      <c r="BC3" s="556"/>
      <c r="BD3" s="556"/>
      <c r="BE3" s="574" t="str">
        <f>'BASE PLANILHAS'!B83</f>
        <v>Submódulo 4.2 - Intrajornada</v>
      </c>
      <c r="BF3" s="575"/>
      <c r="BG3" s="578" t="str">
        <f>'BASE PLANILHAS'!B87</f>
        <v>Submódulo 4.3 - Suspensão Contratual</v>
      </c>
      <c r="BH3" s="579"/>
      <c r="BI3" s="576" t="str">
        <f>'BASE PLANILHAS'!A95</f>
        <v>Total do Módulo 4</v>
      </c>
      <c r="BJ3" s="581"/>
      <c r="BK3" s="581"/>
      <c r="BL3" s="581"/>
      <c r="BM3" s="581"/>
      <c r="BN3" s="581"/>
      <c r="BO3" s="581"/>
      <c r="BP3" s="585"/>
      <c r="BQ3" s="583"/>
      <c r="BR3" s="583"/>
      <c r="BS3" s="583"/>
      <c r="BT3" s="583"/>
      <c r="BU3" s="583"/>
      <c r="BV3" s="583"/>
      <c r="BW3" s="583"/>
      <c r="BX3" s="583"/>
      <c r="BY3" s="583"/>
      <c r="BZ3" s="583"/>
      <c r="CA3" s="582"/>
      <c r="CB3" s="582"/>
      <c r="CC3" s="580"/>
      <c r="CD3" s="580"/>
      <c r="CE3" s="580"/>
    </row>
    <row r="4" spans="1:89" ht="79.2">
      <c r="A4" s="190" t="s">
        <v>32</v>
      </c>
      <c r="B4" s="190" t="s">
        <v>316</v>
      </c>
      <c r="C4" s="190" t="s">
        <v>317</v>
      </c>
      <c r="D4" s="190" t="s">
        <v>452</v>
      </c>
      <c r="E4" s="213" t="s">
        <v>319</v>
      </c>
      <c r="F4" s="213" t="s">
        <v>320</v>
      </c>
      <c r="G4" s="190" t="s">
        <v>321</v>
      </c>
      <c r="H4" s="191" t="s">
        <v>326</v>
      </c>
      <c r="I4" s="222" t="str">
        <f>'BASE PLANILHAS'!B13</f>
        <v>Salário Base</v>
      </c>
      <c r="J4" s="222" t="s">
        <v>453</v>
      </c>
      <c r="K4" s="222" t="str">
        <f>'BASE PLANILHAS'!B14</f>
        <v>Adicional Periculosidade (não se aplica)</v>
      </c>
      <c r="L4" s="222" t="str">
        <f>'BASE PLANILHAS'!B15</f>
        <v>Adicional Insalubridade (não se aplica)</v>
      </c>
      <c r="M4" s="222" t="str">
        <f>'BASE PLANILHAS'!B16</f>
        <v>Adicional Noturno (não se aplica)</v>
      </c>
      <c r="N4" s="222" t="str">
        <f>'BASE PLANILHAS'!B17</f>
        <v>Adicional de Hora Noturna Reduzida (não se aplica)</v>
      </c>
      <c r="O4" s="222" t="str">
        <f>'BASE PLANILHAS'!B18</f>
        <v>Adicional de Sobreaviso (não se aplica)</v>
      </c>
      <c r="P4" s="222" t="str">
        <f>'BASE PLANILHAS'!B19</f>
        <v>Horas Extras Sobreaviso (não se aplica)</v>
      </c>
      <c r="Q4" s="222" t="str">
        <f>'BASE PLANILHAS'!B20</f>
        <v>Adicional de Acúmulo de função (não se aplica)</v>
      </c>
      <c r="R4" s="222" t="str">
        <f>'BASE PLANILHAS'!A21</f>
        <v>Total do Módulo 1</v>
      </c>
      <c r="S4" s="192" t="str">
        <f>'BASE PLANILHAS'!$B26</f>
        <v>INSS</v>
      </c>
      <c r="T4" s="192" t="str">
        <f>'BASE PLANILHAS'!$B27</f>
        <v>SESI OU SESC</v>
      </c>
      <c r="U4" s="192" t="str">
        <f>'BASE PLANILHAS'!$B28</f>
        <v>SENAI OU SENAC</v>
      </c>
      <c r="V4" s="192" t="str">
        <f>'BASE PLANILHAS'!$B29</f>
        <v>INCRA</v>
      </c>
      <c r="W4" s="192" t="str">
        <f>'BASE PLANILHAS'!$B30</f>
        <v>Salário Educação</v>
      </c>
      <c r="X4" s="192" t="str">
        <f>'BASE PLANILHAS'!$B31</f>
        <v>FGTS</v>
      </c>
      <c r="Y4" s="192" t="str">
        <f>'BASE PLANILHAS'!$B32</f>
        <v>RAT</v>
      </c>
      <c r="Z4" s="192" t="str">
        <f>'BASE PLANILHAS'!$B33</f>
        <v>SEBRAE</v>
      </c>
      <c r="AA4" s="192" t="str">
        <f>'BASE PLANILHAS'!A34</f>
        <v>Total do Submódulo 2.1</v>
      </c>
      <c r="AB4" s="223" t="str">
        <f>'BASE PLANILHAS'!$B37</f>
        <v>13º salário (titular)</v>
      </c>
      <c r="AC4" s="223" t="str">
        <f>'BASE PLANILHAS'!$B38</f>
        <v>Férias e Adicional de Férias (titular)</v>
      </c>
      <c r="AD4" s="223" t="str">
        <f>'BASE PLANILHAS'!$B40</f>
        <v>Incidência do Submódulo 2.1 sobre 13º Salário, Férias e Adicional de Férias</v>
      </c>
      <c r="AE4" s="223" t="str">
        <f>'BASE PLANILHAS'!A41</f>
        <v>Total do Submódulo 2.2</v>
      </c>
      <c r="AF4" s="192" t="str">
        <f>'BASE PLANILHAS'!$B44</f>
        <v>Vale - Transporte (Descontada parcela do empregado)</v>
      </c>
      <c r="AG4" s="192" t="str">
        <f>'BASE PLANILHAS'!$B45</f>
        <v>Vale - Alimentação (Descontada parcela do empregado)</v>
      </c>
      <c r="AH4" s="192" t="str">
        <f>'BASE PLANILHAS'!$B46</f>
        <v>Cesta Básica</v>
      </c>
      <c r="AI4" s="192" t="str">
        <f>'BASE PLANILHAS'!$B47</f>
        <v>PAF</v>
      </c>
      <c r="AJ4" s="192" t="str">
        <f>'BASE PLANILHAS'!$B48</f>
        <v>PQM</v>
      </c>
      <c r="AK4" s="192" t="str">
        <f>'BASE PLANILHAS'!$B49</f>
        <v>PAT</v>
      </c>
      <c r="AL4" s="192" t="str">
        <f>'BASE PLANILHAS'!$B50</f>
        <v>Seguro de Vida</v>
      </c>
      <c r="AM4" s="192" t="str">
        <f>'BASE PLANILHAS'!$B51</f>
        <v>Despesas de Viagem</v>
      </c>
      <c r="AN4" s="192" t="str">
        <f>'BASE PLANILHAS'!A52</f>
        <v>Total do Submódulo 2.3</v>
      </c>
      <c r="AO4" s="569"/>
      <c r="AP4" s="224" t="str">
        <f>'BASE PLANILHAS'!$B63</f>
        <v>Aviso Prévio Indenizado (API) e Reflexo do Aviso Prévio Indenizado</v>
      </c>
      <c r="AQ4" s="224" t="str">
        <f>'BASE PLANILHAS'!$B64</f>
        <v>Incidência do FGTS sobre API e Reflexo do API</v>
      </c>
      <c r="AR4" s="224" t="str">
        <f>'BASE PLANILHAS'!$B65</f>
        <v>Multa do FGTS sobre o Aviso Prévio Indenizado</v>
      </c>
      <c r="AS4" s="224" t="str">
        <f>'BASE PLANILHAS'!$B66</f>
        <v>Aviso Prévio Trabalhado - APT</v>
      </c>
      <c r="AT4" s="224" t="str">
        <f>'BASE PLANILHAS'!$B67</f>
        <v>Incidência dos encargos do submódulo 2.1 sobre Aviso Prévio Trabalhado</v>
      </c>
      <c r="AU4" s="223" t="str">
        <f>'BASE PLANILHAS'!$B68</f>
        <v>Multa do FGTS - Rescisão sem Justa Causa</v>
      </c>
      <c r="AV4" s="224" t="str">
        <f>'BASE PLANILHAS'!$B69</f>
        <v>Indenização Adicional (Art. 9º da Lei nº 7.238/84)</v>
      </c>
      <c r="AW4" s="224" t="str">
        <f>'BASE PLANILHAS'!A70</f>
        <v>Total do Módulo 3</v>
      </c>
      <c r="AX4" s="23" t="str">
        <f>'BASE PLANILHAS'!$B75</f>
        <v>Ausência por Doença</v>
      </c>
      <c r="AY4" s="23" t="str">
        <f>'BASE PLANILHAS'!$B76</f>
        <v>Ausências Legais</v>
      </c>
      <c r="AZ4" s="23" t="str">
        <f>'BASE PLANILHAS'!$B77</f>
        <v>Licença Paternidade</v>
      </c>
      <c r="BA4" s="23" t="str">
        <f>'BASE PLANILHAS'!$B78</f>
        <v>Ausência por Acidente de Trabalho</v>
      </c>
      <c r="BB4" s="23" t="str">
        <f>'BASE PLANILHAS'!$B79</f>
        <v>Férias, Adicional de Férias e 13º  com empregada em gozo de Licença Maternidade</v>
      </c>
      <c r="BC4" s="23" t="str">
        <f>'BASE PLANILHAS'!$B80</f>
        <v>Incidência do Submódulo 2.1 sobre Ausências Legais</v>
      </c>
      <c r="BD4" s="23" t="str">
        <f>'BASE PLANILHAS'!A81</f>
        <v>Total do Submódulo 4.1</v>
      </c>
      <c r="BE4" s="72" t="str">
        <f>'BASE PLANILHAS'!B84</f>
        <v>Intervalo para Repouso ou Alimentação</v>
      </c>
      <c r="BF4" s="72" t="str">
        <f>'BASE PLANILHAS'!A85</f>
        <v>Total do Submódulo 4.2</v>
      </c>
      <c r="BG4" s="163" t="str">
        <f>'BASE PLANILHAS'!B88</f>
        <v>Suspensão Temporária do Contrato de Trabalho</v>
      </c>
      <c r="BH4" s="163" t="str">
        <f>'BASE PLANILHAS'!A89</f>
        <v>Total do Submódulo 4.3</v>
      </c>
      <c r="BI4" s="577"/>
      <c r="BJ4" s="24" t="str">
        <f>'BASE PLANILHAS'!$B100</f>
        <v>Uniformes e EPIs</v>
      </c>
      <c r="BK4" s="24" t="str">
        <f>'BASE PLANILHAS'!$B101</f>
        <v>Materiais de Consumo</v>
      </c>
      <c r="BL4" s="24" t="str">
        <f>'BASE PLANILHAS'!$B102</f>
        <v>Máquinas e Equipamentos (depreciação)</v>
      </c>
      <c r="BM4" s="24" t="str">
        <f>'BASE PLANILHAS'!$B103</f>
        <v>Produtos de Limpeza e Materiais de Higiene Pessoal</v>
      </c>
      <c r="BN4" s="24" t="str">
        <f>'BASE PLANILHAS'!B104</f>
        <v>Outros (especificar)</v>
      </c>
      <c r="BO4" s="24" t="str">
        <f>'BASE PLANILHAS'!$A105</f>
        <v>Total do Módulo 5</v>
      </c>
      <c r="BP4" s="586"/>
      <c r="BQ4" s="25" t="str">
        <f>'BASE PLANILHAS'!$B110</f>
        <v>Custos Indiretos</v>
      </c>
      <c r="BR4" s="25" t="str">
        <f>'BASE PLANILHAS'!$B111</f>
        <v>Lucro</v>
      </c>
      <c r="BS4" s="25" t="str">
        <f>'BASE PLANILHAS'!$B113</f>
        <v>COFINS</v>
      </c>
      <c r="BT4" s="25" t="str">
        <f>'BASE PLANILHAS'!$B114</f>
        <v>PIS</v>
      </c>
      <c r="BU4" s="25" t="str">
        <f>'BASE PLANILHAS'!$B115</f>
        <v>ISS</v>
      </c>
      <c r="BV4" s="225" t="s">
        <v>454</v>
      </c>
      <c r="BW4" s="56" t="s">
        <v>455</v>
      </c>
      <c r="BX4" s="56" t="s">
        <v>456</v>
      </c>
      <c r="BY4" s="25" t="s">
        <v>457</v>
      </c>
      <c r="BZ4" s="25" t="str">
        <f>'BASE PLANILHAS'!A117</f>
        <v>Total do Módulo 6</v>
      </c>
      <c r="CA4" s="582"/>
      <c r="CB4" s="582"/>
      <c r="CC4" s="580"/>
      <c r="CD4" s="580"/>
      <c r="CE4" s="580"/>
    </row>
    <row r="5" spans="1:89">
      <c r="A5" s="190"/>
      <c r="B5" s="190"/>
      <c r="C5" s="190"/>
      <c r="D5" s="190"/>
      <c r="E5" s="213"/>
      <c r="F5" s="213"/>
      <c r="G5" s="190"/>
      <c r="H5" s="191"/>
      <c r="I5" s="222"/>
      <c r="J5" s="222"/>
      <c r="K5" s="226">
        <f>'BASE PLANILHAS'!D14</f>
        <v>0.3</v>
      </c>
      <c r="L5" s="227">
        <f>'BASE PLANILHAS'!D15</f>
        <v>0</v>
      </c>
      <c r="M5" s="226"/>
      <c r="N5" s="226">
        <f>'BASE PLANILHAS'!D17</f>
        <v>0</v>
      </c>
      <c r="O5" s="226">
        <f>'BASE PLANILHAS'!D18</f>
        <v>0</v>
      </c>
      <c r="P5" s="226">
        <f>'BASE PLANILHAS'!D19</f>
        <v>0</v>
      </c>
      <c r="Q5" s="226">
        <f>'BASE PLANILHAS'!D20</f>
        <v>0</v>
      </c>
      <c r="R5" s="222"/>
      <c r="S5" s="228">
        <f>'BASE PLANILHAS'!D26</f>
        <v>0.2</v>
      </c>
      <c r="T5" s="228">
        <f>'BASE PLANILHAS'!D27</f>
        <v>1.4999999999999999E-2</v>
      </c>
      <c r="U5" s="228">
        <f>'BASE PLANILHAS'!D28</f>
        <v>0.01</v>
      </c>
      <c r="V5" s="228">
        <f>'BASE PLANILHAS'!D29</f>
        <v>2E-3</v>
      </c>
      <c r="W5" s="228">
        <f>'BASE PLANILHAS'!D30</f>
        <v>2.5000000000000001E-2</v>
      </c>
      <c r="X5" s="228">
        <f>'BASE PLANILHAS'!D31</f>
        <v>0.08</v>
      </c>
      <c r="Y5" s="228">
        <f>'BASE PLANILHAS'!D32</f>
        <v>0.02</v>
      </c>
      <c r="Z5" s="228">
        <f>'BASE PLANILHAS'!D33</f>
        <v>6.0000000000000001E-3</v>
      </c>
      <c r="AA5" s="228">
        <f>'BASE PLANILHAS'!D34</f>
        <v>0.3580000000000001</v>
      </c>
      <c r="AB5" s="229">
        <f>'BASE PLANILHAS'!D37</f>
        <v>8.3333333333333329E-2</v>
      </c>
      <c r="AC5" s="229">
        <f>'BASE PLANILHAS'!D38</f>
        <v>0.1111111111111111</v>
      </c>
      <c r="AD5" s="229">
        <f>'BASE PLANILHAS'!D40</f>
        <v>6.9611111111111124E-2</v>
      </c>
      <c r="AE5" s="229">
        <f>'BASE PLANILHAS'!D41</f>
        <v>0.26405555555555554</v>
      </c>
      <c r="AF5" s="192"/>
      <c r="AG5" s="192"/>
      <c r="AH5" s="192"/>
      <c r="AI5" s="192"/>
      <c r="AJ5" s="192"/>
      <c r="AK5" s="192"/>
      <c r="AL5" s="230">
        <f>PARAMETROS!B48</f>
        <v>2.9</v>
      </c>
      <c r="AM5" s="192"/>
      <c r="AN5" s="192"/>
      <c r="AO5" s="231"/>
      <c r="AP5" s="232">
        <f>'BASE PLANILHAS'!$D63</f>
        <v>7.0256558641975308E-3</v>
      </c>
      <c r="AQ5" s="232">
        <f>'BASE PLANILHAS'!$D64</f>
        <v>5.6205246913580253E-4</v>
      </c>
      <c r="AR5" s="232">
        <f>'BASE PLANILHAS'!$D65</f>
        <v>2.2482098765432102E-4</v>
      </c>
      <c r="AS5" s="232">
        <f>'BASE PLANILHAS'!$D66</f>
        <v>3.1111111111111114E-3</v>
      </c>
      <c r="AT5" s="232">
        <f>'BASE PLANILHAS'!$D67</f>
        <v>1.1137777777777782E-3</v>
      </c>
      <c r="AU5" s="229">
        <f>'BASE PLANILHAS'!$D68</f>
        <v>3.0577777777777773E-2</v>
      </c>
      <c r="AV5" s="232">
        <f>'BASE PLANILHAS'!$D69</f>
        <v>8.3333333333333339E-4</v>
      </c>
      <c r="AW5" s="232">
        <f>'BASE PLANILHAS'!D70</f>
        <v>4.3448529320987646E-2</v>
      </c>
      <c r="AX5" s="233">
        <f>'BASE PLANILHAS'!$D75</f>
        <v>8.4444444444444437E-3</v>
      </c>
      <c r="AY5" s="233">
        <f>'BASE PLANILHAS'!$D76</f>
        <v>2.0277777777777777E-3</v>
      </c>
      <c r="AZ5" s="233">
        <f>'BASE PLANILHAS'!$D77</f>
        <v>1.7083333333333333E-4</v>
      </c>
      <c r="BA5" s="233">
        <f>'BASE PLANILHAS'!$D78</f>
        <v>2.0833333333333335E-4</v>
      </c>
      <c r="BB5" s="233">
        <f>'BASE PLANILHAS'!$D79</f>
        <v>1.2962962962962963E-3</v>
      </c>
      <c r="BC5" s="233">
        <f>'BASE PLANILHAS'!$D80</f>
        <v>4.3488712962962972E-3</v>
      </c>
      <c r="BD5" s="233">
        <f>'BASE PLANILHAS'!$D81</f>
        <v>1.6496556481481482E-2</v>
      </c>
      <c r="BE5" s="234">
        <f>'BASE PLANILHAS'!D84</f>
        <v>0</v>
      </c>
      <c r="BF5" s="234">
        <f>'BASE PLANILHAS'!D85</f>
        <v>0</v>
      </c>
      <c r="BG5" s="235">
        <f>'BASE PLANILHAS'!F84</f>
        <v>0</v>
      </c>
      <c r="BH5" s="235">
        <f>'BASE PLANILHAS'!F85</f>
        <v>0</v>
      </c>
      <c r="BI5" s="236">
        <f>'BASE PLANILHAS'!D95</f>
        <v>1.6496556481481482E-2</v>
      </c>
      <c r="BJ5" s="237"/>
      <c r="BK5" s="237"/>
      <c r="BL5" s="237"/>
      <c r="BM5" s="237"/>
      <c r="BN5" s="237"/>
      <c r="BO5" s="237"/>
      <c r="BP5" s="238"/>
      <c r="BQ5" s="239">
        <f>'BASE PLANILHAS'!C110</f>
        <v>29.867325481238218</v>
      </c>
      <c r="BR5" s="239">
        <f>'BASE PLANILHAS'!C111</f>
        <v>5.4602901402518231</v>
      </c>
      <c r="BS5" s="240">
        <f>'BASE PLANILHAS'!C113</f>
        <v>7.6</v>
      </c>
      <c r="BT5" s="240">
        <f>'BASE PLANILHAS'!C114</f>
        <v>1.65</v>
      </c>
      <c r="BU5" s="241"/>
      <c r="BV5" s="242"/>
      <c r="BW5" s="242"/>
      <c r="BX5" s="242"/>
      <c r="BY5" s="241"/>
      <c r="BZ5" s="241"/>
      <c r="CA5" s="243"/>
      <c r="CB5" s="243"/>
      <c r="CC5" s="426"/>
      <c r="CD5" s="426"/>
      <c r="CE5" s="426"/>
    </row>
    <row r="6" spans="1:89">
      <c r="A6" s="193" t="str">
        <f>CCT!A4</f>
        <v>Abaete</v>
      </c>
      <c r="B6" s="193" t="str">
        <f>CCT!B4</f>
        <v>Assistente Administrativo - 200 h</v>
      </c>
      <c r="C6" s="193" t="str">
        <f>CCT!C4</f>
        <v>Curvelo</v>
      </c>
      <c r="D6" s="199" t="str">
        <f t="shared" ref="D6:D13" si="0">CONCATENATE(A6,B6,F6)</f>
        <v>AbaeteAssistente Administrativo - 200 hPGJ</v>
      </c>
      <c r="E6" s="195" t="s">
        <v>327</v>
      </c>
      <c r="F6" s="195" t="s">
        <v>328</v>
      </c>
      <c r="G6" s="195">
        <f>VLOOKUP(D6,CCT!D:R,4,0)</f>
        <v>1</v>
      </c>
      <c r="H6" s="195">
        <f>VLOOKUP(D6,CCT!D:S,16,0)</f>
        <v>0</v>
      </c>
      <c r="I6" s="244">
        <f>VLOOKUP(D6,CCT!D:R,5,0)</f>
        <v>2800</v>
      </c>
      <c r="J6" s="212">
        <f t="shared" ref="J6:J13" si="1">G6*I6</f>
        <v>2800</v>
      </c>
      <c r="K6" s="212">
        <v>0</v>
      </c>
      <c r="L6" s="212">
        <v>0</v>
      </c>
      <c r="M6" s="212">
        <v>0</v>
      </c>
      <c r="N6" s="212">
        <v>0</v>
      </c>
      <c r="O6" s="212">
        <v>0</v>
      </c>
      <c r="P6" s="212">
        <v>0</v>
      </c>
      <c r="Q6" s="212">
        <v>0</v>
      </c>
      <c r="R6" s="212">
        <f t="shared" ref="R6:R13" si="2">SUM(J6:Q6)</f>
        <v>2800</v>
      </c>
      <c r="S6" s="212">
        <f t="shared" ref="S6:T10" si="3">S$5*$R6</f>
        <v>560</v>
      </c>
      <c r="T6" s="212">
        <f t="shared" si="3"/>
        <v>42</v>
      </c>
      <c r="U6" s="212">
        <f t="shared" ref="T6:Z34" si="4">U$5*$R6</f>
        <v>28</v>
      </c>
      <c r="V6" s="212">
        <f t="shared" si="4"/>
        <v>5.6000000000000005</v>
      </c>
      <c r="W6" s="212">
        <f t="shared" si="4"/>
        <v>70</v>
      </c>
      <c r="X6" s="212">
        <f t="shared" si="4"/>
        <v>224</v>
      </c>
      <c r="Y6" s="212">
        <f t="shared" si="4"/>
        <v>56</v>
      </c>
      <c r="Z6" s="212">
        <f>Z$5*$R6</f>
        <v>16.8</v>
      </c>
      <c r="AA6" s="212">
        <f>SUM(S6:Z6)</f>
        <v>1002.4</v>
      </c>
      <c r="AB6" s="212">
        <f t="shared" ref="AB6:AB13" si="5">$AB$5*R6</f>
        <v>233.33333333333331</v>
      </c>
      <c r="AC6" s="212">
        <f t="shared" ref="AC6:AD10" si="6">AC$5*$R6</f>
        <v>311.11111111111109</v>
      </c>
      <c r="AD6" s="212">
        <f t="shared" si="6"/>
        <v>194.91111111111115</v>
      </c>
      <c r="AE6" s="212">
        <f t="shared" ref="AE6:AE13" si="7">SUM(AB6:AD6)</f>
        <v>739.3555555555555</v>
      </c>
      <c r="AF6" s="212">
        <f>(VLOOKUP(A6,VT!A:D,4,0)*2*20*'RESUMO GERAL APOIO'!$G6)-IF(6%*'RESUMO GERAL APOIO'!$J6&lt;=(VLOOKUP(A6,VT!A:D,4,0)*2*20*'RESUMO GERAL APOIO'!$G6),6%*'RESUMO GERAL APOIO'!$J6,(VLOOKUP(A6,VT!A:D,4,0)*2*20*'RESUMO GERAL APOIO'!$G6))</f>
        <v>32</v>
      </c>
      <c r="AG6" s="212">
        <f>IF((VLOOKUP($C6,PARAMETROS!$A:$I,5,0))&gt;1,((VLOOKUP($C6,PARAMETROS!$A:$I,5,0))*20-1)*'RESUMO GERAL APOIO'!$G6,0)</f>
        <v>489.79999999999995</v>
      </c>
      <c r="AH6" s="212">
        <f>IF(VLOOKUP($C6,PARAMETROS!$A:$I,6,0)&gt;0,VLOOKUP($C6,PARAMETROS!$A:$I,6,0)*G6,0)</f>
        <v>0</v>
      </c>
      <c r="AI6" s="212">
        <f>VLOOKUP($C6,PARAMETROS!$A:$I,2,0)*'RESUMO GERAL APOIO'!$G6</f>
        <v>40.9</v>
      </c>
      <c r="AJ6" s="212">
        <f>VLOOKUP('RESUMO GERAL APOIO'!$C6,PARAMETROS!$A:$I,3,0)*'RESUMO GERAL APOIO'!$G6</f>
        <v>0</v>
      </c>
      <c r="AK6" s="212">
        <f>VLOOKUP('RESUMO GERAL APOIO'!$C6,PARAMETROS!$A:$I,4,0)*'RESUMO GERAL APOIO'!$G6</f>
        <v>0</v>
      </c>
      <c r="AL6" s="212">
        <f>AL$5*$G6</f>
        <v>2.9</v>
      </c>
      <c r="AM6" s="212">
        <f>VLOOKUP(D6,CCT!D:R,12,0)*G6</f>
        <v>98.68</v>
      </c>
      <c r="AN6" s="212">
        <f t="shared" ref="AN6:AN13" si="8">SUM(AF6:AM6)</f>
        <v>664.28</v>
      </c>
      <c r="AO6" s="212">
        <f t="shared" ref="AO6:AO13" si="9">AN6+AE6+AA6</f>
        <v>2406.0355555555557</v>
      </c>
      <c r="AP6" s="212">
        <f>$AP$5*$R6</f>
        <v>19.671836419753085</v>
      </c>
      <c r="AQ6" s="212">
        <f t="shared" ref="AQ6:AQ94" si="10">$AQ$5*$R6</f>
        <v>1.5737469135802471</v>
      </c>
      <c r="AR6" s="212">
        <f>$AR$5*$R6</f>
        <v>0.62949876543209882</v>
      </c>
      <c r="AS6" s="212">
        <f>$AS$5*$R6</f>
        <v>8.7111111111111121</v>
      </c>
      <c r="AT6" s="212">
        <f>$AT$5*$R6</f>
        <v>3.1185777777777788</v>
      </c>
      <c r="AU6" s="212">
        <f>$AU$5*$R6</f>
        <v>85.617777777777761</v>
      </c>
      <c r="AV6" s="212">
        <f>$AV$5*$R6</f>
        <v>2.3333333333333335</v>
      </c>
      <c r="AW6" s="212">
        <f t="shared" ref="AW6:AW13" si="11">SUM(AP6:AV6)</f>
        <v>121.65588209876542</v>
      </c>
      <c r="AX6" s="212">
        <f>$AX$5*$R6</f>
        <v>23.644444444444442</v>
      </c>
      <c r="AY6" s="212">
        <f>$AY$5*$R6</f>
        <v>5.6777777777777771</v>
      </c>
      <c r="AZ6" s="212">
        <f>$AZ$5*$R6</f>
        <v>0.47833333333333333</v>
      </c>
      <c r="BA6" s="212">
        <f>$BA$5*$R6</f>
        <v>0.58333333333333337</v>
      </c>
      <c r="BB6" s="212">
        <f>$BB$5*$R6</f>
        <v>3.6296296296296293</v>
      </c>
      <c r="BC6" s="212">
        <f>$BC$5*$R6</f>
        <v>12.176839629629633</v>
      </c>
      <c r="BD6" s="212">
        <f t="shared" ref="BD6:BD13" si="12">SUM(AX6:BC6)</f>
        <v>46.190358148148142</v>
      </c>
      <c r="BE6" s="212">
        <v>0</v>
      </c>
      <c r="BF6" s="212">
        <f>BE6</f>
        <v>0</v>
      </c>
      <c r="BG6" s="212">
        <f>IF(G6&gt;0,(R6*30%+SUM(AG6:AL6))/G6*H6,0)</f>
        <v>0</v>
      </c>
      <c r="BH6" s="212">
        <f>BG6</f>
        <v>0</v>
      </c>
      <c r="BI6" s="212">
        <f>BD6+BF6+BH6</f>
        <v>46.190358148148142</v>
      </c>
      <c r="BJ6" s="212">
        <f>VLOOKUP($B6,Uniforme!$A:$L,12,0)*$G6</f>
        <v>50.829999999999991</v>
      </c>
      <c r="BK6" s="212">
        <v>0</v>
      </c>
      <c r="BL6" s="212">
        <v>0</v>
      </c>
      <c r="BM6" s="327">
        <v>0</v>
      </c>
      <c r="BN6" s="212"/>
      <c r="BO6" s="212">
        <f t="shared" ref="BO6:BO13" si="13">SUM(BJ6:BN6)</f>
        <v>50.829999999999991</v>
      </c>
      <c r="BP6" s="212">
        <f t="shared" ref="BP6:BP13" si="14">R6+AO6+AW6+BI6+BO6</f>
        <v>5424.7117958024701</v>
      </c>
      <c r="BQ6" s="212">
        <f>$BQ$5*G6</f>
        <v>29.867325481238218</v>
      </c>
      <c r="BR6" s="212">
        <f>$BR$5*G6</f>
        <v>5.4602901402518231</v>
      </c>
      <c r="BS6" s="55">
        <f>((100/((100-$BW6)%)-100)*$BS$5)/$BW6</f>
        <v>8.6118980169971699</v>
      </c>
      <c r="BT6" s="55">
        <f t="shared" ref="BT6:BT94" si="15">((100/((100-$BW6)%)-100)*$BT$5)/$BW6</f>
        <v>1.8696883852691222</v>
      </c>
      <c r="BU6" s="245">
        <f>VLOOKUP(A6,ISS!A:C,2,0)*100</f>
        <v>2.5</v>
      </c>
      <c r="BV6" s="55">
        <f t="shared" ref="BV6:BV13" si="16">((100/((100-$BW6)%)-100)*BU6)/$BW6</f>
        <v>2.8328611898017004</v>
      </c>
      <c r="BW6" s="55">
        <f t="shared" ref="BW6:BW13" si="17">$BS$5+$BT$5+BU6</f>
        <v>11.75</v>
      </c>
      <c r="BX6" s="55">
        <f t="shared" ref="BX6:BX13" si="18">BS6+BT6+BV6</f>
        <v>13.314447592067992</v>
      </c>
      <c r="BY6" s="212">
        <f t="shared" ref="BY6:BY13" si="19">((BR6+BQ6+BP6)*BX6)%</f>
        <v>726.97408594030082</v>
      </c>
      <c r="BZ6" s="212">
        <f t="shared" ref="BZ6:BZ13" si="20">BQ6+BR6+BY6</f>
        <v>762.30170156179088</v>
      </c>
      <c r="CA6" s="212">
        <f t="shared" ref="CA6:CA13" si="21">BP6+BZ6</f>
        <v>6187.0134973642607</v>
      </c>
      <c r="CB6" s="212">
        <f t="shared" ref="CB6:CB13" si="22">CA6*12</f>
        <v>74244.161968371132</v>
      </c>
      <c r="CC6" s="316">
        <f>VLOOKUP($C6,PARAMETROS!$A:$I,7,0)</f>
        <v>44562</v>
      </c>
      <c r="CD6" s="194">
        <f>VLOOKUP($C6,PARAMETROS!$A:$I,8,0)</f>
        <v>0</v>
      </c>
      <c r="CE6" s="194">
        <f>VLOOKUP($C6,PARAMETROS!$A:$I,9,0)</f>
        <v>0</v>
      </c>
      <c r="CI6" s="3"/>
    </row>
    <row r="7" spans="1:89">
      <c r="A7" s="193" t="str">
        <f>CCT!A5</f>
        <v>Alem Paraiba</v>
      </c>
      <c r="B7" s="193" t="str">
        <f>CCT!B5</f>
        <v>Assistente Administrativo - 200 h</v>
      </c>
      <c r="C7" s="193" t="str">
        <f>CCT!C5</f>
        <v>Cataguases</v>
      </c>
      <c r="D7" s="199" t="str">
        <f t="shared" si="0"/>
        <v>Alem ParaibaAssistente Administrativo - 200 hPGJ</v>
      </c>
      <c r="E7" s="195" t="s">
        <v>327</v>
      </c>
      <c r="F7" s="195" t="s">
        <v>328</v>
      </c>
      <c r="G7" s="195">
        <f>VLOOKUP(D7,CCT!D:R,4,0)</f>
        <v>1</v>
      </c>
      <c r="H7" s="195">
        <f>VLOOKUP(D7,CCT!D:S,16,0)</f>
        <v>0</v>
      </c>
      <c r="I7" s="244">
        <f>VLOOKUP(D7,CCT!D:R,5,0)</f>
        <v>2800</v>
      </c>
      <c r="J7" s="212">
        <f t="shared" si="1"/>
        <v>2800</v>
      </c>
      <c r="K7" s="212">
        <v>0</v>
      </c>
      <c r="L7" s="212">
        <v>0</v>
      </c>
      <c r="M7" s="212">
        <v>0</v>
      </c>
      <c r="N7" s="212">
        <v>0</v>
      </c>
      <c r="O7" s="212">
        <v>0</v>
      </c>
      <c r="P7" s="212">
        <v>0</v>
      </c>
      <c r="Q7" s="212">
        <v>0</v>
      </c>
      <c r="R7" s="212">
        <f t="shared" si="2"/>
        <v>2800</v>
      </c>
      <c r="S7" s="212">
        <f t="shared" si="3"/>
        <v>560</v>
      </c>
      <c r="T7" s="212">
        <f t="shared" si="3"/>
        <v>42</v>
      </c>
      <c r="U7" s="212">
        <f t="shared" si="4"/>
        <v>28</v>
      </c>
      <c r="V7" s="212">
        <f t="shared" si="4"/>
        <v>5.6000000000000005</v>
      </c>
      <c r="W7" s="212">
        <f t="shared" si="4"/>
        <v>70</v>
      </c>
      <c r="X7" s="212">
        <f t="shared" si="4"/>
        <v>224</v>
      </c>
      <c r="Y7" s="212">
        <f t="shared" si="4"/>
        <v>56</v>
      </c>
      <c r="Z7" s="212">
        <f>Z$5*$R7</f>
        <v>16.8</v>
      </c>
      <c r="AA7" s="212">
        <f t="shared" ref="AA7:AA16" si="23">SUM(S7:Z7)</f>
        <v>1002.4</v>
      </c>
      <c r="AB7" s="212">
        <f t="shared" si="5"/>
        <v>233.33333333333331</v>
      </c>
      <c r="AC7" s="212">
        <f t="shared" si="6"/>
        <v>311.11111111111109</v>
      </c>
      <c r="AD7" s="212">
        <f t="shared" si="6"/>
        <v>194.91111111111115</v>
      </c>
      <c r="AE7" s="212">
        <f t="shared" si="7"/>
        <v>739.3555555555555</v>
      </c>
      <c r="AF7" s="212">
        <f>(VLOOKUP(A7,VT!A:D,4,0)*2*20*'RESUMO GERAL APOIO'!$G7)-IF(6%*'RESUMO GERAL APOIO'!$J7&lt;=(VLOOKUP(A7,VT!A:D,4,0)*2*20*'RESUMO GERAL APOIO'!$G7),6%*'RESUMO GERAL APOIO'!$J7,(VLOOKUP(A7,VT!A:D,4,0)*2*20*'RESUMO GERAL APOIO'!$G7))</f>
        <v>32</v>
      </c>
      <c r="AG7" s="212">
        <f>IF((VLOOKUP($C7,PARAMETROS!$A:$I,5,0))&gt;1,((VLOOKUP($C7,PARAMETROS!$A:$I,5,0))*20-1)*'RESUMO GERAL APOIO'!$G7,0)</f>
        <v>489.79999999999995</v>
      </c>
      <c r="AH7" s="212">
        <f>IF(VLOOKUP($C7,PARAMETROS!$A:$I,6,0)&gt;0,VLOOKUP($C7,PARAMETROS!$A:$I,6,0)*G7,0)</f>
        <v>0</v>
      </c>
      <c r="AI7" s="212">
        <f>VLOOKUP($C7,PARAMETROS!$A:$I,2,0)*'RESUMO GERAL APOIO'!$G7</f>
        <v>45.11</v>
      </c>
      <c r="AJ7" s="212">
        <f>VLOOKUP('RESUMO GERAL APOIO'!$C7,PARAMETROS!$A:$I,3,0)*'RESUMO GERAL APOIO'!$G7</f>
        <v>0</v>
      </c>
      <c r="AK7" s="212">
        <f>VLOOKUP('RESUMO GERAL APOIO'!$C7,PARAMETROS!$A:$I,4,0)*'RESUMO GERAL APOIO'!$G7</f>
        <v>0</v>
      </c>
      <c r="AL7" s="212">
        <f>AL$5*$G7</f>
        <v>2.9</v>
      </c>
      <c r="AM7" s="212">
        <f>VLOOKUP(D7,CCT!D:R,12,0)*G7</f>
        <v>98.68</v>
      </c>
      <c r="AN7" s="212">
        <f t="shared" si="8"/>
        <v>668.49</v>
      </c>
      <c r="AO7" s="212">
        <f t="shared" si="9"/>
        <v>2410.2455555555557</v>
      </c>
      <c r="AP7" s="212">
        <f>$AP$5*$R7</f>
        <v>19.671836419753085</v>
      </c>
      <c r="AQ7" s="212">
        <f t="shared" si="10"/>
        <v>1.5737469135802471</v>
      </c>
      <c r="AR7" s="212">
        <f>$AR$5*$R7</f>
        <v>0.62949876543209882</v>
      </c>
      <c r="AS7" s="212">
        <f>$AS$5*$R7</f>
        <v>8.7111111111111121</v>
      </c>
      <c r="AT7" s="212">
        <f>$AT$5*$R7</f>
        <v>3.1185777777777788</v>
      </c>
      <c r="AU7" s="212">
        <f>$AU$5*$R7</f>
        <v>85.617777777777761</v>
      </c>
      <c r="AV7" s="212">
        <f>$AV$5*$R7</f>
        <v>2.3333333333333335</v>
      </c>
      <c r="AW7" s="212">
        <f t="shared" si="11"/>
        <v>121.65588209876542</v>
      </c>
      <c r="AX7" s="212">
        <f>$AX$5*$R7</f>
        <v>23.644444444444442</v>
      </c>
      <c r="AY7" s="212">
        <f>$AY$5*$R7</f>
        <v>5.6777777777777771</v>
      </c>
      <c r="AZ7" s="212">
        <f>$AZ$5*$R7</f>
        <v>0.47833333333333333</v>
      </c>
      <c r="BA7" s="212">
        <f>$BA$5*$R7</f>
        <v>0.58333333333333337</v>
      </c>
      <c r="BB7" s="212">
        <f>$BB$5*$R7</f>
        <v>3.6296296296296293</v>
      </c>
      <c r="BC7" s="212">
        <f>$BC$5*$R7</f>
        <v>12.176839629629633</v>
      </c>
      <c r="BD7" s="212">
        <f t="shared" si="12"/>
        <v>46.190358148148142</v>
      </c>
      <c r="BE7" s="212">
        <v>0</v>
      </c>
      <c r="BF7" s="212">
        <f t="shared" ref="BF7:BF81" si="24">BE7</f>
        <v>0</v>
      </c>
      <c r="BG7" s="212">
        <f>IF(G7&gt;0,(R7*30%+SUM(AG7:AL7))/G7*H7,0)</f>
        <v>0</v>
      </c>
      <c r="BH7" s="212">
        <f>BG7</f>
        <v>0</v>
      </c>
      <c r="BI7" s="212">
        <f>BD7+BF7+BH7</f>
        <v>46.190358148148142</v>
      </c>
      <c r="BJ7" s="212">
        <f>VLOOKUP($B7,Uniforme!$A:$L,12,0)*$G7</f>
        <v>50.829999999999991</v>
      </c>
      <c r="BK7" s="212">
        <v>0</v>
      </c>
      <c r="BL7" s="212">
        <v>0</v>
      </c>
      <c r="BM7" s="327">
        <v>0</v>
      </c>
      <c r="BN7" s="212"/>
      <c r="BO7" s="212">
        <f t="shared" si="13"/>
        <v>50.829999999999991</v>
      </c>
      <c r="BP7" s="212">
        <f t="shared" si="14"/>
        <v>5428.9217958024692</v>
      </c>
      <c r="BQ7" s="212">
        <f>$BQ$5*G7</f>
        <v>29.867325481238218</v>
      </c>
      <c r="BR7" s="212">
        <f>$BR$5*G7</f>
        <v>5.4602901402518231</v>
      </c>
      <c r="BS7" s="55">
        <f>((100/((100-$BW7)%)-100)*$BS$5)/$BW7</f>
        <v>8.5633802816901436</v>
      </c>
      <c r="BT7" s="55">
        <f t="shared" si="15"/>
        <v>1.8591549295774654</v>
      </c>
      <c r="BU7" s="245">
        <f>VLOOKUP(A7,ISS!A:C,2,0)*100</f>
        <v>2</v>
      </c>
      <c r="BV7" s="55">
        <f t="shared" si="16"/>
        <v>2.2535211267605644</v>
      </c>
      <c r="BW7" s="55">
        <f t="shared" si="17"/>
        <v>11.25</v>
      </c>
      <c r="BX7" s="55">
        <f t="shared" si="18"/>
        <v>12.676056338028173</v>
      </c>
      <c r="BY7" s="212">
        <f t="shared" si="19"/>
        <v>692.65133384247395</v>
      </c>
      <c r="BZ7" s="212">
        <f t="shared" si="20"/>
        <v>727.978949463964</v>
      </c>
      <c r="CA7" s="212">
        <f t="shared" si="21"/>
        <v>6156.9007452664337</v>
      </c>
      <c r="CB7" s="212">
        <f t="shared" si="22"/>
        <v>73882.808943197204</v>
      </c>
      <c r="CC7" s="316">
        <f>VLOOKUP($C7,PARAMETROS!$A:$I,7,0)</f>
        <v>44562</v>
      </c>
      <c r="CD7" s="194">
        <f>VLOOKUP($C7,PARAMETROS!$A:$I,8,0)</f>
        <v>0</v>
      </c>
      <c r="CE7" s="194">
        <f>VLOOKUP($C7,PARAMETROS!$A:$I,9,0)</f>
        <v>0</v>
      </c>
      <c r="CI7" s="3"/>
    </row>
    <row r="8" spans="1:89">
      <c r="A8" s="193" t="str">
        <f>CCT!A6</f>
        <v>Andradas</v>
      </c>
      <c r="B8" s="193" t="str">
        <f>CCT!B6</f>
        <v>Assistente Administrativo - 200 h</v>
      </c>
      <c r="C8" s="193" t="str">
        <f>CCT!C6</f>
        <v>Regiao de Sao Lourenco¹*</v>
      </c>
      <c r="D8" s="199" t="str">
        <f t="shared" si="0"/>
        <v>AndradasAssistente Administrativo - 200 hPGJ</v>
      </c>
      <c r="E8" s="195" t="s">
        <v>327</v>
      </c>
      <c r="F8" s="195" t="s">
        <v>328</v>
      </c>
      <c r="G8" s="195">
        <f>VLOOKUP(D8,CCT!D:R,4,0)</f>
        <v>2</v>
      </c>
      <c r="H8" s="195">
        <f>VLOOKUP(D8,CCT!D:S,16,0)</f>
        <v>0</v>
      </c>
      <c r="I8" s="244">
        <f>VLOOKUP(D8,CCT!D:R,5,0)</f>
        <v>2800</v>
      </c>
      <c r="J8" s="212">
        <f t="shared" si="1"/>
        <v>5600</v>
      </c>
      <c r="K8" s="212">
        <v>0</v>
      </c>
      <c r="L8" s="212">
        <v>0</v>
      </c>
      <c r="M8" s="212">
        <v>0</v>
      </c>
      <c r="N8" s="212">
        <v>0</v>
      </c>
      <c r="O8" s="212">
        <v>0</v>
      </c>
      <c r="P8" s="212">
        <v>0</v>
      </c>
      <c r="Q8" s="212">
        <v>0</v>
      </c>
      <c r="R8" s="212">
        <f t="shared" si="2"/>
        <v>5600</v>
      </c>
      <c r="S8" s="212">
        <f t="shared" si="3"/>
        <v>1120</v>
      </c>
      <c r="T8" s="212">
        <f t="shared" si="3"/>
        <v>84</v>
      </c>
      <c r="U8" s="212">
        <f t="shared" si="4"/>
        <v>56</v>
      </c>
      <c r="V8" s="212">
        <f t="shared" si="4"/>
        <v>11.200000000000001</v>
      </c>
      <c r="W8" s="212">
        <f t="shared" si="4"/>
        <v>140</v>
      </c>
      <c r="X8" s="212">
        <f t="shared" si="4"/>
        <v>448</v>
      </c>
      <c r="Y8" s="212">
        <f t="shared" si="4"/>
        <v>112</v>
      </c>
      <c r="Z8" s="212">
        <f>Z$5*$R8</f>
        <v>33.6</v>
      </c>
      <c r="AA8" s="212">
        <f t="shared" si="23"/>
        <v>2004.8</v>
      </c>
      <c r="AB8" s="212">
        <f t="shared" si="5"/>
        <v>466.66666666666663</v>
      </c>
      <c r="AC8" s="212">
        <f t="shared" si="6"/>
        <v>622.22222222222217</v>
      </c>
      <c r="AD8" s="212">
        <f t="shared" si="6"/>
        <v>389.82222222222231</v>
      </c>
      <c r="AE8" s="212">
        <f t="shared" si="7"/>
        <v>1478.711111111111</v>
      </c>
      <c r="AF8" s="212">
        <f>(VLOOKUP(A8,VT!A:D,4,0)*2*20*'RESUMO GERAL APOIO'!$G8)-IF(6%*'RESUMO GERAL APOIO'!$J8&lt;=(VLOOKUP(A8,VT!A:D,4,0)*2*20*'RESUMO GERAL APOIO'!$G8),6%*'RESUMO GERAL APOIO'!$J8,(VLOOKUP(A8,VT!A:D,4,0)*2*20*'RESUMO GERAL APOIO'!$G8))</f>
        <v>64</v>
      </c>
      <c r="AG8" s="212">
        <f>IF((VLOOKUP($C8,PARAMETROS!$A:$I,5,0))&gt;1,((VLOOKUP($C8,PARAMETROS!$A:$I,5,0))*20-1)*'RESUMO GERAL APOIO'!$G8,0)</f>
        <v>979.59999999999991</v>
      </c>
      <c r="AH8" s="212">
        <f>IF(VLOOKUP($C8,PARAMETROS!$A:$I,6,0)&gt;0,VLOOKUP($C8,PARAMETROS!$A:$I,6,0)*G8,0)</f>
        <v>0</v>
      </c>
      <c r="AI8" s="212">
        <f>VLOOKUP($C8,PARAMETROS!$A:$I,2,0)*'RESUMO GERAL APOIO'!$G8</f>
        <v>0</v>
      </c>
      <c r="AJ8" s="212">
        <f>VLOOKUP('RESUMO GERAL APOIO'!$C8,PARAMETROS!$A:$I,3,0)*'RESUMO GERAL APOIO'!$G8</f>
        <v>0</v>
      </c>
      <c r="AK8" s="212">
        <f>VLOOKUP('RESUMO GERAL APOIO'!$C8,PARAMETROS!$A:$I,4,0)*'RESUMO GERAL APOIO'!$G8</f>
        <v>0</v>
      </c>
      <c r="AL8" s="212">
        <f>AL$5*$G8</f>
        <v>5.8</v>
      </c>
      <c r="AM8" s="212">
        <f>VLOOKUP(D8,CCT!D:R,12,0)*G8</f>
        <v>197.36</v>
      </c>
      <c r="AN8" s="212">
        <f t="shared" si="8"/>
        <v>1246.7599999999998</v>
      </c>
      <c r="AO8" s="212">
        <f t="shared" si="9"/>
        <v>4730.2711111111112</v>
      </c>
      <c r="AP8" s="212">
        <f>$AP$5*$R8</f>
        <v>39.343672839506169</v>
      </c>
      <c r="AQ8" s="212">
        <f t="shared" si="10"/>
        <v>3.1474938271604942</v>
      </c>
      <c r="AR8" s="212">
        <f>$AR$5*$R8</f>
        <v>1.2589975308641976</v>
      </c>
      <c r="AS8" s="212">
        <f>$AS$5*$R8</f>
        <v>17.422222222222224</v>
      </c>
      <c r="AT8" s="212">
        <f>$AT$5*$R8</f>
        <v>6.2371555555555576</v>
      </c>
      <c r="AU8" s="212">
        <f>$AU$5*$R8</f>
        <v>171.23555555555552</v>
      </c>
      <c r="AV8" s="212">
        <f>$AV$5*$R8</f>
        <v>4.666666666666667</v>
      </c>
      <c r="AW8" s="212">
        <f t="shared" si="11"/>
        <v>243.31176419753083</v>
      </c>
      <c r="AX8" s="212">
        <f>$AX$5*$R8</f>
        <v>47.288888888888884</v>
      </c>
      <c r="AY8" s="212">
        <f>$AY$5*$R8</f>
        <v>11.355555555555554</v>
      </c>
      <c r="AZ8" s="212">
        <f>$AZ$5*$R8</f>
        <v>0.95666666666666667</v>
      </c>
      <c r="BA8" s="212">
        <f>$BA$5*$R8</f>
        <v>1.1666666666666667</v>
      </c>
      <c r="BB8" s="212">
        <f>$BB$5*$R8</f>
        <v>7.2592592592592586</v>
      </c>
      <c r="BC8" s="212">
        <f>$BC$5*$R8</f>
        <v>24.353679259259266</v>
      </c>
      <c r="BD8" s="212">
        <f t="shared" si="12"/>
        <v>92.380716296296285</v>
      </c>
      <c r="BE8" s="212">
        <v>0</v>
      </c>
      <c r="BF8" s="212">
        <f t="shared" si="24"/>
        <v>0</v>
      </c>
      <c r="BG8" s="212">
        <f t="shared" ref="BG8:BG94" si="25">IF(G8&gt;0,(R8*30%+SUM(AG8:AL8))/G8*H8,0)</f>
        <v>0</v>
      </c>
      <c r="BH8" s="212">
        <f t="shared" ref="BH8:BH94" si="26">BG8</f>
        <v>0</v>
      </c>
      <c r="BI8" s="212">
        <f t="shared" ref="BI8:BI94" si="27">BD8+BF8+BH8</f>
        <v>92.380716296296285</v>
      </c>
      <c r="BJ8" s="212">
        <f>VLOOKUP($B8,Uniforme!$A:$L,12,0)*$G8</f>
        <v>101.65999999999998</v>
      </c>
      <c r="BK8" s="212">
        <v>0</v>
      </c>
      <c r="BL8" s="212">
        <v>0</v>
      </c>
      <c r="BM8" s="327">
        <v>0</v>
      </c>
      <c r="BN8" s="212"/>
      <c r="BO8" s="212">
        <f t="shared" si="13"/>
        <v>101.65999999999998</v>
      </c>
      <c r="BP8" s="212">
        <f t="shared" si="14"/>
        <v>10767.623591604939</v>
      </c>
      <c r="BQ8" s="212">
        <f t="shared" ref="BQ8:BQ52" si="28">$BQ$5*G8</f>
        <v>59.734650962476437</v>
      </c>
      <c r="BR8" s="212">
        <f t="shared" ref="BR8:BR52" si="29">$BR$5*G8</f>
        <v>10.920580280503646</v>
      </c>
      <c r="BS8" s="55">
        <f>((100/((100-$BW8)%)-100)*$BS$5)/$BW8</f>
        <v>8.8629737609329435</v>
      </c>
      <c r="BT8" s="55">
        <f t="shared" si="15"/>
        <v>1.9241982507288626</v>
      </c>
      <c r="BU8" s="245">
        <f>VLOOKUP(A8,ISS!A:C,2,0)*100</f>
        <v>5</v>
      </c>
      <c r="BV8" s="55">
        <f t="shared" si="16"/>
        <v>5.8309037900874632</v>
      </c>
      <c r="BW8" s="55">
        <f t="shared" si="17"/>
        <v>14.25</v>
      </c>
      <c r="BX8" s="55">
        <f t="shared" si="18"/>
        <v>16.618075801749271</v>
      </c>
      <c r="BY8" s="212">
        <f t="shared" si="19"/>
        <v>1801.1133903858056</v>
      </c>
      <c r="BZ8" s="212">
        <f t="shared" si="20"/>
        <v>1871.7686216287857</v>
      </c>
      <c r="CA8" s="212">
        <f t="shared" si="21"/>
        <v>12639.392213233725</v>
      </c>
      <c r="CB8" s="212">
        <f t="shared" si="22"/>
        <v>151672.7065588047</v>
      </c>
      <c r="CC8" s="316">
        <f>VLOOKUP($C8,PARAMETROS!$A:$I,7,0)</f>
        <v>44562</v>
      </c>
      <c r="CD8" s="194">
        <f>VLOOKUP($C8,PARAMETROS!$A:$I,8,0)</f>
        <v>0</v>
      </c>
      <c r="CE8" s="194">
        <f>VLOOKUP($C8,PARAMETROS!$A:$I,9,0)</f>
        <v>0</v>
      </c>
      <c r="CJ8" s="3"/>
      <c r="CK8" s="3"/>
    </row>
    <row r="9" spans="1:89">
      <c r="A9" s="193" t="str">
        <f>CCT!A7</f>
        <v>Araguari</v>
      </c>
      <c r="B9" s="193" t="str">
        <f>CCT!B7</f>
        <v>Assistente Administrativo - 200 h</v>
      </c>
      <c r="C9" s="193" t="str">
        <f>CCT!C7</f>
        <v>Alto Paranaiba</v>
      </c>
      <c r="D9" s="199" t="str">
        <f t="shared" si="0"/>
        <v>AraguariAssistente Administrativo - 200 hPGJ</v>
      </c>
      <c r="E9" s="195" t="s">
        <v>327</v>
      </c>
      <c r="F9" s="195" t="s">
        <v>328</v>
      </c>
      <c r="G9" s="195">
        <f>VLOOKUP(D9,CCT!D:R,4,0)</f>
        <v>2</v>
      </c>
      <c r="H9" s="195">
        <f>VLOOKUP(D9,CCT!D:S,16,0)</f>
        <v>0</v>
      </c>
      <c r="I9" s="244">
        <f>VLOOKUP(D9,CCT!D:R,5,0)</f>
        <v>2800</v>
      </c>
      <c r="J9" s="212">
        <f t="shared" si="1"/>
        <v>5600</v>
      </c>
      <c r="K9" s="212">
        <v>0</v>
      </c>
      <c r="L9" s="212">
        <v>0</v>
      </c>
      <c r="M9" s="212">
        <v>0</v>
      </c>
      <c r="N9" s="212">
        <v>0</v>
      </c>
      <c r="O9" s="212">
        <v>0</v>
      </c>
      <c r="P9" s="212">
        <v>0</v>
      </c>
      <c r="Q9" s="212">
        <v>0</v>
      </c>
      <c r="R9" s="212">
        <f t="shared" si="2"/>
        <v>5600</v>
      </c>
      <c r="S9" s="212">
        <f t="shared" si="3"/>
        <v>1120</v>
      </c>
      <c r="T9" s="212">
        <f t="shared" si="3"/>
        <v>84</v>
      </c>
      <c r="U9" s="212">
        <f t="shared" si="4"/>
        <v>56</v>
      </c>
      <c r="V9" s="212">
        <f t="shared" si="4"/>
        <v>11.200000000000001</v>
      </c>
      <c r="W9" s="212">
        <f t="shared" si="4"/>
        <v>140</v>
      </c>
      <c r="X9" s="212">
        <f t="shared" si="4"/>
        <v>448</v>
      </c>
      <c r="Y9" s="212">
        <f t="shared" si="4"/>
        <v>112</v>
      </c>
      <c r="Z9" s="212">
        <f>Z$5*$R9</f>
        <v>33.6</v>
      </c>
      <c r="AA9" s="212">
        <f t="shared" si="23"/>
        <v>2004.8</v>
      </c>
      <c r="AB9" s="212">
        <f t="shared" si="5"/>
        <v>466.66666666666663</v>
      </c>
      <c r="AC9" s="212">
        <f t="shared" si="6"/>
        <v>622.22222222222217</v>
      </c>
      <c r="AD9" s="212">
        <f t="shared" si="6"/>
        <v>389.82222222222231</v>
      </c>
      <c r="AE9" s="212">
        <f t="shared" si="7"/>
        <v>1478.711111111111</v>
      </c>
      <c r="AF9" s="212">
        <f>(VLOOKUP(A9,VT!A:D,4,0)*2*20*'RESUMO GERAL APOIO'!$G9)-IF(6%*'RESUMO GERAL APOIO'!$J9&lt;=(VLOOKUP(A9,VT!A:D,4,0)*2*20*'RESUMO GERAL APOIO'!$G9),6%*'RESUMO GERAL APOIO'!$J9,(VLOOKUP(A9,VT!A:D,4,0)*2*20*'RESUMO GERAL APOIO'!$G9))</f>
        <v>64</v>
      </c>
      <c r="AG9" s="212">
        <f>IF((VLOOKUP($C9,PARAMETROS!$A:$I,5,0))&gt;1,((VLOOKUP($C9,PARAMETROS!$A:$I,5,0))*20-1)*'RESUMO GERAL APOIO'!$G9,0)</f>
        <v>0</v>
      </c>
      <c r="AH9" s="212">
        <f>IF(VLOOKUP($C9,PARAMETROS!$A:$I,6,0)&gt;0,VLOOKUP($C9,PARAMETROS!$A:$I,6,0)*G9,0)</f>
        <v>653.16</v>
      </c>
      <c r="AI9" s="212">
        <f>VLOOKUP($C9,PARAMETROS!$A:$I,2,0)*'RESUMO GERAL APOIO'!$G9</f>
        <v>67.92</v>
      </c>
      <c r="AJ9" s="212">
        <f>VLOOKUP('RESUMO GERAL APOIO'!$C9,PARAMETROS!$A:$I,3,0)*'RESUMO GERAL APOIO'!$G9</f>
        <v>0</v>
      </c>
      <c r="AK9" s="212">
        <f>VLOOKUP('RESUMO GERAL APOIO'!$C9,PARAMETROS!$A:$I,4,0)*'RESUMO GERAL APOIO'!$G9</f>
        <v>0</v>
      </c>
      <c r="AL9" s="212">
        <f>AL$5*$G9</f>
        <v>5.8</v>
      </c>
      <c r="AM9" s="212">
        <f>VLOOKUP(D9,CCT!D:R,12,0)*G9</f>
        <v>197.36</v>
      </c>
      <c r="AN9" s="212">
        <f t="shared" si="8"/>
        <v>988.2399999999999</v>
      </c>
      <c r="AO9" s="212">
        <f t="shared" si="9"/>
        <v>4471.7511111111107</v>
      </c>
      <c r="AP9" s="212">
        <f>$AP$5*$R9</f>
        <v>39.343672839506169</v>
      </c>
      <c r="AQ9" s="212">
        <f t="shared" si="10"/>
        <v>3.1474938271604942</v>
      </c>
      <c r="AR9" s="212">
        <f>$AR$5*$R9</f>
        <v>1.2589975308641976</v>
      </c>
      <c r="AS9" s="212">
        <f>$AS$5*$R9</f>
        <v>17.422222222222224</v>
      </c>
      <c r="AT9" s="212">
        <f>$AT$5*$R9</f>
        <v>6.2371555555555576</v>
      </c>
      <c r="AU9" s="212">
        <f>$AU$5*$R9</f>
        <v>171.23555555555552</v>
      </c>
      <c r="AV9" s="212">
        <f>$AV$5*$R9</f>
        <v>4.666666666666667</v>
      </c>
      <c r="AW9" s="212">
        <f t="shared" si="11"/>
        <v>243.31176419753083</v>
      </c>
      <c r="AX9" s="212">
        <f>$AX$5*$R9</f>
        <v>47.288888888888884</v>
      </c>
      <c r="AY9" s="212">
        <f>$AY$5*$R9</f>
        <v>11.355555555555554</v>
      </c>
      <c r="AZ9" s="212">
        <f>$AZ$5*$R9</f>
        <v>0.95666666666666667</v>
      </c>
      <c r="BA9" s="212">
        <f>$BA$5*$R9</f>
        <v>1.1666666666666667</v>
      </c>
      <c r="BB9" s="212">
        <f>$BB$5*$R9</f>
        <v>7.2592592592592586</v>
      </c>
      <c r="BC9" s="212">
        <f>$BC$5*$R9</f>
        <v>24.353679259259266</v>
      </c>
      <c r="BD9" s="212">
        <f t="shared" si="12"/>
        <v>92.380716296296285</v>
      </c>
      <c r="BE9" s="212">
        <v>0</v>
      </c>
      <c r="BF9" s="212">
        <f t="shared" si="24"/>
        <v>0</v>
      </c>
      <c r="BG9" s="212">
        <f t="shared" si="25"/>
        <v>0</v>
      </c>
      <c r="BH9" s="212">
        <f t="shared" si="26"/>
        <v>0</v>
      </c>
      <c r="BI9" s="212">
        <f t="shared" si="27"/>
        <v>92.380716296296285</v>
      </c>
      <c r="BJ9" s="212">
        <f>VLOOKUP($B9,Uniforme!$A:$L,12,0)*$G9</f>
        <v>101.65999999999998</v>
      </c>
      <c r="BK9" s="212">
        <v>0</v>
      </c>
      <c r="BL9" s="212">
        <v>0</v>
      </c>
      <c r="BM9" s="327">
        <v>0</v>
      </c>
      <c r="BN9" s="212"/>
      <c r="BO9" s="212">
        <f t="shared" si="13"/>
        <v>101.65999999999998</v>
      </c>
      <c r="BP9" s="212">
        <f t="shared" si="14"/>
        <v>10509.103591604939</v>
      </c>
      <c r="BQ9" s="212">
        <f>$BQ$5*G9</f>
        <v>59.734650962476437</v>
      </c>
      <c r="BR9" s="212">
        <f>$BR$5*G9</f>
        <v>10.920580280503646</v>
      </c>
      <c r="BS9" s="55">
        <f>((100/((100-$BW9)%)-100)*$BS$5)/$BW9</f>
        <v>8.6609686609686669</v>
      </c>
      <c r="BT9" s="55">
        <f t="shared" si="15"/>
        <v>1.8803418803418819</v>
      </c>
      <c r="BU9" s="245">
        <f>VLOOKUP(A9,ISS!A:C,2,0)*100</f>
        <v>3</v>
      </c>
      <c r="BV9" s="55">
        <f t="shared" si="16"/>
        <v>3.4188034188034218</v>
      </c>
      <c r="BW9" s="55">
        <f t="shared" si="17"/>
        <v>12.25</v>
      </c>
      <c r="BX9" s="55">
        <f t="shared" si="18"/>
        <v>13.960113960113972</v>
      </c>
      <c r="BY9" s="212">
        <f t="shared" si="19"/>
        <v>1476.9463883747819</v>
      </c>
      <c r="BZ9" s="212">
        <f t="shared" si="20"/>
        <v>1547.601619617762</v>
      </c>
      <c r="CA9" s="212">
        <f t="shared" si="21"/>
        <v>12056.705211222701</v>
      </c>
      <c r="CB9" s="212">
        <f t="shared" si="22"/>
        <v>144680.46253467241</v>
      </c>
      <c r="CC9" s="316">
        <f>VLOOKUP($C9,PARAMETROS!$A:$I,7,0)</f>
        <v>44562</v>
      </c>
      <c r="CD9" s="194">
        <f>VLOOKUP($C9,PARAMETROS!$A:$I,8,0)</f>
        <v>0</v>
      </c>
      <c r="CE9" s="194">
        <f>VLOOKUP($C9,PARAMETROS!$A:$I,9,0)</f>
        <v>0</v>
      </c>
      <c r="CJ9" s="3"/>
      <c r="CK9" s="3"/>
    </row>
    <row r="10" spans="1:89">
      <c r="A10" s="193" t="str">
        <f>CCT!A8</f>
        <v>Araxa</v>
      </c>
      <c r="B10" s="193" t="str">
        <f>CCT!B8</f>
        <v>Assistente Administrativo - 200 h</v>
      </c>
      <c r="C10" s="193" t="str">
        <f>CCT!C8</f>
        <v>Araxa</v>
      </c>
      <c r="D10" s="199" t="str">
        <f>CONCATENATE(A10,B10,F10)</f>
        <v>AraxaAssistente Administrativo - 200 hPGJ</v>
      </c>
      <c r="E10" s="195" t="s">
        <v>327</v>
      </c>
      <c r="F10" s="195" t="s">
        <v>328</v>
      </c>
      <c r="G10" s="195">
        <f>VLOOKUP(D10,CCT!D:R,4,0)</f>
        <v>1</v>
      </c>
      <c r="H10" s="195">
        <f>VLOOKUP(D10,CCT!D:S,16,0)</f>
        <v>0</v>
      </c>
      <c r="I10" s="244">
        <f>VLOOKUP(D10,CCT!D:R,5,0)</f>
        <v>2800</v>
      </c>
      <c r="J10" s="212">
        <f>G10*I10</f>
        <v>2800</v>
      </c>
      <c r="K10" s="212">
        <v>0</v>
      </c>
      <c r="L10" s="212">
        <v>0</v>
      </c>
      <c r="M10" s="212">
        <v>0</v>
      </c>
      <c r="N10" s="212">
        <v>0</v>
      </c>
      <c r="O10" s="212">
        <v>0</v>
      </c>
      <c r="P10" s="212">
        <v>0</v>
      </c>
      <c r="Q10" s="212">
        <v>0</v>
      </c>
      <c r="R10" s="212">
        <f>SUM(J10:Q10)</f>
        <v>2800</v>
      </c>
      <c r="S10" s="212">
        <f t="shared" si="3"/>
        <v>560</v>
      </c>
      <c r="T10" s="212">
        <f t="shared" si="3"/>
        <v>42</v>
      </c>
      <c r="U10" s="212">
        <f t="shared" si="4"/>
        <v>28</v>
      </c>
      <c r="V10" s="212">
        <f t="shared" si="4"/>
        <v>5.6000000000000005</v>
      </c>
      <c r="W10" s="212">
        <f t="shared" si="4"/>
        <v>70</v>
      </c>
      <c r="X10" s="212">
        <f t="shared" si="4"/>
        <v>224</v>
      </c>
      <c r="Y10" s="212">
        <f t="shared" si="4"/>
        <v>56</v>
      </c>
      <c r="Z10" s="212">
        <f>Z$5*$R10</f>
        <v>16.8</v>
      </c>
      <c r="AA10" s="212">
        <f>SUM(S10:Z10)</f>
        <v>1002.4</v>
      </c>
      <c r="AB10" s="212">
        <f>$AB$5*R10</f>
        <v>233.33333333333331</v>
      </c>
      <c r="AC10" s="212">
        <f t="shared" si="6"/>
        <v>311.11111111111109</v>
      </c>
      <c r="AD10" s="212">
        <f t="shared" si="6"/>
        <v>194.91111111111115</v>
      </c>
      <c r="AE10" s="212">
        <f>SUM(AB10:AD10)</f>
        <v>739.3555555555555</v>
      </c>
      <c r="AF10" s="212">
        <f>(VLOOKUP(A10,VT!A:D,4,0)*2*20*'RESUMO GERAL APOIO'!$G10)-IF(6%*'RESUMO GERAL APOIO'!$J10&lt;=(VLOOKUP(A10,VT!A:D,4,0)*2*20*'RESUMO GERAL APOIO'!$G10),6%*'RESUMO GERAL APOIO'!$J10,(VLOOKUP(A10,VT!A:D,4,0)*2*20*'RESUMO GERAL APOIO'!$G10))</f>
        <v>32</v>
      </c>
      <c r="AG10" s="212">
        <f>IF((VLOOKUP($C10,PARAMETROS!$A:$I,5,0))&gt;1,((VLOOKUP($C10,PARAMETROS!$A:$I,5,0))*20-1)*'RESUMO GERAL APOIO'!$G10,0)</f>
        <v>489.79999999999995</v>
      </c>
      <c r="AH10" s="212">
        <f>IF(VLOOKUP($C10,PARAMETROS!$A:$I,6,0)&gt;0,VLOOKUP($C10,PARAMETROS!$A:$I,6,0)*G10,0)</f>
        <v>0</v>
      </c>
      <c r="AI10" s="212">
        <f>VLOOKUP($C10,PARAMETROS!$A:$I,2,0)*'RESUMO GERAL APOIO'!$G10</f>
        <v>46.6</v>
      </c>
      <c r="AJ10" s="212">
        <f>VLOOKUP('RESUMO GERAL APOIO'!$C10,PARAMETROS!$A:$I,3,0)*'RESUMO GERAL APOIO'!$G10</f>
        <v>0</v>
      </c>
      <c r="AK10" s="212">
        <f>VLOOKUP('RESUMO GERAL APOIO'!$C10,PARAMETROS!$A:$I,4,0)*'RESUMO GERAL APOIO'!$G10</f>
        <v>0</v>
      </c>
      <c r="AL10" s="212">
        <f>AL$5*$G10</f>
        <v>2.9</v>
      </c>
      <c r="AM10" s="212">
        <f>VLOOKUP(D10,CCT!D:R,12,0)*G10</f>
        <v>98.68</v>
      </c>
      <c r="AN10" s="212">
        <f>SUM(AF10:AM10)</f>
        <v>669.98</v>
      </c>
      <c r="AO10" s="212">
        <f>AN10+AE10+AA10</f>
        <v>2411.7355555555555</v>
      </c>
      <c r="AP10" s="212">
        <f>$AP$5*$R10</f>
        <v>19.671836419753085</v>
      </c>
      <c r="AQ10" s="212">
        <f t="shared" si="10"/>
        <v>1.5737469135802471</v>
      </c>
      <c r="AR10" s="212">
        <f>$AR$5*$R10</f>
        <v>0.62949876543209882</v>
      </c>
      <c r="AS10" s="212">
        <f>$AS$5*$R10</f>
        <v>8.7111111111111121</v>
      </c>
      <c r="AT10" s="212">
        <f>$AT$5*$R10</f>
        <v>3.1185777777777788</v>
      </c>
      <c r="AU10" s="212">
        <f>$AU$5*$R10</f>
        <v>85.617777777777761</v>
      </c>
      <c r="AV10" s="212">
        <f>$AV$5*$R10</f>
        <v>2.3333333333333335</v>
      </c>
      <c r="AW10" s="212">
        <f>SUM(AP10:AV10)</f>
        <v>121.65588209876542</v>
      </c>
      <c r="AX10" s="212">
        <f>$AX$5*$R10</f>
        <v>23.644444444444442</v>
      </c>
      <c r="AY10" s="212">
        <f>$AY$5*$R10</f>
        <v>5.6777777777777771</v>
      </c>
      <c r="AZ10" s="212">
        <f>$AZ$5*$R10</f>
        <v>0.47833333333333333</v>
      </c>
      <c r="BA10" s="212">
        <f>$BA$5*$R10</f>
        <v>0.58333333333333337</v>
      </c>
      <c r="BB10" s="212">
        <f>$BB$5*$R10</f>
        <v>3.6296296296296293</v>
      </c>
      <c r="BC10" s="212">
        <f>$BC$5*$R10</f>
        <v>12.176839629629633</v>
      </c>
      <c r="BD10" s="212">
        <f>SUM(AX10:BC10)</f>
        <v>46.190358148148142</v>
      </c>
      <c r="BE10" s="212">
        <v>0</v>
      </c>
      <c r="BF10" s="212">
        <f>BE10</f>
        <v>0</v>
      </c>
      <c r="BG10" s="212">
        <f>IF(G10&gt;0,(R10*30%+SUM(AG10:AL10))/G10*H10,0)</f>
        <v>0</v>
      </c>
      <c r="BH10" s="212">
        <f>BG10</f>
        <v>0</v>
      </c>
      <c r="BI10" s="212">
        <f>BD10+BF10+BH10</f>
        <v>46.190358148148142</v>
      </c>
      <c r="BJ10" s="212">
        <f>VLOOKUP($B10,Uniforme!$A:$L,12,0)*$G10</f>
        <v>50.829999999999991</v>
      </c>
      <c r="BK10" s="212">
        <v>0</v>
      </c>
      <c r="BL10" s="212">
        <v>0</v>
      </c>
      <c r="BM10" s="327">
        <v>0</v>
      </c>
      <c r="BN10" s="212"/>
      <c r="BO10" s="212">
        <f>SUM(BJ10:BN10)</f>
        <v>50.829999999999991</v>
      </c>
      <c r="BP10" s="212">
        <f>R10+AO10+AW10+BI10+BO10</f>
        <v>5430.411795802469</v>
      </c>
      <c r="BQ10" s="212">
        <f>$BQ$5*G10</f>
        <v>29.867325481238218</v>
      </c>
      <c r="BR10" s="212">
        <f>$BR$5*G10</f>
        <v>5.4602901402518231</v>
      </c>
      <c r="BS10" s="55">
        <f>((100/((100-$BW10)%)-100)*$BS$5)/$BW10</f>
        <v>8.5633802816901436</v>
      </c>
      <c r="BT10" s="55">
        <f t="shared" si="15"/>
        <v>1.8591549295774654</v>
      </c>
      <c r="BU10" s="245">
        <f>VLOOKUP(A10,ISS!A:C,2,0)*100</f>
        <v>2</v>
      </c>
      <c r="BV10" s="55">
        <f>((100/((100-$BW10)%)-100)*BU10)/$BW10</f>
        <v>2.2535211267605644</v>
      </c>
      <c r="BW10" s="55">
        <f>$BS$5+$BT$5+BU10</f>
        <v>11.25</v>
      </c>
      <c r="BX10" s="55">
        <f>BS10+BT10+BV10</f>
        <v>12.676056338028173</v>
      </c>
      <c r="BY10" s="212">
        <f>((BR10+BQ10+BP10)*BX10)%</f>
        <v>692.84020708191053</v>
      </c>
      <c r="BZ10" s="212">
        <f>BQ10+BR10+BY10</f>
        <v>728.16782270340059</v>
      </c>
      <c r="CA10" s="212">
        <f>BP10+BZ10</f>
        <v>6158.5796185058698</v>
      </c>
      <c r="CB10" s="212">
        <f>CA10*12</f>
        <v>73902.95542207043</v>
      </c>
      <c r="CC10" s="316">
        <f>VLOOKUP($C10,PARAMETROS!$A:$I,7,0)</f>
        <v>44562</v>
      </c>
      <c r="CD10" s="194">
        <f>VLOOKUP($C10,PARAMETROS!$A:$I,8,0)</f>
        <v>0</v>
      </c>
      <c r="CE10" s="194">
        <f>VLOOKUP($C10,PARAMETROS!$A:$I,9,0)</f>
        <v>0</v>
      </c>
      <c r="CJ10" s="3"/>
      <c r="CK10" s="3"/>
    </row>
    <row r="11" spans="1:89">
      <c r="A11" s="193" t="str">
        <f>CCT!A9</f>
        <v>Baependi</v>
      </c>
      <c r="B11" s="193" t="str">
        <f>CCT!B9</f>
        <v>Assistente Administrativo - 200 h</v>
      </c>
      <c r="C11" s="193" t="str">
        <f>CCT!C9</f>
        <v>Regiao de Sao Lourenco¹*</v>
      </c>
      <c r="D11" s="199" t="str">
        <f t="shared" si="0"/>
        <v>BaependiAssistente Administrativo - 200 hPGJ</v>
      </c>
      <c r="E11" s="195" t="s">
        <v>327</v>
      </c>
      <c r="F11" s="195" t="s">
        <v>328</v>
      </c>
      <c r="G11" s="195">
        <f>VLOOKUP(D11,CCT!D:R,4,0)</f>
        <v>1</v>
      </c>
      <c r="H11" s="195">
        <f>VLOOKUP(D11,CCT!D:S,16,0)</f>
        <v>0</v>
      </c>
      <c r="I11" s="244">
        <f>VLOOKUP(D11,CCT!D:R,5,0)</f>
        <v>2800</v>
      </c>
      <c r="J11" s="212">
        <f t="shared" si="1"/>
        <v>2800</v>
      </c>
      <c r="K11" s="212">
        <v>0</v>
      </c>
      <c r="L11" s="212">
        <v>0</v>
      </c>
      <c r="M11" s="212">
        <v>0</v>
      </c>
      <c r="N11" s="212">
        <v>0</v>
      </c>
      <c r="O11" s="212">
        <v>0</v>
      </c>
      <c r="P11" s="212">
        <v>0</v>
      </c>
      <c r="Q11" s="212">
        <v>0</v>
      </c>
      <c r="R11" s="212">
        <f t="shared" si="2"/>
        <v>2800</v>
      </c>
      <c r="S11" s="212">
        <f t="shared" ref="S11:T52" si="30">S$5*$R11</f>
        <v>560</v>
      </c>
      <c r="T11" s="212">
        <f t="shared" si="4"/>
        <v>42</v>
      </c>
      <c r="U11" s="212">
        <f t="shared" si="4"/>
        <v>28</v>
      </c>
      <c r="V11" s="212">
        <f t="shared" si="4"/>
        <v>5.6000000000000005</v>
      </c>
      <c r="W11" s="212">
        <f t="shared" si="4"/>
        <v>70</v>
      </c>
      <c r="X11" s="212">
        <f t="shared" si="4"/>
        <v>224</v>
      </c>
      <c r="Y11" s="212">
        <f t="shared" si="4"/>
        <v>56</v>
      </c>
      <c r="Z11" s="212">
        <f t="shared" si="4"/>
        <v>16.8</v>
      </c>
      <c r="AA11" s="212">
        <f>SUM(S11:Z11)</f>
        <v>1002.4</v>
      </c>
      <c r="AB11" s="212">
        <f t="shared" si="5"/>
        <v>233.33333333333331</v>
      </c>
      <c r="AC11" s="212">
        <f t="shared" ref="AC11:AD94" si="31">AC$5*$R11</f>
        <v>311.11111111111109</v>
      </c>
      <c r="AD11" s="212">
        <f t="shared" si="31"/>
        <v>194.91111111111115</v>
      </c>
      <c r="AE11" s="212">
        <f t="shared" si="7"/>
        <v>739.3555555555555</v>
      </c>
      <c r="AF11" s="212">
        <f>(VLOOKUP(A11,VT!A:D,4,0)*2*20*'RESUMO GERAL APOIO'!$G11)-IF(6%*'RESUMO GERAL APOIO'!$J11&lt;=(VLOOKUP(A11,VT!A:D,4,0)*2*20*'RESUMO GERAL APOIO'!$G11),6%*'RESUMO GERAL APOIO'!$J11,(VLOOKUP(A11,VT!A:D,4,0)*2*20*'RESUMO GERAL APOIO'!$G11))</f>
        <v>32</v>
      </c>
      <c r="AG11" s="212">
        <f>IF((VLOOKUP($C11,PARAMETROS!$A:$I,5,0))&gt;1,((VLOOKUP($C11,PARAMETROS!$A:$I,5,0))*20-1)*'RESUMO GERAL APOIO'!$G11,0)</f>
        <v>489.79999999999995</v>
      </c>
      <c r="AH11" s="212">
        <f>IF(VLOOKUP($C11,PARAMETROS!$A:$I,6,0)&gt;0,VLOOKUP($C11,PARAMETROS!$A:$I,6,0)*G11,0)</f>
        <v>0</v>
      </c>
      <c r="AI11" s="212">
        <f>VLOOKUP($C11,PARAMETROS!$A:$I,2,0)*'RESUMO GERAL APOIO'!$G11</f>
        <v>0</v>
      </c>
      <c r="AJ11" s="212">
        <f>VLOOKUP('RESUMO GERAL APOIO'!$C11,PARAMETROS!$A:$I,3,0)*'RESUMO GERAL APOIO'!$G11</f>
        <v>0</v>
      </c>
      <c r="AK11" s="212">
        <f>VLOOKUP('RESUMO GERAL APOIO'!$C11,PARAMETROS!$A:$I,4,0)*'RESUMO GERAL APOIO'!$G11</f>
        <v>0</v>
      </c>
      <c r="AL11" s="212">
        <f t="shared" ref="AL11:AL94" si="32">AL$5*$G11</f>
        <v>2.9</v>
      </c>
      <c r="AM11" s="212">
        <f>VLOOKUP(D11,CCT!D:R,12,0)*G11</f>
        <v>98.68</v>
      </c>
      <c r="AN11" s="212">
        <f t="shared" si="8"/>
        <v>623.37999999999988</v>
      </c>
      <c r="AO11" s="212">
        <f t="shared" si="9"/>
        <v>2365.1355555555556</v>
      </c>
      <c r="AP11" s="212">
        <f t="shared" ref="AP11:AP94" si="33">$AP$5*$R11</f>
        <v>19.671836419753085</v>
      </c>
      <c r="AQ11" s="212">
        <f t="shared" si="10"/>
        <v>1.5737469135802471</v>
      </c>
      <c r="AR11" s="212">
        <f t="shared" ref="AR11:AR94" si="34">$AR$5*$R11</f>
        <v>0.62949876543209882</v>
      </c>
      <c r="AS11" s="212">
        <f t="shared" ref="AS11:AS94" si="35">$AS$5*$R11</f>
        <v>8.7111111111111121</v>
      </c>
      <c r="AT11" s="212">
        <f t="shared" ref="AT11:AT94" si="36">$AT$5*$R11</f>
        <v>3.1185777777777788</v>
      </c>
      <c r="AU11" s="212">
        <f t="shared" ref="AU11:AU94" si="37">$AU$5*$R11</f>
        <v>85.617777777777761</v>
      </c>
      <c r="AV11" s="212">
        <f t="shared" ref="AV11:AV94" si="38">$AV$5*$R11</f>
        <v>2.3333333333333335</v>
      </c>
      <c r="AW11" s="212">
        <f t="shared" si="11"/>
        <v>121.65588209876542</v>
      </c>
      <c r="AX11" s="212">
        <f t="shared" ref="AX11:AX94" si="39">$AX$5*$R11</f>
        <v>23.644444444444442</v>
      </c>
      <c r="AY11" s="212">
        <f t="shared" ref="AY11:AY94" si="40">$AY$5*$R11</f>
        <v>5.6777777777777771</v>
      </c>
      <c r="AZ11" s="212">
        <f t="shared" ref="AZ11:AZ94" si="41">$AZ$5*$R11</f>
        <v>0.47833333333333333</v>
      </c>
      <c r="BA11" s="212">
        <f t="shared" ref="BA11:BA94" si="42">$BA$5*$R11</f>
        <v>0.58333333333333337</v>
      </c>
      <c r="BB11" s="212">
        <f t="shared" ref="BB11:BB94" si="43">$BB$5*$R11</f>
        <v>3.6296296296296293</v>
      </c>
      <c r="BC11" s="212">
        <f t="shared" ref="BC11:BC94" si="44">$BC$5*$R11</f>
        <v>12.176839629629633</v>
      </c>
      <c r="BD11" s="212">
        <f t="shared" si="12"/>
        <v>46.190358148148142</v>
      </c>
      <c r="BE11" s="212">
        <v>0</v>
      </c>
      <c r="BF11" s="212">
        <f t="shared" si="24"/>
        <v>0</v>
      </c>
      <c r="BG11" s="212">
        <f>IF(G11&gt;0,(R11*30%+SUM(AG11:AL11))/G11*H11,0)</f>
        <v>0</v>
      </c>
      <c r="BH11" s="212">
        <f>BG11</f>
        <v>0</v>
      </c>
      <c r="BI11" s="212">
        <f>BD11+BF11+BH11</f>
        <v>46.190358148148142</v>
      </c>
      <c r="BJ11" s="212">
        <f>VLOOKUP($B11,Uniforme!$A:$L,12,0)*$G11</f>
        <v>50.829999999999991</v>
      </c>
      <c r="BK11" s="212">
        <v>0</v>
      </c>
      <c r="BL11" s="212">
        <v>0</v>
      </c>
      <c r="BM11" s="327">
        <v>0</v>
      </c>
      <c r="BN11" s="212"/>
      <c r="BO11" s="212">
        <f t="shared" si="13"/>
        <v>50.829999999999991</v>
      </c>
      <c r="BP11" s="212">
        <f t="shared" si="14"/>
        <v>5383.8117958024695</v>
      </c>
      <c r="BQ11" s="212">
        <f>$BQ$5*G11</f>
        <v>29.867325481238218</v>
      </c>
      <c r="BR11" s="212">
        <f>$BR$5*G11</f>
        <v>5.4602901402518231</v>
      </c>
      <c r="BS11" s="55">
        <f t="shared" ref="BS11:BS94" si="45">((100/((100-$BW11)%)-100)*$BS$5)/$BW11</f>
        <v>8.6609686609686669</v>
      </c>
      <c r="BT11" s="55">
        <f t="shared" si="15"/>
        <v>1.8803418803418819</v>
      </c>
      <c r="BU11" s="245">
        <f>VLOOKUP(A11,ISS!A:C,2,0)*100</f>
        <v>3</v>
      </c>
      <c r="BV11" s="55">
        <f t="shared" si="16"/>
        <v>3.4188034188034218</v>
      </c>
      <c r="BW11" s="55">
        <f t="shared" si="17"/>
        <v>12.25</v>
      </c>
      <c r="BX11" s="55">
        <f t="shared" si="18"/>
        <v>13.960113960113972</v>
      </c>
      <c r="BY11" s="212">
        <f t="shared" si="19"/>
        <v>756.51803749223427</v>
      </c>
      <c r="BZ11" s="212">
        <f t="shared" si="20"/>
        <v>791.84565311372432</v>
      </c>
      <c r="CA11" s="212">
        <f t="shared" si="21"/>
        <v>6175.657448916194</v>
      </c>
      <c r="CB11" s="212">
        <f t="shared" si="22"/>
        <v>74107.889386994328</v>
      </c>
      <c r="CC11" s="316">
        <f>VLOOKUP($C11,PARAMETROS!$A:$I,7,0)</f>
        <v>44562</v>
      </c>
      <c r="CD11" s="194">
        <f>VLOOKUP($C11,PARAMETROS!$A:$I,8,0)</f>
        <v>0</v>
      </c>
      <c r="CE11" s="194">
        <f>VLOOKUP($C11,PARAMETROS!$A:$I,9,0)</f>
        <v>0</v>
      </c>
      <c r="CJ11" s="3"/>
      <c r="CK11" s="3"/>
    </row>
    <row r="12" spans="1:89">
      <c r="A12" s="193" t="str">
        <f>CCT!A10</f>
        <v>Belo Horizonte</v>
      </c>
      <c r="B12" s="193" t="str">
        <f>CCT!B10</f>
        <v>Assistente Administrativo - 150 h</v>
      </c>
      <c r="C12" s="193" t="str">
        <f>CCT!C10</f>
        <v>SEAC/SINDEAC</v>
      </c>
      <c r="D12" s="199" t="str">
        <f t="shared" ref="D12" si="46">CONCATENATE(A12,B12,F12)</f>
        <v>Belo HorizonteAssistente Administrativo - 150 hPGJ</v>
      </c>
      <c r="E12" s="195" t="s">
        <v>327</v>
      </c>
      <c r="F12" s="195" t="s">
        <v>328</v>
      </c>
      <c r="G12" s="195">
        <f>VLOOKUP(D12,CCT!D:R,4,0)</f>
        <v>1</v>
      </c>
      <c r="H12" s="195">
        <f>VLOOKUP(D12,CCT!D:S,16,0)</f>
        <v>0</v>
      </c>
      <c r="I12" s="244">
        <f>VLOOKUP(D12,CCT!D:R,5,0)</f>
        <v>1909.090909090909</v>
      </c>
      <c r="J12" s="212">
        <f t="shared" ref="J12" si="47">G12*I12</f>
        <v>1909.090909090909</v>
      </c>
      <c r="K12" s="212">
        <v>0</v>
      </c>
      <c r="L12" s="212">
        <v>0</v>
      </c>
      <c r="M12" s="212">
        <v>0</v>
      </c>
      <c r="N12" s="212">
        <v>0</v>
      </c>
      <c r="O12" s="212">
        <v>0</v>
      </c>
      <c r="P12" s="212">
        <v>0</v>
      </c>
      <c r="Q12" s="212">
        <v>0</v>
      </c>
      <c r="R12" s="212">
        <f t="shared" ref="R12" si="48">SUM(J12:Q12)</f>
        <v>1909.090909090909</v>
      </c>
      <c r="S12" s="212">
        <f t="shared" si="30"/>
        <v>381.81818181818181</v>
      </c>
      <c r="T12" s="212">
        <f t="shared" si="4"/>
        <v>28.636363636363633</v>
      </c>
      <c r="U12" s="212">
        <f t="shared" si="4"/>
        <v>19.09090909090909</v>
      </c>
      <c r="V12" s="212">
        <f t="shared" si="4"/>
        <v>3.8181818181818179</v>
      </c>
      <c r="W12" s="212">
        <f t="shared" si="4"/>
        <v>47.727272727272727</v>
      </c>
      <c r="X12" s="212">
        <f t="shared" si="4"/>
        <v>152.72727272727272</v>
      </c>
      <c r="Y12" s="212">
        <f t="shared" si="4"/>
        <v>38.18181818181818</v>
      </c>
      <c r="Z12" s="212">
        <f t="shared" si="4"/>
        <v>11.454545454545455</v>
      </c>
      <c r="AA12" s="212">
        <f t="shared" ref="AA12" si="49">SUM(S12:Z12)</f>
        <v>683.45454545454538</v>
      </c>
      <c r="AB12" s="212">
        <f t="shared" ref="AB12" si="50">$AB$5*R12</f>
        <v>159.09090909090907</v>
      </c>
      <c r="AC12" s="212">
        <f t="shared" si="31"/>
        <v>212.1212121212121</v>
      </c>
      <c r="AD12" s="212">
        <f t="shared" si="31"/>
        <v>132.89393939393941</v>
      </c>
      <c r="AE12" s="212">
        <f t="shared" ref="AE12" si="51">SUM(AB12:AD12)</f>
        <v>504.10606060606051</v>
      </c>
      <c r="AF12" s="212">
        <f>(VLOOKUP(A12,VT!A:D,4,0)*2*20*'RESUMO GERAL APOIO'!$G12)-IF(6%*'RESUMO GERAL APOIO'!$J12&lt;=(VLOOKUP(A12,VT!A:D,4,0)*2*20*'RESUMO GERAL APOIO'!$G12),6%*'RESUMO GERAL APOIO'!$J12,(VLOOKUP(A12,VT!A:D,4,0)*2*20*'RESUMO GERAL APOIO'!$G12))</f>
        <v>191.45454545454547</v>
      </c>
      <c r="AG12" s="212">
        <f>IF((VLOOKUP($C12,PARAMETROS!$A:$I,5,0))&gt;1,((VLOOKUP($C12,PARAMETROS!$A:$I,5,0))*20-1)*'RESUMO GERAL APOIO'!$G12,0)</f>
        <v>489.79999999999995</v>
      </c>
      <c r="AH12" s="212">
        <f>IF(VLOOKUP($C12,PARAMETROS!$A:$I,6,0)&gt;0,VLOOKUP($C12,PARAMETROS!$A:$I,6,0)*G12,0)</f>
        <v>0</v>
      </c>
      <c r="AI12" s="212">
        <f>VLOOKUP($C12,PARAMETROS!$A:$I,2,0)*'RESUMO GERAL APOIO'!$G12</f>
        <v>66.099999999999994</v>
      </c>
      <c r="AJ12" s="212">
        <f>VLOOKUP('RESUMO GERAL APOIO'!$C12,PARAMETROS!$A:$I,3,0)*'RESUMO GERAL APOIO'!$G12</f>
        <v>0</v>
      </c>
      <c r="AK12" s="212">
        <f>VLOOKUP('RESUMO GERAL APOIO'!$C12,PARAMETROS!$A:$I,4,0)*'RESUMO GERAL APOIO'!$G12</f>
        <v>0</v>
      </c>
      <c r="AL12" s="212">
        <f t="shared" si="32"/>
        <v>2.9</v>
      </c>
      <c r="AM12" s="212">
        <f>VLOOKUP(D12,CCT!D:R,12,0)*G12</f>
        <v>98.68</v>
      </c>
      <c r="AN12" s="212">
        <f t="shared" ref="AN12" si="52">SUM(AF12:AM12)</f>
        <v>848.93454545454551</v>
      </c>
      <c r="AO12" s="212">
        <f t="shared" ref="AO12" si="53">AN12+AE12+AA12</f>
        <v>2036.4951515151515</v>
      </c>
      <c r="AP12" s="212">
        <f t="shared" si="33"/>
        <v>13.41261574074074</v>
      </c>
      <c r="AQ12" s="212">
        <f t="shared" si="10"/>
        <v>1.0730092592592593</v>
      </c>
      <c r="AR12" s="212">
        <f t="shared" si="34"/>
        <v>0.42920370370370375</v>
      </c>
      <c r="AS12" s="212">
        <f t="shared" si="35"/>
        <v>5.9393939393939394</v>
      </c>
      <c r="AT12" s="212">
        <f t="shared" si="36"/>
        <v>2.1263030303030308</v>
      </c>
      <c r="AU12" s="212">
        <f t="shared" si="37"/>
        <v>58.375757575757568</v>
      </c>
      <c r="AV12" s="212">
        <f t="shared" si="38"/>
        <v>1.5909090909090911</v>
      </c>
      <c r="AW12" s="212">
        <f t="shared" ref="AW12" si="54">SUM(AP12:AV12)</f>
        <v>82.947192340067332</v>
      </c>
      <c r="AX12" s="212">
        <f t="shared" si="39"/>
        <v>16.121212121212118</v>
      </c>
      <c r="AY12" s="212">
        <f t="shared" si="40"/>
        <v>3.8712121212121207</v>
      </c>
      <c r="AZ12" s="212">
        <f t="shared" si="41"/>
        <v>0.32613636363636361</v>
      </c>
      <c r="BA12" s="212">
        <f t="shared" si="42"/>
        <v>0.39772727272727276</v>
      </c>
      <c r="BB12" s="212">
        <f t="shared" si="43"/>
        <v>2.4747474747474745</v>
      </c>
      <c r="BC12" s="212">
        <f t="shared" si="44"/>
        <v>8.3023906565656578</v>
      </c>
      <c r="BD12" s="212">
        <f t="shared" ref="BD12" si="55">SUM(AX12:BC12)</f>
        <v>31.493426010101004</v>
      </c>
      <c r="BE12" s="212">
        <v>0</v>
      </c>
      <c r="BF12" s="212">
        <f t="shared" ref="BF12" si="56">BE12</f>
        <v>0</v>
      </c>
      <c r="BG12" s="212">
        <f t="shared" ref="BG12" si="57">IF(G12&gt;0,(R12*30%+SUM(AG12:AL12))/G12*H12,0)</f>
        <v>0</v>
      </c>
      <c r="BH12" s="212">
        <f t="shared" ref="BH12" si="58">BG12</f>
        <v>0</v>
      </c>
      <c r="BI12" s="212">
        <f t="shared" ref="BI12" si="59">BD12+BF12+BH12</f>
        <v>31.493426010101004</v>
      </c>
      <c r="BJ12" s="212">
        <f>VLOOKUP($B12,Uniforme!$A:$L,12,0)*$G12</f>
        <v>50.830000000000005</v>
      </c>
      <c r="BK12" s="212">
        <v>0</v>
      </c>
      <c r="BL12" s="212">
        <v>0</v>
      </c>
      <c r="BM12" s="327">
        <v>0</v>
      </c>
      <c r="BN12" s="212"/>
      <c r="BO12" s="212">
        <f t="shared" ref="BO12" si="60">SUM(BJ12:BN12)</f>
        <v>50.830000000000005</v>
      </c>
      <c r="BP12" s="212">
        <f t="shared" ref="BP12" si="61">R12+AO12+AW12+BI12+BO12</f>
        <v>4110.8566789562292</v>
      </c>
      <c r="BQ12" s="212">
        <f>$BQ$5*G12</f>
        <v>29.867325481238218</v>
      </c>
      <c r="BR12" s="212">
        <f>$BR$5*G12</f>
        <v>5.4602901402518231</v>
      </c>
      <c r="BS12" s="55">
        <f t="shared" si="45"/>
        <v>8.8629737609329435</v>
      </c>
      <c r="BT12" s="55">
        <f t="shared" si="15"/>
        <v>1.9241982507288626</v>
      </c>
      <c r="BU12" s="245">
        <f>VLOOKUP(A12,ISS!A:C,2,0)*100</f>
        <v>5</v>
      </c>
      <c r="BV12" s="55">
        <f t="shared" ref="BV12" si="62">((100/((100-$BW12)%)-100)*BU12)/$BW12</f>
        <v>5.8309037900874632</v>
      </c>
      <c r="BW12" s="55">
        <f t="shared" ref="BW12" si="63">$BS$5+$BT$5+BU12</f>
        <v>14.25</v>
      </c>
      <c r="BX12" s="55">
        <f t="shared" ref="BX12" si="64">BS12+BT12+BV12</f>
        <v>16.618075801749271</v>
      </c>
      <c r="BY12" s="212">
        <f t="shared" ref="BY12" si="65">((BR12+BQ12+BP12)*BX12)%</f>
        <v>689.01604895314858</v>
      </c>
      <c r="BZ12" s="212">
        <f t="shared" ref="BZ12" si="66">BQ12+BR12+BY12</f>
        <v>724.34366457463864</v>
      </c>
      <c r="CA12" s="212">
        <f t="shared" ref="CA12" si="67">BP12+BZ12</f>
        <v>4835.2003435308679</v>
      </c>
      <c r="CB12" s="212">
        <f t="shared" ref="CB12" si="68">CA12*12</f>
        <v>58022.404122370412</v>
      </c>
      <c r="CC12" s="316">
        <f>VLOOKUP($C12,PARAMETROS!$A:$I,7,0)</f>
        <v>44562</v>
      </c>
      <c r="CD12" s="194">
        <f>VLOOKUP($C12,PARAMETROS!$A:$I,8,0)</f>
        <v>0</v>
      </c>
      <c r="CE12" s="194">
        <f>VLOOKUP($C12,PARAMETROS!$A:$I,9,0)</f>
        <v>0</v>
      </c>
      <c r="CJ12" s="3"/>
      <c r="CK12" s="3"/>
    </row>
    <row r="13" spans="1:89">
      <c r="A13" s="193" t="str">
        <f>CCT!A11</f>
        <v>Belo Horizonte</v>
      </c>
      <c r="B13" s="193" t="str">
        <f>CCT!B11</f>
        <v>Assistente Administrativo - 200 h</v>
      </c>
      <c r="C13" s="193" t="str">
        <f>CCT!C11</f>
        <v>SEAC/SINDEAC</v>
      </c>
      <c r="D13" s="199" t="str">
        <f t="shared" si="0"/>
        <v>Belo HorizonteAssistente Administrativo - 200 hPGJ</v>
      </c>
      <c r="E13" s="195" t="s">
        <v>327</v>
      </c>
      <c r="F13" s="195" t="s">
        <v>328</v>
      </c>
      <c r="G13" s="195">
        <f>VLOOKUP(D13,CCT!D:R,4,0)</f>
        <v>40</v>
      </c>
      <c r="H13" s="195">
        <f>VLOOKUP(D13,CCT!D:S,16,0)</f>
        <v>0</v>
      </c>
      <c r="I13" s="244">
        <f>VLOOKUP(D13,CCT!D:R,5,0)</f>
        <v>2800</v>
      </c>
      <c r="J13" s="212">
        <f t="shared" si="1"/>
        <v>112000</v>
      </c>
      <c r="K13" s="212">
        <v>0</v>
      </c>
      <c r="L13" s="212">
        <v>0</v>
      </c>
      <c r="M13" s="212">
        <v>0</v>
      </c>
      <c r="N13" s="212">
        <v>0</v>
      </c>
      <c r="O13" s="212">
        <v>0</v>
      </c>
      <c r="P13" s="212">
        <v>0</v>
      </c>
      <c r="Q13" s="212">
        <v>0</v>
      </c>
      <c r="R13" s="212">
        <f t="shared" si="2"/>
        <v>112000</v>
      </c>
      <c r="S13" s="212">
        <f t="shared" si="30"/>
        <v>22400</v>
      </c>
      <c r="T13" s="212">
        <f t="shared" si="4"/>
        <v>1680</v>
      </c>
      <c r="U13" s="212">
        <f t="shared" si="4"/>
        <v>1120</v>
      </c>
      <c r="V13" s="212">
        <f t="shared" si="4"/>
        <v>224</v>
      </c>
      <c r="W13" s="212">
        <f t="shared" si="4"/>
        <v>2800</v>
      </c>
      <c r="X13" s="212">
        <f t="shared" si="4"/>
        <v>8960</v>
      </c>
      <c r="Y13" s="212">
        <f t="shared" si="4"/>
        <v>2240</v>
      </c>
      <c r="Z13" s="212">
        <f t="shared" si="4"/>
        <v>672</v>
      </c>
      <c r="AA13" s="212">
        <f t="shared" si="23"/>
        <v>40096</v>
      </c>
      <c r="AB13" s="212">
        <f t="shared" si="5"/>
        <v>9333.3333333333321</v>
      </c>
      <c r="AC13" s="212">
        <f t="shared" si="31"/>
        <v>12444.444444444443</v>
      </c>
      <c r="AD13" s="212">
        <f t="shared" si="31"/>
        <v>7796.4444444444462</v>
      </c>
      <c r="AE13" s="212">
        <f t="shared" si="7"/>
        <v>29574.222222222219</v>
      </c>
      <c r="AF13" s="212">
        <f>(VLOOKUP(A13,VT!A:D,4,0)*2*20*'RESUMO GERAL APOIO'!$G13)-IF(6%*'RESUMO GERAL APOIO'!$J13&lt;=(VLOOKUP(A13,VT!A:D,4,0)*2*20*'RESUMO GERAL APOIO'!$G13),6%*'RESUMO GERAL APOIO'!$J13,(VLOOKUP(A13,VT!A:D,4,0)*2*20*'RESUMO GERAL APOIO'!$G13))</f>
        <v>5520</v>
      </c>
      <c r="AG13" s="212">
        <f>IF((VLOOKUP($C13,PARAMETROS!$A:$I,5,0))&gt;1,((VLOOKUP($C13,PARAMETROS!$A:$I,5,0))*20-1)*'RESUMO GERAL APOIO'!$G13,0)</f>
        <v>19592</v>
      </c>
      <c r="AH13" s="212">
        <f>IF(VLOOKUP($C13,PARAMETROS!$A:$I,6,0)&gt;0,VLOOKUP($C13,PARAMETROS!$A:$I,6,0)*G13,0)</f>
        <v>0</v>
      </c>
      <c r="AI13" s="212">
        <f>VLOOKUP($C13,PARAMETROS!$A:$I,2,0)*'RESUMO GERAL APOIO'!$G13</f>
        <v>2644</v>
      </c>
      <c r="AJ13" s="212">
        <f>VLOOKUP('RESUMO GERAL APOIO'!$C13,PARAMETROS!$A:$I,3,0)*'RESUMO GERAL APOIO'!$G13</f>
        <v>0</v>
      </c>
      <c r="AK13" s="212">
        <f>VLOOKUP('RESUMO GERAL APOIO'!$C13,PARAMETROS!$A:$I,4,0)*'RESUMO GERAL APOIO'!$G13</f>
        <v>0</v>
      </c>
      <c r="AL13" s="212">
        <f t="shared" si="32"/>
        <v>116</v>
      </c>
      <c r="AM13" s="212">
        <f>VLOOKUP(D13,CCT!D:R,12,0)*G13</f>
        <v>3947.2000000000003</v>
      </c>
      <c r="AN13" s="212">
        <f t="shared" si="8"/>
        <v>31819.200000000001</v>
      </c>
      <c r="AO13" s="212">
        <f t="shared" si="9"/>
        <v>101489.42222222222</v>
      </c>
      <c r="AP13" s="212">
        <f t="shared" si="33"/>
        <v>786.87345679012344</v>
      </c>
      <c r="AQ13" s="212">
        <f t="shared" si="10"/>
        <v>62.949876543209882</v>
      </c>
      <c r="AR13" s="212">
        <f t="shared" si="34"/>
        <v>25.179950617283954</v>
      </c>
      <c r="AS13" s="212">
        <f t="shared" si="35"/>
        <v>348.44444444444446</v>
      </c>
      <c r="AT13" s="212">
        <f t="shared" si="36"/>
        <v>124.74311111111116</v>
      </c>
      <c r="AU13" s="212">
        <f t="shared" si="37"/>
        <v>3424.7111111111108</v>
      </c>
      <c r="AV13" s="212">
        <f t="shared" si="38"/>
        <v>93.333333333333343</v>
      </c>
      <c r="AW13" s="212">
        <f t="shared" si="11"/>
        <v>4866.2352839506166</v>
      </c>
      <c r="AX13" s="212">
        <f t="shared" si="39"/>
        <v>945.77777777777771</v>
      </c>
      <c r="AY13" s="212">
        <f t="shared" si="40"/>
        <v>227.11111111111109</v>
      </c>
      <c r="AZ13" s="212">
        <f t="shared" si="41"/>
        <v>19.133333333333333</v>
      </c>
      <c r="BA13" s="212">
        <f t="shared" si="42"/>
        <v>23.333333333333336</v>
      </c>
      <c r="BB13" s="212">
        <f t="shared" si="43"/>
        <v>145.18518518518519</v>
      </c>
      <c r="BC13" s="212">
        <f t="shared" si="44"/>
        <v>487.07358518518527</v>
      </c>
      <c r="BD13" s="212">
        <f t="shared" si="12"/>
        <v>1847.6143259259259</v>
      </c>
      <c r="BE13" s="212">
        <v>0</v>
      </c>
      <c r="BF13" s="212">
        <f t="shared" si="24"/>
        <v>0</v>
      </c>
      <c r="BG13" s="212">
        <f t="shared" si="25"/>
        <v>0</v>
      </c>
      <c r="BH13" s="212">
        <f t="shared" si="26"/>
        <v>0</v>
      </c>
      <c r="BI13" s="212">
        <f t="shared" si="27"/>
        <v>1847.6143259259259</v>
      </c>
      <c r="BJ13" s="212">
        <f>VLOOKUP($B13,Uniforme!$A:$L,12,0)*$G13</f>
        <v>2033.1999999999996</v>
      </c>
      <c r="BK13" s="212">
        <v>0</v>
      </c>
      <c r="BL13" s="212">
        <v>0</v>
      </c>
      <c r="BM13" s="327">
        <v>0</v>
      </c>
      <c r="BN13" s="212"/>
      <c r="BO13" s="212">
        <f t="shared" si="13"/>
        <v>2033.1999999999996</v>
      </c>
      <c r="BP13" s="212">
        <f t="shared" si="14"/>
        <v>222236.47183209873</v>
      </c>
      <c r="BQ13" s="212">
        <f>$BQ$5*G13</f>
        <v>1194.6930192495288</v>
      </c>
      <c r="BR13" s="212">
        <f>$BR$5*G13</f>
        <v>218.41160561007291</v>
      </c>
      <c r="BS13" s="55">
        <f t="shared" si="45"/>
        <v>8.8629737609329435</v>
      </c>
      <c r="BT13" s="55">
        <f t="shared" si="15"/>
        <v>1.9241982507288626</v>
      </c>
      <c r="BU13" s="245">
        <f>VLOOKUP(A13,ISS!A:C,2,0)*100</f>
        <v>5</v>
      </c>
      <c r="BV13" s="55">
        <f t="shared" si="16"/>
        <v>5.8309037900874632</v>
      </c>
      <c r="BW13" s="55">
        <f t="shared" si="17"/>
        <v>14.25</v>
      </c>
      <c r="BX13" s="55">
        <f t="shared" si="18"/>
        <v>16.618075801749271</v>
      </c>
      <c r="BY13" s="212">
        <f t="shared" si="19"/>
        <v>37166.256145908526</v>
      </c>
      <c r="BZ13" s="212">
        <f t="shared" si="20"/>
        <v>38579.360770768129</v>
      </c>
      <c r="CA13" s="212">
        <f t="shared" si="21"/>
        <v>260815.83260286687</v>
      </c>
      <c r="CB13" s="212">
        <f t="shared" si="22"/>
        <v>3129789.9912344022</v>
      </c>
      <c r="CC13" s="316">
        <f>VLOOKUP($C13,PARAMETROS!$A:$I,7,0)</f>
        <v>44562</v>
      </c>
      <c r="CD13" s="194">
        <f>VLOOKUP($C13,PARAMETROS!$A:$I,8,0)</f>
        <v>0</v>
      </c>
      <c r="CE13" s="194">
        <f>VLOOKUP($C13,PARAMETROS!$A:$I,9,0)</f>
        <v>0</v>
      </c>
      <c r="CJ13" s="3"/>
      <c r="CK13" s="3"/>
    </row>
    <row r="14" spans="1:89">
      <c r="A14" s="193" t="str">
        <f>CCT!A12</f>
        <v>Belo Vale</v>
      </c>
      <c r="B14" s="193" t="str">
        <f>CCT!B12</f>
        <v>Assistente Administrativo - 200 h</v>
      </c>
      <c r="C14" s="193" t="str">
        <f>CCT!C12</f>
        <v>Regiao de Ouro Preto¹*</v>
      </c>
      <c r="D14" s="199" t="str">
        <f t="shared" ref="D14:D46" si="69">CONCATENATE(A14,B14,F14)</f>
        <v>Belo ValeAssistente Administrativo - 200 hPGJ</v>
      </c>
      <c r="E14" s="195" t="s">
        <v>327</v>
      </c>
      <c r="F14" s="195" t="s">
        <v>328</v>
      </c>
      <c r="G14" s="195">
        <f>VLOOKUP(D14,CCT!D:R,4,0)</f>
        <v>1</v>
      </c>
      <c r="H14" s="195">
        <f>VLOOKUP(D14,CCT!D:S,16,0)</f>
        <v>0</v>
      </c>
      <c r="I14" s="244">
        <f>VLOOKUP(D14,CCT!D:R,5,0)</f>
        <v>2800</v>
      </c>
      <c r="J14" s="212">
        <f t="shared" ref="J14:J46" si="70">G14*I14</f>
        <v>2800</v>
      </c>
      <c r="K14" s="212">
        <v>0</v>
      </c>
      <c r="L14" s="212">
        <v>0</v>
      </c>
      <c r="M14" s="212">
        <v>0</v>
      </c>
      <c r="N14" s="212">
        <v>0</v>
      </c>
      <c r="O14" s="212">
        <v>0</v>
      </c>
      <c r="P14" s="212">
        <v>0</v>
      </c>
      <c r="Q14" s="212">
        <v>0</v>
      </c>
      <c r="R14" s="212">
        <f t="shared" ref="R14:R46" si="71">SUM(J14:Q14)</f>
        <v>2800</v>
      </c>
      <c r="S14" s="212">
        <f t="shared" si="30"/>
        <v>560</v>
      </c>
      <c r="T14" s="212">
        <f t="shared" si="4"/>
        <v>42</v>
      </c>
      <c r="U14" s="212">
        <f t="shared" si="4"/>
        <v>28</v>
      </c>
      <c r="V14" s="212">
        <f t="shared" si="4"/>
        <v>5.6000000000000005</v>
      </c>
      <c r="W14" s="212">
        <f t="shared" si="4"/>
        <v>70</v>
      </c>
      <c r="X14" s="212">
        <f t="shared" si="4"/>
        <v>224</v>
      </c>
      <c r="Y14" s="212">
        <f t="shared" si="4"/>
        <v>56</v>
      </c>
      <c r="Z14" s="212">
        <f t="shared" si="4"/>
        <v>16.8</v>
      </c>
      <c r="AA14" s="212">
        <f t="shared" si="23"/>
        <v>1002.4</v>
      </c>
      <c r="AB14" s="212">
        <f t="shared" ref="AB14:AB46" si="72">$AB$5*R14</f>
        <v>233.33333333333331</v>
      </c>
      <c r="AC14" s="212">
        <f t="shared" si="31"/>
        <v>311.11111111111109</v>
      </c>
      <c r="AD14" s="212">
        <f t="shared" si="31"/>
        <v>194.91111111111115</v>
      </c>
      <c r="AE14" s="212">
        <f t="shared" ref="AE14:AE46" si="73">SUM(AB14:AD14)</f>
        <v>739.3555555555555</v>
      </c>
      <c r="AF14" s="212">
        <f>(VLOOKUP(A14,VT!A:D,4,0)*2*20*'RESUMO GERAL APOIO'!$G14)-IF(6%*'RESUMO GERAL APOIO'!$J14&lt;=(VLOOKUP(A14,VT!A:D,4,0)*2*20*'RESUMO GERAL APOIO'!$G14),6%*'RESUMO GERAL APOIO'!$J14,(VLOOKUP(A14,VT!A:D,4,0)*2*20*'RESUMO GERAL APOIO'!$G14))</f>
        <v>32</v>
      </c>
      <c r="AG14" s="212">
        <f>IF((VLOOKUP($C14,PARAMETROS!$A:$I,5,0))&gt;1,((VLOOKUP($C14,PARAMETROS!$A:$I,5,0))*20-1)*'RESUMO GERAL APOIO'!$G14,0)</f>
        <v>489.79999999999995</v>
      </c>
      <c r="AH14" s="212">
        <f>IF(VLOOKUP($C14,PARAMETROS!$A:$I,6,0)&gt;0,VLOOKUP($C14,PARAMETROS!$A:$I,6,0)*G14,0)</f>
        <v>0</v>
      </c>
      <c r="AI14" s="212">
        <f>VLOOKUP($C14,PARAMETROS!$A:$I,2,0)*'RESUMO GERAL APOIO'!$G14</f>
        <v>0</v>
      </c>
      <c r="AJ14" s="212">
        <f>VLOOKUP('RESUMO GERAL APOIO'!$C14,PARAMETROS!$A:$I,3,0)*'RESUMO GERAL APOIO'!$G14</f>
        <v>0</v>
      </c>
      <c r="AK14" s="212">
        <f>VLOOKUP('RESUMO GERAL APOIO'!$C14,PARAMETROS!$A:$I,4,0)*'RESUMO GERAL APOIO'!$G14</f>
        <v>0</v>
      </c>
      <c r="AL14" s="212">
        <f t="shared" si="32"/>
        <v>2.9</v>
      </c>
      <c r="AM14" s="212">
        <f>VLOOKUP(D14,CCT!D:R,12,0)*G14</f>
        <v>98.68</v>
      </c>
      <c r="AN14" s="212">
        <f t="shared" ref="AN14:AN46" si="74">SUM(AF14:AM14)</f>
        <v>623.37999999999988</v>
      </c>
      <c r="AO14" s="212">
        <f t="shared" ref="AO14:AO46" si="75">AN14+AE14+AA14</f>
        <v>2365.1355555555556</v>
      </c>
      <c r="AP14" s="212">
        <f t="shared" si="33"/>
        <v>19.671836419753085</v>
      </c>
      <c r="AQ14" s="212">
        <f t="shared" si="10"/>
        <v>1.5737469135802471</v>
      </c>
      <c r="AR14" s="212">
        <f t="shared" si="34"/>
        <v>0.62949876543209882</v>
      </c>
      <c r="AS14" s="212">
        <f t="shared" si="35"/>
        <v>8.7111111111111121</v>
      </c>
      <c r="AT14" s="212">
        <f t="shared" si="36"/>
        <v>3.1185777777777788</v>
      </c>
      <c r="AU14" s="212">
        <f t="shared" si="37"/>
        <v>85.617777777777761</v>
      </c>
      <c r="AV14" s="212">
        <f t="shared" si="38"/>
        <v>2.3333333333333335</v>
      </c>
      <c r="AW14" s="212">
        <f t="shared" ref="AW14:AW46" si="76">SUM(AP14:AV14)</f>
        <v>121.65588209876542</v>
      </c>
      <c r="AX14" s="212">
        <f t="shared" si="39"/>
        <v>23.644444444444442</v>
      </c>
      <c r="AY14" s="212">
        <f t="shared" si="40"/>
        <v>5.6777777777777771</v>
      </c>
      <c r="AZ14" s="212">
        <f t="shared" si="41"/>
        <v>0.47833333333333333</v>
      </c>
      <c r="BA14" s="212">
        <f t="shared" si="42"/>
        <v>0.58333333333333337</v>
      </c>
      <c r="BB14" s="212">
        <f t="shared" si="43"/>
        <v>3.6296296296296293</v>
      </c>
      <c r="BC14" s="212">
        <f t="shared" si="44"/>
        <v>12.176839629629633</v>
      </c>
      <c r="BD14" s="212">
        <f t="shared" ref="BD14:BD46" si="77">SUM(AX14:BC14)</f>
        <v>46.190358148148142</v>
      </c>
      <c r="BE14" s="212">
        <v>0</v>
      </c>
      <c r="BF14" s="212">
        <f t="shared" si="24"/>
        <v>0</v>
      </c>
      <c r="BG14" s="212">
        <f t="shared" si="25"/>
        <v>0</v>
      </c>
      <c r="BH14" s="212">
        <f t="shared" si="26"/>
        <v>0</v>
      </c>
      <c r="BI14" s="212">
        <f t="shared" si="27"/>
        <v>46.190358148148142</v>
      </c>
      <c r="BJ14" s="212">
        <f>VLOOKUP($B14,Uniforme!$A:$L,12,0)*$G14</f>
        <v>50.829999999999991</v>
      </c>
      <c r="BK14" s="212">
        <v>0</v>
      </c>
      <c r="BL14" s="212">
        <v>0</v>
      </c>
      <c r="BM14" s="327">
        <v>0</v>
      </c>
      <c r="BN14" s="212"/>
      <c r="BO14" s="212">
        <f t="shared" ref="BO14:BO46" si="78">SUM(BJ14:BN14)</f>
        <v>50.829999999999991</v>
      </c>
      <c r="BP14" s="212">
        <f t="shared" ref="BP14:BP93" si="79">R14+AO14+AW14+BI14+BO14</f>
        <v>5383.8117958024695</v>
      </c>
      <c r="BQ14" s="212">
        <f t="shared" si="28"/>
        <v>29.867325481238218</v>
      </c>
      <c r="BR14" s="212">
        <f t="shared" si="29"/>
        <v>5.4602901402518231</v>
      </c>
      <c r="BS14" s="55">
        <f t="shared" si="45"/>
        <v>8.8629737609329435</v>
      </c>
      <c r="BT14" s="55">
        <f t="shared" si="15"/>
        <v>1.9241982507288626</v>
      </c>
      <c r="BU14" s="245">
        <f>VLOOKUP(A14,ISS!A:C,2,0)*100</f>
        <v>5</v>
      </c>
      <c r="BV14" s="55">
        <f t="shared" ref="BV14:BV46" si="80">((100/((100-$BW14)%)-100)*BU14)/$BW14</f>
        <v>5.8309037900874632</v>
      </c>
      <c r="BW14" s="55">
        <f t="shared" ref="BW14:BW46" si="81">$BS$5+$BT$5+BU14</f>
        <v>14.25</v>
      </c>
      <c r="BX14" s="55">
        <f t="shared" ref="BX14:BX46" si="82">BS14+BT14+BV14</f>
        <v>16.618075801749271</v>
      </c>
      <c r="BY14" s="212">
        <f t="shared" ref="BY14:BY46" si="83">((BR14+BQ14+BP14)*BX14)%</f>
        <v>900.55669519290279</v>
      </c>
      <c r="BZ14" s="212">
        <f t="shared" ref="BZ14:BZ46" si="84">BQ14+BR14+BY14</f>
        <v>935.88431081439285</v>
      </c>
      <c r="CA14" s="212">
        <f t="shared" ref="CA14:CA46" si="85">BP14+BZ14</f>
        <v>6319.6961066168624</v>
      </c>
      <c r="CB14" s="212">
        <f t="shared" ref="CB14:CB46" si="86">CA14*12</f>
        <v>75836.353279402349</v>
      </c>
      <c r="CC14" s="316">
        <f>VLOOKUP($C14,PARAMETROS!$A:$I,7,0)</f>
        <v>44562</v>
      </c>
      <c r="CD14" s="194">
        <f>VLOOKUP($C14,PARAMETROS!$A:$I,8,0)</f>
        <v>0</v>
      </c>
      <c r="CE14" s="194">
        <f>VLOOKUP($C14,PARAMETROS!$A:$I,9,0)</f>
        <v>0</v>
      </c>
      <c r="CJ14" s="3"/>
      <c r="CK14" s="3"/>
    </row>
    <row r="15" spans="1:89">
      <c r="A15" s="193" t="str">
        <f>CCT!A13</f>
        <v>Bom Despacho</v>
      </c>
      <c r="B15" s="193" t="str">
        <f>CCT!B13</f>
        <v>Assistente Administrativo - 200 h</v>
      </c>
      <c r="C15" s="193" t="str">
        <f>CCT!C13</f>
        <v>Fethemg Interior</v>
      </c>
      <c r="D15" s="199" t="str">
        <f t="shared" si="69"/>
        <v>Bom DespachoAssistente Administrativo - 200 hPGJ</v>
      </c>
      <c r="E15" s="195" t="s">
        <v>327</v>
      </c>
      <c r="F15" s="195" t="s">
        <v>328</v>
      </c>
      <c r="G15" s="195">
        <f>VLOOKUP(D15,CCT!D:R,4,0)</f>
        <v>1</v>
      </c>
      <c r="H15" s="195">
        <f>VLOOKUP(D15,CCT!D:S,16,0)</f>
        <v>0</v>
      </c>
      <c r="I15" s="244">
        <f>VLOOKUP(D15,CCT!D:R,5,0)</f>
        <v>2800</v>
      </c>
      <c r="J15" s="212">
        <f t="shared" si="70"/>
        <v>2800</v>
      </c>
      <c r="K15" s="212">
        <v>0</v>
      </c>
      <c r="L15" s="212">
        <v>0</v>
      </c>
      <c r="M15" s="212">
        <v>0</v>
      </c>
      <c r="N15" s="212">
        <v>0</v>
      </c>
      <c r="O15" s="212">
        <v>0</v>
      </c>
      <c r="P15" s="212">
        <v>0</v>
      </c>
      <c r="Q15" s="212">
        <v>0</v>
      </c>
      <c r="R15" s="212">
        <f t="shared" si="71"/>
        <v>2800</v>
      </c>
      <c r="S15" s="212">
        <f t="shared" si="30"/>
        <v>560</v>
      </c>
      <c r="T15" s="212">
        <f t="shared" si="4"/>
        <v>42</v>
      </c>
      <c r="U15" s="212">
        <f t="shared" si="4"/>
        <v>28</v>
      </c>
      <c r="V15" s="212">
        <f t="shared" si="4"/>
        <v>5.6000000000000005</v>
      </c>
      <c r="W15" s="212">
        <f t="shared" si="4"/>
        <v>70</v>
      </c>
      <c r="X15" s="212">
        <f t="shared" si="4"/>
        <v>224</v>
      </c>
      <c r="Y15" s="212">
        <f t="shared" si="4"/>
        <v>56</v>
      </c>
      <c r="Z15" s="212">
        <f t="shared" si="4"/>
        <v>16.8</v>
      </c>
      <c r="AA15" s="212">
        <f t="shared" si="23"/>
        <v>1002.4</v>
      </c>
      <c r="AB15" s="212">
        <f t="shared" si="72"/>
        <v>233.33333333333331</v>
      </c>
      <c r="AC15" s="212">
        <f t="shared" si="31"/>
        <v>311.11111111111109</v>
      </c>
      <c r="AD15" s="212">
        <f t="shared" si="31"/>
        <v>194.91111111111115</v>
      </c>
      <c r="AE15" s="212">
        <f t="shared" si="73"/>
        <v>739.3555555555555</v>
      </c>
      <c r="AF15" s="212">
        <f>(VLOOKUP(A15,VT!A:D,4,0)*2*20*'RESUMO GERAL APOIO'!$G15)-IF(6%*'RESUMO GERAL APOIO'!$J15&lt;=(VLOOKUP(A15,VT!A:D,4,0)*2*20*'RESUMO GERAL APOIO'!$G15),6%*'RESUMO GERAL APOIO'!$J15,(VLOOKUP(A15,VT!A:D,4,0)*2*20*'RESUMO GERAL APOIO'!$G15))</f>
        <v>32</v>
      </c>
      <c r="AG15" s="212">
        <f>IF((VLOOKUP($C15,PARAMETROS!$A:$I,5,0))&gt;1,((VLOOKUP($C15,PARAMETROS!$A:$I,5,0))*20-1)*'RESUMO GERAL APOIO'!$G15,0)</f>
        <v>489.79999999999995</v>
      </c>
      <c r="AH15" s="212">
        <f>IF(VLOOKUP($C15,PARAMETROS!$A:$I,6,0)&gt;0,VLOOKUP($C15,PARAMETROS!$A:$I,6,0)*G15,0)</f>
        <v>0</v>
      </c>
      <c r="AI15" s="212">
        <f>VLOOKUP($C15,PARAMETROS!$A:$I,2,0)*'RESUMO GERAL APOIO'!$G15</f>
        <v>0</v>
      </c>
      <c r="AJ15" s="212">
        <f>VLOOKUP('RESUMO GERAL APOIO'!$C15,PARAMETROS!$A:$I,3,0)*'RESUMO GERAL APOIO'!$G15</f>
        <v>12.36</v>
      </c>
      <c r="AK15" s="212">
        <f>VLOOKUP('RESUMO GERAL APOIO'!$C15,PARAMETROS!$A:$I,4,0)*'RESUMO GERAL APOIO'!$G15</f>
        <v>0</v>
      </c>
      <c r="AL15" s="212">
        <f t="shared" si="32"/>
        <v>2.9</v>
      </c>
      <c r="AM15" s="212">
        <f>VLOOKUP(D15,CCT!D:R,12,0)*G15</f>
        <v>98.68</v>
      </c>
      <c r="AN15" s="212">
        <f t="shared" si="74"/>
        <v>635.74</v>
      </c>
      <c r="AO15" s="212">
        <f t="shared" si="75"/>
        <v>2377.4955555555557</v>
      </c>
      <c r="AP15" s="212">
        <f t="shared" si="33"/>
        <v>19.671836419753085</v>
      </c>
      <c r="AQ15" s="212">
        <f t="shared" si="10"/>
        <v>1.5737469135802471</v>
      </c>
      <c r="AR15" s="212">
        <f t="shared" si="34"/>
        <v>0.62949876543209882</v>
      </c>
      <c r="AS15" s="212">
        <f t="shared" si="35"/>
        <v>8.7111111111111121</v>
      </c>
      <c r="AT15" s="212">
        <f t="shared" si="36"/>
        <v>3.1185777777777788</v>
      </c>
      <c r="AU15" s="212">
        <f t="shared" si="37"/>
        <v>85.617777777777761</v>
      </c>
      <c r="AV15" s="212">
        <f t="shared" si="38"/>
        <v>2.3333333333333335</v>
      </c>
      <c r="AW15" s="212">
        <f t="shared" si="76"/>
        <v>121.65588209876542</v>
      </c>
      <c r="AX15" s="212">
        <f t="shared" si="39"/>
        <v>23.644444444444442</v>
      </c>
      <c r="AY15" s="212">
        <f t="shared" si="40"/>
        <v>5.6777777777777771</v>
      </c>
      <c r="AZ15" s="212">
        <f t="shared" si="41"/>
        <v>0.47833333333333333</v>
      </c>
      <c r="BA15" s="212">
        <f t="shared" si="42"/>
        <v>0.58333333333333337</v>
      </c>
      <c r="BB15" s="212">
        <f t="shared" si="43"/>
        <v>3.6296296296296293</v>
      </c>
      <c r="BC15" s="212">
        <f t="shared" si="44"/>
        <v>12.176839629629633</v>
      </c>
      <c r="BD15" s="212">
        <f t="shared" si="77"/>
        <v>46.190358148148142</v>
      </c>
      <c r="BE15" s="212">
        <v>0</v>
      </c>
      <c r="BF15" s="212">
        <f t="shared" si="24"/>
        <v>0</v>
      </c>
      <c r="BG15" s="212">
        <f t="shared" si="25"/>
        <v>0</v>
      </c>
      <c r="BH15" s="212">
        <f t="shared" si="26"/>
        <v>0</v>
      </c>
      <c r="BI15" s="212">
        <f t="shared" si="27"/>
        <v>46.190358148148142</v>
      </c>
      <c r="BJ15" s="212">
        <f>VLOOKUP($B15,Uniforme!$A:$L,12,0)*$G15</f>
        <v>50.829999999999991</v>
      </c>
      <c r="BK15" s="212">
        <v>0</v>
      </c>
      <c r="BL15" s="212">
        <v>0</v>
      </c>
      <c r="BM15" s="327">
        <v>0</v>
      </c>
      <c r="BN15" s="212"/>
      <c r="BO15" s="212">
        <f t="shared" si="78"/>
        <v>50.829999999999991</v>
      </c>
      <c r="BP15" s="212">
        <f>R15+AO15+AW15+BI15+BO15</f>
        <v>5396.1717958024692</v>
      </c>
      <c r="BQ15" s="212">
        <f>$BQ$5*G15</f>
        <v>29.867325481238218</v>
      </c>
      <c r="BR15" s="212">
        <f>$BR$5*G15</f>
        <v>5.4602901402518231</v>
      </c>
      <c r="BS15" s="55">
        <f t="shared" si="45"/>
        <v>8.6609686609686669</v>
      </c>
      <c r="BT15" s="55">
        <f t="shared" si="15"/>
        <v>1.8803418803418819</v>
      </c>
      <c r="BU15" s="245">
        <f>VLOOKUP(A15,ISS!A:C,2,0)*100</f>
        <v>3</v>
      </c>
      <c r="BV15" s="55">
        <f t="shared" si="80"/>
        <v>3.4188034188034218</v>
      </c>
      <c r="BW15" s="55">
        <f t="shared" si="81"/>
        <v>12.25</v>
      </c>
      <c r="BX15" s="55">
        <f t="shared" si="82"/>
        <v>13.960113960113972</v>
      </c>
      <c r="BY15" s="212">
        <f t="shared" si="83"/>
        <v>758.24350757770435</v>
      </c>
      <c r="BZ15" s="212">
        <f t="shared" si="84"/>
        <v>793.5711231991944</v>
      </c>
      <c r="CA15" s="212">
        <f t="shared" si="85"/>
        <v>6189.7429190016637</v>
      </c>
      <c r="CB15" s="212">
        <f t="shared" si="86"/>
        <v>74276.915028019968</v>
      </c>
      <c r="CC15" s="316">
        <f>VLOOKUP($C15,PARAMETROS!$A:$I,7,0)</f>
        <v>44562</v>
      </c>
      <c r="CD15" s="194">
        <f>VLOOKUP($C15,PARAMETROS!$A:$I,8,0)</f>
        <v>0</v>
      </c>
      <c r="CE15" s="194">
        <f>VLOOKUP($C15,PARAMETROS!$A:$I,9,0)</f>
        <v>0</v>
      </c>
      <c r="CJ15" s="3"/>
      <c r="CK15" s="3"/>
    </row>
    <row r="16" spans="1:89">
      <c r="A16" s="193" t="str">
        <f>CCT!A14</f>
        <v>Bom Sucesso</v>
      </c>
      <c r="B16" s="193" t="str">
        <f>CCT!B14</f>
        <v>Assistente Administrativo - 200 h</v>
      </c>
      <c r="C16" s="193" t="str">
        <f>CCT!C14</f>
        <v>Regiao de Sao Lourenco¹*</v>
      </c>
      <c r="D16" s="199" t="str">
        <f t="shared" si="69"/>
        <v>Bom SucessoAssistente Administrativo - 200 hPGJ</v>
      </c>
      <c r="E16" s="195" t="s">
        <v>327</v>
      </c>
      <c r="F16" s="195" t="s">
        <v>328</v>
      </c>
      <c r="G16" s="195">
        <f>VLOOKUP(D16,CCT!D:R,4,0)</f>
        <v>1</v>
      </c>
      <c r="H16" s="195">
        <f>VLOOKUP(D16,CCT!D:S,16,0)</f>
        <v>0</v>
      </c>
      <c r="I16" s="244">
        <f>VLOOKUP(D16,CCT!D:R,5,0)</f>
        <v>2800</v>
      </c>
      <c r="J16" s="212">
        <f t="shared" si="70"/>
        <v>2800</v>
      </c>
      <c r="K16" s="212">
        <v>0</v>
      </c>
      <c r="L16" s="212">
        <v>0</v>
      </c>
      <c r="M16" s="212">
        <v>0</v>
      </c>
      <c r="N16" s="212">
        <v>0</v>
      </c>
      <c r="O16" s="212">
        <v>0</v>
      </c>
      <c r="P16" s="212">
        <v>0</v>
      </c>
      <c r="Q16" s="212">
        <v>0</v>
      </c>
      <c r="R16" s="212">
        <f t="shared" si="71"/>
        <v>2800</v>
      </c>
      <c r="S16" s="212">
        <f t="shared" si="30"/>
        <v>560</v>
      </c>
      <c r="T16" s="212">
        <f t="shared" si="4"/>
        <v>42</v>
      </c>
      <c r="U16" s="212">
        <f t="shared" si="4"/>
        <v>28</v>
      </c>
      <c r="V16" s="212">
        <f t="shared" si="4"/>
        <v>5.6000000000000005</v>
      </c>
      <c r="W16" s="212">
        <f t="shared" si="4"/>
        <v>70</v>
      </c>
      <c r="X16" s="212">
        <f t="shared" si="4"/>
        <v>224</v>
      </c>
      <c r="Y16" s="212">
        <f t="shared" si="4"/>
        <v>56</v>
      </c>
      <c r="Z16" s="212">
        <f t="shared" si="4"/>
        <v>16.8</v>
      </c>
      <c r="AA16" s="212">
        <f t="shared" si="23"/>
        <v>1002.4</v>
      </c>
      <c r="AB16" s="212">
        <f t="shared" si="72"/>
        <v>233.33333333333331</v>
      </c>
      <c r="AC16" s="212">
        <f t="shared" si="31"/>
        <v>311.11111111111109</v>
      </c>
      <c r="AD16" s="212">
        <f t="shared" si="31"/>
        <v>194.91111111111115</v>
      </c>
      <c r="AE16" s="212">
        <f t="shared" si="73"/>
        <v>739.3555555555555</v>
      </c>
      <c r="AF16" s="212">
        <f>(VLOOKUP(A16,VT!A:D,4,0)*2*20*'RESUMO GERAL APOIO'!$G16)-IF(6%*'RESUMO GERAL APOIO'!$J16&lt;=(VLOOKUP(A16,VT!A:D,4,0)*2*20*'RESUMO GERAL APOIO'!$G16),6%*'RESUMO GERAL APOIO'!$J16,(VLOOKUP(A16,VT!A:D,4,0)*2*20*'RESUMO GERAL APOIO'!$G16))</f>
        <v>32</v>
      </c>
      <c r="AG16" s="212">
        <f>IF((VLOOKUP($C16,PARAMETROS!$A:$I,5,0))&gt;1,((VLOOKUP($C16,PARAMETROS!$A:$I,5,0))*20-1)*'RESUMO GERAL APOIO'!$G16,0)</f>
        <v>489.79999999999995</v>
      </c>
      <c r="AH16" s="212">
        <f>IF(VLOOKUP($C16,PARAMETROS!$A:$I,6,0)&gt;0,VLOOKUP($C16,PARAMETROS!$A:$I,6,0)*G16,0)</f>
        <v>0</v>
      </c>
      <c r="AI16" s="212">
        <f>VLOOKUP($C16,PARAMETROS!$A:$I,2,0)*'RESUMO GERAL APOIO'!$G16</f>
        <v>0</v>
      </c>
      <c r="AJ16" s="212">
        <f>VLOOKUP('RESUMO GERAL APOIO'!$C16,PARAMETROS!$A:$I,3,0)*'RESUMO GERAL APOIO'!$G16</f>
        <v>0</v>
      </c>
      <c r="AK16" s="212">
        <f>VLOOKUP('RESUMO GERAL APOIO'!$C16,PARAMETROS!$A:$I,4,0)*'RESUMO GERAL APOIO'!$G16</f>
        <v>0</v>
      </c>
      <c r="AL16" s="212">
        <f t="shared" si="32"/>
        <v>2.9</v>
      </c>
      <c r="AM16" s="212">
        <f>VLOOKUP(D16,CCT!D:R,12,0)*G16</f>
        <v>98.68</v>
      </c>
      <c r="AN16" s="212">
        <f t="shared" si="74"/>
        <v>623.37999999999988</v>
      </c>
      <c r="AO16" s="212">
        <f t="shared" si="75"/>
        <v>2365.1355555555556</v>
      </c>
      <c r="AP16" s="212">
        <f t="shared" si="33"/>
        <v>19.671836419753085</v>
      </c>
      <c r="AQ16" s="212">
        <f t="shared" si="10"/>
        <v>1.5737469135802471</v>
      </c>
      <c r="AR16" s="212">
        <f t="shared" si="34"/>
        <v>0.62949876543209882</v>
      </c>
      <c r="AS16" s="212">
        <f t="shared" si="35"/>
        <v>8.7111111111111121</v>
      </c>
      <c r="AT16" s="212">
        <f t="shared" si="36"/>
        <v>3.1185777777777788</v>
      </c>
      <c r="AU16" s="212">
        <f t="shared" si="37"/>
        <v>85.617777777777761</v>
      </c>
      <c r="AV16" s="212">
        <f t="shared" si="38"/>
        <v>2.3333333333333335</v>
      </c>
      <c r="AW16" s="212">
        <f t="shared" si="76"/>
        <v>121.65588209876542</v>
      </c>
      <c r="AX16" s="212">
        <f t="shared" si="39"/>
        <v>23.644444444444442</v>
      </c>
      <c r="AY16" s="212">
        <f t="shared" si="40"/>
        <v>5.6777777777777771</v>
      </c>
      <c r="AZ16" s="212">
        <f t="shared" si="41"/>
        <v>0.47833333333333333</v>
      </c>
      <c r="BA16" s="212">
        <f t="shared" si="42"/>
        <v>0.58333333333333337</v>
      </c>
      <c r="BB16" s="212">
        <f t="shared" si="43"/>
        <v>3.6296296296296293</v>
      </c>
      <c r="BC16" s="212">
        <f t="shared" si="44"/>
        <v>12.176839629629633</v>
      </c>
      <c r="BD16" s="212">
        <f t="shared" si="77"/>
        <v>46.190358148148142</v>
      </c>
      <c r="BE16" s="212">
        <v>0</v>
      </c>
      <c r="BF16" s="212">
        <f t="shared" si="24"/>
        <v>0</v>
      </c>
      <c r="BG16" s="212">
        <f t="shared" si="25"/>
        <v>0</v>
      </c>
      <c r="BH16" s="212">
        <f t="shared" si="26"/>
        <v>0</v>
      </c>
      <c r="BI16" s="212">
        <f t="shared" si="27"/>
        <v>46.190358148148142</v>
      </c>
      <c r="BJ16" s="212">
        <f>VLOOKUP($B16,Uniforme!$A:$L,12,0)*$G16</f>
        <v>50.829999999999991</v>
      </c>
      <c r="BK16" s="212">
        <v>0</v>
      </c>
      <c r="BL16" s="212">
        <v>0</v>
      </c>
      <c r="BM16" s="327">
        <v>0</v>
      </c>
      <c r="BN16" s="212"/>
      <c r="BO16" s="212">
        <f t="shared" si="78"/>
        <v>50.829999999999991</v>
      </c>
      <c r="BP16" s="212">
        <f>R16+AO16+AW16+BI16+BO16</f>
        <v>5383.8117958024695</v>
      </c>
      <c r="BQ16" s="212">
        <f>$BQ$5*G16</f>
        <v>29.867325481238218</v>
      </c>
      <c r="BR16" s="212">
        <f>$BR$5*G16</f>
        <v>5.4602901402518231</v>
      </c>
      <c r="BS16" s="55">
        <f t="shared" si="45"/>
        <v>8.6609686609686669</v>
      </c>
      <c r="BT16" s="55">
        <f t="shared" si="15"/>
        <v>1.8803418803418819</v>
      </c>
      <c r="BU16" s="245">
        <f>VLOOKUP(A16,ISS!A:C,2,0)*100</f>
        <v>3</v>
      </c>
      <c r="BV16" s="55">
        <f t="shared" si="80"/>
        <v>3.4188034188034218</v>
      </c>
      <c r="BW16" s="55">
        <f t="shared" si="81"/>
        <v>12.25</v>
      </c>
      <c r="BX16" s="55">
        <f t="shared" si="82"/>
        <v>13.960113960113972</v>
      </c>
      <c r="BY16" s="212">
        <f t="shared" si="83"/>
        <v>756.51803749223427</v>
      </c>
      <c r="BZ16" s="212">
        <f t="shared" si="84"/>
        <v>791.84565311372432</v>
      </c>
      <c r="CA16" s="212">
        <f t="shared" si="85"/>
        <v>6175.657448916194</v>
      </c>
      <c r="CB16" s="212">
        <f t="shared" si="86"/>
        <v>74107.889386994328</v>
      </c>
      <c r="CC16" s="316">
        <f>VLOOKUP($C16,PARAMETROS!$A:$I,7,0)</f>
        <v>44562</v>
      </c>
      <c r="CD16" s="194">
        <f>VLOOKUP($C16,PARAMETROS!$A:$I,8,0)</f>
        <v>0</v>
      </c>
      <c r="CE16" s="194">
        <f>VLOOKUP($C16,PARAMETROS!$A:$I,9,0)</f>
        <v>0</v>
      </c>
      <c r="CJ16" s="3"/>
      <c r="CK16" s="3"/>
    </row>
    <row r="17" spans="1:89">
      <c r="A17" s="193" t="str">
        <f>CCT!A15</f>
        <v>Bonfim</v>
      </c>
      <c r="B17" s="193" t="str">
        <f>CCT!B15</f>
        <v>Assistente Administrativo - 200 h</v>
      </c>
      <c r="C17" s="193" t="str">
        <f>CCT!C15</f>
        <v>Regiao de Divinopolis¹*</v>
      </c>
      <c r="D17" s="199" t="str">
        <f t="shared" ref="D17" si="87">CONCATENATE(A17,B17,F17)</f>
        <v>BonfimAssistente Administrativo - 200 hPGJ</v>
      </c>
      <c r="E17" s="195" t="s">
        <v>327</v>
      </c>
      <c r="F17" s="195" t="s">
        <v>328</v>
      </c>
      <c r="G17" s="195">
        <f>VLOOKUP(D17,CCT!D:R,4,0)</f>
        <v>1</v>
      </c>
      <c r="H17" s="195">
        <f>VLOOKUP(D17,CCT!D:S,16,0)</f>
        <v>0</v>
      </c>
      <c r="I17" s="244">
        <f>VLOOKUP(D17,CCT!D:R,5,0)</f>
        <v>2800</v>
      </c>
      <c r="J17" s="212">
        <f t="shared" ref="J17" si="88">G17*I17</f>
        <v>2800</v>
      </c>
      <c r="K17" s="212">
        <v>0</v>
      </c>
      <c r="L17" s="212">
        <v>0</v>
      </c>
      <c r="M17" s="212">
        <v>0</v>
      </c>
      <c r="N17" s="212">
        <v>0</v>
      </c>
      <c r="O17" s="212">
        <v>0</v>
      </c>
      <c r="P17" s="212">
        <v>0</v>
      </c>
      <c r="Q17" s="212">
        <v>0</v>
      </c>
      <c r="R17" s="212">
        <f t="shared" ref="R17" si="89">SUM(J17:Q17)</f>
        <v>2800</v>
      </c>
      <c r="S17" s="212">
        <f t="shared" si="30"/>
        <v>560</v>
      </c>
      <c r="T17" s="212">
        <f t="shared" si="4"/>
        <v>42</v>
      </c>
      <c r="U17" s="212">
        <f t="shared" si="4"/>
        <v>28</v>
      </c>
      <c r="V17" s="212">
        <f t="shared" si="4"/>
        <v>5.6000000000000005</v>
      </c>
      <c r="W17" s="212">
        <f t="shared" si="4"/>
        <v>70</v>
      </c>
      <c r="X17" s="212">
        <f t="shared" si="4"/>
        <v>224</v>
      </c>
      <c r="Y17" s="212">
        <f t="shared" si="4"/>
        <v>56</v>
      </c>
      <c r="Z17" s="212">
        <f t="shared" si="4"/>
        <v>16.8</v>
      </c>
      <c r="AA17" s="212">
        <f t="shared" ref="AA17" si="90">SUM(S17:Z17)</f>
        <v>1002.4</v>
      </c>
      <c r="AB17" s="212">
        <f t="shared" ref="AB17" si="91">$AB$5*R17</f>
        <v>233.33333333333331</v>
      </c>
      <c r="AC17" s="212">
        <f t="shared" si="31"/>
        <v>311.11111111111109</v>
      </c>
      <c r="AD17" s="212">
        <f t="shared" si="31"/>
        <v>194.91111111111115</v>
      </c>
      <c r="AE17" s="212">
        <f t="shared" ref="AE17" si="92">SUM(AB17:AD17)</f>
        <v>739.3555555555555</v>
      </c>
      <c r="AF17" s="212">
        <f>(VLOOKUP(A17,VT!A:D,4,0)*2*20*'RESUMO GERAL APOIO'!$G17)-IF(6%*'RESUMO GERAL APOIO'!$J17&lt;=(VLOOKUP(A17,VT!A:D,4,0)*2*20*'RESUMO GERAL APOIO'!$G17),6%*'RESUMO GERAL APOIO'!$J17,(VLOOKUP(A17,VT!A:D,4,0)*2*20*'RESUMO GERAL APOIO'!$G17))</f>
        <v>32</v>
      </c>
      <c r="AG17" s="212">
        <f>IF((VLOOKUP($C17,PARAMETROS!$A:$I,5,0))&gt;1,((VLOOKUP($C17,PARAMETROS!$A:$I,5,0))*20-1)*'RESUMO GERAL APOIO'!$G17,0)</f>
        <v>489.79999999999995</v>
      </c>
      <c r="AH17" s="212">
        <f>IF(VLOOKUP($C17,PARAMETROS!$A:$I,6,0)&gt;0,VLOOKUP($C17,PARAMETROS!$A:$I,6,0)*G17,0)</f>
        <v>0</v>
      </c>
      <c r="AI17" s="212">
        <f>VLOOKUP($C17,PARAMETROS!$A:$I,2,0)*'RESUMO GERAL APOIO'!$G17</f>
        <v>0</v>
      </c>
      <c r="AJ17" s="212">
        <f>VLOOKUP('RESUMO GERAL APOIO'!$C17,PARAMETROS!$A:$I,3,0)*'RESUMO GERAL APOIO'!$G17</f>
        <v>0</v>
      </c>
      <c r="AK17" s="212">
        <f>VLOOKUP('RESUMO GERAL APOIO'!$C17,PARAMETROS!$A:$I,4,0)*'RESUMO GERAL APOIO'!$G17</f>
        <v>0</v>
      </c>
      <c r="AL17" s="212">
        <f t="shared" si="32"/>
        <v>2.9</v>
      </c>
      <c r="AM17" s="212">
        <f>VLOOKUP(D17,CCT!D:R,12,0)*G17</f>
        <v>98.68</v>
      </c>
      <c r="AN17" s="212">
        <f t="shared" ref="AN17" si="93">SUM(AF17:AM17)</f>
        <v>623.37999999999988</v>
      </c>
      <c r="AO17" s="212">
        <f t="shared" ref="AO17" si="94">AN17+AE17+AA17</f>
        <v>2365.1355555555556</v>
      </c>
      <c r="AP17" s="212">
        <f t="shared" si="33"/>
        <v>19.671836419753085</v>
      </c>
      <c r="AQ17" s="212">
        <f t="shared" si="10"/>
        <v>1.5737469135802471</v>
      </c>
      <c r="AR17" s="212">
        <f t="shared" si="34"/>
        <v>0.62949876543209882</v>
      </c>
      <c r="AS17" s="212">
        <f t="shared" si="35"/>
        <v>8.7111111111111121</v>
      </c>
      <c r="AT17" s="212">
        <f t="shared" si="36"/>
        <v>3.1185777777777788</v>
      </c>
      <c r="AU17" s="212">
        <f t="shared" si="37"/>
        <v>85.617777777777761</v>
      </c>
      <c r="AV17" s="212">
        <f t="shared" si="38"/>
        <v>2.3333333333333335</v>
      </c>
      <c r="AW17" s="212">
        <f t="shared" ref="AW17" si="95">SUM(AP17:AV17)</f>
        <v>121.65588209876542</v>
      </c>
      <c r="AX17" s="212">
        <f t="shared" si="39"/>
        <v>23.644444444444442</v>
      </c>
      <c r="AY17" s="212">
        <f t="shared" si="40"/>
        <v>5.6777777777777771</v>
      </c>
      <c r="AZ17" s="212">
        <f t="shared" si="41"/>
        <v>0.47833333333333333</v>
      </c>
      <c r="BA17" s="212">
        <f t="shared" si="42"/>
        <v>0.58333333333333337</v>
      </c>
      <c r="BB17" s="212">
        <f t="shared" si="43"/>
        <v>3.6296296296296293</v>
      </c>
      <c r="BC17" s="212">
        <f t="shared" si="44"/>
        <v>12.176839629629633</v>
      </c>
      <c r="BD17" s="212">
        <f t="shared" ref="BD17" si="96">SUM(AX17:BC17)</f>
        <v>46.190358148148142</v>
      </c>
      <c r="BE17" s="212">
        <v>0</v>
      </c>
      <c r="BF17" s="212">
        <f t="shared" ref="BF17" si="97">BE17</f>
        <v>0</v>
      </c>
      <c r="BG17" s="212">
        <f t="shared" ref="BG17" si="98">IF(G17&gt;0,(R17*30%+SUM(AG17:AL17))/G17*H17,0)</f>
        <v>0</v>
      </c>
      <c r="BH17" s="212">
        <f t="shared" ref="BH17" si="99">BG17</f>
        <v>0</v>
      </c>
      <c r="BI17" s="212">
        <f t="shared" ref="BI17" si="100">BD17+BF17+BH17</f>
        <v>46.190358148148142</v>
      </c>
      <c r="BJ17" s="212">
        <f>VLOOKUP($B17,Uniforme!$A:$L,12,0)*$G17</f>
        <v>50.829999999999991</v>
      </c>
      <c r="BK17" s="212">
        <v>0</v>
      </c>
      <c r="BL17" s="212">
        <v>0</v>
      </c>
      <c r="BM17" s="327">
        <v>0</v>
      </c>
      <c r="BN17" s="212"/>
      <c r="BO17" s="212">
        <f t="shared" ref="BO17" si="101">SUM(BJ17:BN17)</f>
        <v>50.829999999999991</v>
      </c>
      <c r="BP17" s="212">
        <f t="shared" ref="BP17" si="102">R17+AO17+AW17+BI17+BO17</f>
        <v>5383.8117958024695</v>
      </c>
      <c r="BQ17" s="212">
        <f t="shared" ref="BQ17" si="103">$BQ$5*G17</f>
        <v>29.867325481238218</v>
      </c>
      <c r="BR17" s="212">
        <f t="shared" ref="BR17" si="104">$BR$5*G17</f>
        <v>5.4602901402518231</v>
      </c>
      <c r="BS17" s="55">
        <f t="shared" si="45"/>
        <v>8.5633802816901436</v>
      </c>
      <c r="BT17" s="55">
        <f t="shared" si="15"/>
        <v>1.8591549295774654</v>
      </c>
      <c r="BU17" s="245">
        <f>VLOOKUP(A17,ISS!A:C,2,0)*100</f>
        <v>2</v>
      </c>
      <c r="BV17" s="55">
        <f t="shared" ref="BV17" si="105">((100/((100-$BW17)%)-100)*BU17)/$BW17</f>
        <v>2.2535211267605644</v>
      </c>
      <c r="BW17" s="55">
        <f t="shared" ref="BW17" si="106">$BS$5+$BT$5+BU17</f>
        <v>11.25</v>
      </c>
      <c r="BX17" s="55">
        <f t="shared" ref="BX17" si="107">BS17+BT17+BV17</f>
        <v>12.676056338028173</v>
      </c>
      <c r="BY17" s="212">
        <f t="shared" ref="BY17" si="108">((BR17+BQ17+BP17)*BX17)%</f>
        <v>686.93316482838941</v>
      </c>
      <c r="BZ17" s="212">
        <f t="shared" ref="BZ17" si="109">BQ17+BR17+BY17</f>
        <v>722.26078044987946</v>
      </c>
      <c r="CA17" s="212">
        <f t="shared" ref="CA17" si="110">BP17+BZ17</f>
        <v>6106.0725762523489</v>
      </c>
      <c r="CB17" s="212">
        <f t="shared" ref="CB17" si="111">CA17*12</f>
        <v>73272.870915028179</v>
      </c>
      <c r="CC17" s="316">
        <f>VLOOKUP($C17,PARAMETROS!$A:$I,7,0)</f>
        <v>44562</v>
      </c>
      <c r="CD17" s="194">
        <f>VLOOKUP($C17,PARAMETROS!$A:$I,8,0)</f>
        <v>0</v>
      </c>
      <c r="CE17" s="194">
        <f>VLOOKUP($C17,PARAMETROS!$A:$I,9,0)</f>
        <v>0</v>
      </c>
      <c r="CJ17" s="3"/>
      <c r="CK17" s="3"/>
    </row>
    <row r="18" spans="1:89">
      <c r="A18" s="193" t="str">
        <f>CCT!A16</f>
        <v>Brasilia De Minas</v>
      </c>
      <c r="B18" s="193" t="str">
        <f>CCT!B16</f>
        <v>Assistente Administrativo - 200 h</v>
      </c>
      <c r="C18" s="193" t="str">
        <f>CCT!C16</f>
        <v>Sethac Norte de Minas¹*</v>
      </c>
      <c r="D18" s="199" t="str">
        <f t="shared" si="69"/>
        <v>Brasilia De MinasAssistente Administrativo - 200 hPGJ</v>
      </c>
      <c r="E18" s="195" t="s">
        <v>327</v>
      </c>
      <c r="F18" s="195" t="s">
        <v>328</v>
      </c>
      <c r="G18" s="195">
        <f>VLOOKUP(D18,CCT!D:R,4,0)</f>
        <v>1</v>
      </c>
      <c r="H18" s="195">
        <f>VLOOKUP(D18,CCT!D:S,16,0)</f>
        <v>0</v>
      </c>
      <c r="I18" s="244">
        <f>VLOOKUP(D18,CCT!D:R,5,0)</f>
        <v>2800</v>
      </c>
      <c r="J18" s="212">
        <f t="shared" si="70"/>
        <v>2800</v>
      </c>
      <c r="K18" s="212">
        <v>0</v>
      </c>
      <c r="L18" s="212">
        <v>0</v>
      </c>
      <c r="M18" s="212">
        <v>0</v>
      </c>
      <c r="N18" s="212">
        <v>0</v>
      </c>
      <c r="O18" s="212">
        <v>0</v>
      </c>
      <c r="P18" s="212">
        <v>0</v>
      </c>
      <c r="Q18" s="212">
        <v>0</v>
      </c>
      <c r="R18" s="212">
        <f t="shared" si="71"/>
        <v>2800</v>
      </c>
      <c r="S18" s="212">
        <f t="shared" si="30"/>
        <v>560</v>
      </c>
      <c r="T18" s="212">
        <f t="shared" si="4"/>
        <v>42</v>
      </c>
      <c r="U18" s="212">
        <f t="shared" si="4"/>
        <v>28</v>
      </c>
      <c r="V18" s="212">
        <f t="shared" si="4"/>
        <v>5.6000000000000005</v>
      </c>
      <c r="W18" s="212">
        <f t="shared" si="4"/>
        <v>70</v>
      </c>
      <c r="X18" s="212">
        <f t="shared" si="4"/>
        <v>224</v>
      </c>
      <c r="Y18" s="212">
        <f t="shared" si="4"/>
        <v>56</v>
      </c>
      <c r="Z18" s="212">
        <f t="shared" si="4"/>
        <v>16.8</v>
      </c>
      <c r="AA18" s="212">
        <f t="shared" ref="AA18:AA49" si="112">SUM(S18:Z18)</f>
        <v>1002.4</v>
      </c>
      <c r="AB18" s="212">
        <f t="shared" si="72"/>
        <v>233.33333333333331</v>
      </c>
      <c r="AC18" s="212">
        <f t="shared" si="31"/>
        <v>311.11111111111109</v>
      </c>
      <c r="AD18" s="212">
        <f t="shared" si="31"/>
        <v>194.91111111111115</v>
      </c>
      <c r="AE18" s="212">
        <f t="shared" si="73"/>
        <v>739.3555555555555</v>
      </c>
      <c r="AF18" s="212">
        <f>(VLOOKUP(A18,VT!A:D,4,0)*2*20*'RESUMO GERAL APOIO'!$G18)-IF(6%*'RESUMO GERAL APOIO'!$J18&lt;=(VLOOKUP(A18,VT!A:D,4,0)*2*20*'RESUMO GERAL APOIO'!$G18),6%*'RESUMO GERAL APOIO'!$J18,(VLOOKUP(A18,VT!A:D,4,0)*2*20*'RESUMO GERAL APOIO'!$G18))</f>
        <v>32</v>
      </c>
      <c r="AG18" s="212">
        <f>IF((VLOOKUP($C18,PARAMETROS!$A:$I,5,0))&gt;1,((VLOOKUP($C18,PARAMETROS!$A:$I,5,0))*20-1)*'RESUMO GERAL APOIO'!$G18,0)</f>
        <v>489.79999999999995</v>
      </c>
      <c r="AH18" s="212">
        <f>IF(VLOOKUP($C18,PARAMETROS!$A:$I,6,0)&gt;0,VLOOKUP($C18,PARAMETROS!$A:$I,6,0)*G18,0)</f>
        <v>0</v>
      </c>
      <c r="AI18" s="212">
        <f>VLOOKUP($C18,PARAMETROS!$A:$I,2,0)*'RESUMO GERAL APOIO'!$G18</f>
        <v>0</v>
      </c>
      <c r="AJ18" s="212">
        <f>VLOOKUP('RESUMO GERAL APOIO'!$C18,PARAMETROS!$A:$I,3,0)*'RESUMO GERAL APOIO'!$G18</f>
        <v>0</v>
      </c>
      <c r="AK18" s="212">
        <f>VLOOKUP('RESUMO GERAL APOIO'!$C18,PARAMETROS!$A:$I,4,0)*'RESUMO GERAL APOIO'!$G18</f>
        <v>0</v>
      </c>
      <c r="AL18" s="212">
        <f t="shared" si="32"/>
        <v>2.9</v>
      </c>
      <c r="AM18" s="212">
        <f>VLOOKUP(D18,CCT!D:R,12,0)*G18</f>
        <v>98.68</v>
      </c>
      <c r="AN18" s="212">
        <f t="shared" si="74"/>
        <v>623.37999999999988</v>
      </c>
      <c r="AO18" s="212">
        <f t="shared" si="75"/>
        <v>2365.1355555555556</v>
      </c>
      <c r="AP18" s="212">
        <f t="shared" si="33"/>
        <v>19.671836419753085</v>
      </c>
      <c r="AQ18" s="212">
        <f t="shared" si="10"/>
        <v>1.5737469135802471</v>
      </c>
      <c r="AR18" s="212">
        <f t="shared" si="34"/>
        <v>0.62949876543209882</v>
      </c>
      <c r="AS18" s="212">
        <f t="shared" si="35"/>
        <v>8.7111111111111121</v>
      </c>
      <c r="AT18" s="212">
        <f t="shared" si="36"/>
        <v>3.1185777777777788</v>
      </c>
      <c r="AU18" s="212">
        <f t="shared" si="37"/>
        <v>85.617777777777761</v>
      </c>
      <c r="AV18" s="212">
        <f t="shared" si="38"/>
        <v>2.3333333333333335</v>
      </c>
      <c r="AW18" s="212">
        <f t="shared" si="76"/>
        <v>121.65588209876542</v>
      </c>
      <c r="AX18" s="212">
        <f t="shared" si="39"/>
        <v>23.644444444444442</v>
      </c>
      <c r="AY18" s="212">
        <f t="shared" si="40"/>
        <v>5.6777777777777771</v>
      </c>
      <c r="AZ18" s="212">
        <f t="shared" si="41"/>
        <v>0.47833333333333333</v>
      </c>
      <c r="BA18" s="212">
        <f t="shared" si="42"/>
        <v>0.58333333333333337</v>
      </c>
      <c r="BB18" s="212">
        <f t="shared" si="43"/>
        <v>3.6296296296296293</v>
      </c>
      <c r="BC18" s="212">
        <f t="shared" si="44"/>
        <v>12.176839629629633</v>
      </c>
      <c r="BD18" s="212">
        <f t="shared" si="77"/>
        <v>46.190358148148142</v>
      </c>
      <c r="BE18" s="212">
        <v>0</v>
      </c>
      <c r="BF18" s="212">
        <f t="shared" si="24"/>
        <v>0</v>
      </c>
      <c r="BG18" s="212">
        <f t="shared" si="25"/>
        <v>0</v>
      </c>
      <c r="BH18" s="212">
        <f t="shared" si="26"/>
        <v>0</v>
      </c>
      <c r="BI18" s="212">
        <f t="shared" si="27"/>
        <v>46.190358148148142</v>
      </c>
      <c r="BJ18" s="212">
        <f>VLOOKUP($B18,Uniforme!$A:$L,12,0)*$G18</f>
        <v>50.829999999999991</v>
      </c>
      <c r="BK18" s="212">
        <v>0</v>
      </c>
      <c r="BL18" s="212">
        <v>0</v>
      </c>
      <c r="BM18" s="327">
        <v>0</v>
      </c>
      <c r="BN18" s="212"/>
      <c r="BO18" s="212">
        <f t="shared" si="78"/>
        <v>50.829999999999991</v>
      </c>
      <c r="BP18" s="212">
        <f t="shared" si="79"/>
        <v>5383.8117958024695</v>
      </c>
      <c r="BQ18" s="212">
        <f t="shared" si="28"/>
        <v>29.867325481238218</v>
      </c>
      <c r="BR18" s="212">
        <f t="shared" si="29"/>
        <v>5.4602901402518231</v>
      </c>
      <c r="BS18" s="55">
        <f t="shared" si="45"/>
        <v>8.6609686609686669</v>
      </c>
      <c r="BT18" s="55">
        <f t="shared" si="15"/>
        <v>1.8803418803418819</v>
      </c>
      <c r="BU18" s="245">
        <f>VLOOKUP(A18,ISS!A:C,2,0)*100</f>
        <v>3</v>
      </c>
      <c r="BV18" s="55">
        <f t="shared" si="80"/>
        <v>3.4188034188034218</v>
      </c>
      <c r="BW18" s="55">
        <f t="shared" si="81"/>
        <v>12.25</v>
      </c>
      <c r="BX18" s="55">
        <f t="shared" si="82"/>
        <v>13.960113960113972</v>
      </c>
      <c r="BY18" s="212">
        <f t="shared" si="83"/>
        <v>756.51803749223427</v>
      </c>
      <c r="BZ18" s="212">
        <f t="shared" si="84"/>
        <v>791.84565311372432</v>
      </c>
      <c r="CA18" s="212">
        <f t="shared" si="85"/>
        <v>6175.657448916194</v>
      </c>
      <c r="CB18" s="212">
        <f t="shared" si="86"/>
        <v>74107.889386994328</v>
      </c>
      <c r="CC18" s="316">
        <f>VLOOKUP($C18,PARAMETROS!$A:$I,7,0)</f>
        <v>44562</v>
      </c>
      <c r="CD18" s="194">
        <f>VLOOKUP($C18,PARAMETROS!$A:$I,8,0)</f>
        <v>0</v>
      </c>
      <c r="CE18" s="194">
        <f>VLOOKUP($C18,PARAMETROS!$A:$I,9,0)</f>
        <v>0</v>
      </c>
      <c r="CJ18" s="3"/>
      <c r="CK18" s="3"/>
    </row>
    <row r="19" spans="1:89">
      <c r="A19" s="193" t="str">
        <f>CCT!A17</f>
        <v>Brumadinho</v>
      </c>
      <c r="B19" s="193" t="str">
        <f>CCT!B17</f>
        <v>Assistente Administrativo - 200 h</v>
      </c>
      <c r="C19" s="193" t="str">
        <f>CCT!C17</f>
        <v>Sind - Asseio</v>
      </c>
      <c r="D19" s="199" t="str">
        <f t="shared" si="69"/>
        <v>BrumadinhoAssistente Administrativo - 200 hPGJ</v>
      </c>
      <c r="E19" s="195" t="s">
        <v>327</v>
      </c>
      <c r="F19" s="195" t="s">
        <v>328</v>
      </c>
      <c r="G19" s="195">
        <f>VLOOKUP(D19,CCT!D:R,4,0)</f>
        <v>1</v>
      </c>
      <c r="H19" s="195">
        <f>VLOOKUP(D19,CCT!D:S,16,0)</f>
        <v>0</v>
      </c>
      <c r="I19" s="244">
        <f>VLOOKUP(D19,CCT!D:R,5,0)</f>
        <v>2800</v>
      </c>
      <c r="J19" s="212">
        <f t="shared" si="70"/>
        <v>2800</v>
      </c>
      <c r="K19" s="212">
        <v>0</v>
      </c>
      <c r="L19" s="212">
        <v>0</v>
      </c>
      <c r="M19" s="212">
        <v>0</v>
      </c>
      <c r="N19" s="212">
        <v>0</v>
      </c>
      <c r="O19" s="212">
        <v>0</v>
      </c>
      <c r="P19" s="212">
        <v>0</v>
      </c>
      <c r="Q19" s="212">
        <v>0</v>
      </c>
      <c r="R19" s="212">
        <f t="shared" si="71"/>
        <v>2800</v>
      </c>
      <c r="S19" s="212">
        <f t="shared" si="30"/>
        <v>560</v>
      </c>
      <c r="T19" s="212">
        <f t="shared" si="4"/>
        <v>42</v>
      </c>
      <c r="U19" s="212">
        <f t="shared" si="4"/>
        <v>28</v>
      </c>
      <c r="V19" s="212">
        <f t="shared" si="4"/>
        <v>5.6000000000000005</v>
      </c>
      <c r="W19" s="212">
        <f t="shared" si="4"/>
        <v>70</v>
      </c>
      <c r="X19" s="212">
        <f t="shared" si="4"/>
        <v>224</v>
      </c>
      <c r="Y19" s="212">
        <f t="shared" si="4"/>
        <v>56</v>
      </c>
      <c r="Z19" s="212">
        <f t="shared" si="4"/>
        <v>16.8</v>
      </c>
      <c r="AA19" s="212">
        <f t="shared" si="112"/>
        <v>1002.4</v>
      </c>
      <c r="AB19" s="212">
        <f t="shared" si="72"/>
        <v>233.33333333333331</v>
      </c>
      <c r="AC19" s="212">
        <f t="shared" si="31"/>
        <v>311.11111111111109</v>
      </c>
      <c r="AD19" s="212">
        <f t="shared" si="31"/>
        <v>194.91111111111115</v>
      </c>
      <c r="AE19" s="212">
        <f t="shared" si="73"/>
        <v>739.3555555555555</v>
      </c>
      <c r="AF19" s="212">
        <f>(VLOOKUP(A19,VT!A:D,4,0)*2*20*'RESUMO GERAL APOIO'!$G19)-IF(6%*'RESUMO GERAL APOIO'!$J19&lt;=(VLOOKUP(A19,VT!A:D,4,0)*2*20*'RESUMO GERAL APOIO'!$G19),6%*'RESUMO GERAL APOIO'!$J19,(VLOOKUP(A19,VT!A:D,4,0)*2*20*'RESUMO GERAL APOIO'!$G19))</f>
        <v>32</v>
      </c>
      <c r="AG19" s="212">
        <f>IF((VLOOKUP($C19,PARAMETROS!$A:$I,5,0))&gt;1,((VLOOKUP($C19,PARAMETROS!$A:$I,5,0))*20-1)*'RESUMO GERAL APOIO'!$G19,0)</f>
        <v>489.79999999999995</v>
      </c>
      <c r="AH19" s="212">
        <f>IF(VLOOKUP($C19,PARAMETROS!$A:$I,6,0)&gt;0,VLOOKUP($C19,PARAMETROS!$A:$I,6,0)*G19,0)</f>
        <v>0</v>
      </c>
      <c r="AI19" s="212">
        <f>VLOOKUP($C19,PARAMETROS!$A:$I,2,0)*'RESUMO GERAL APOIO'!$G19</f>
        <v>61.06</v>
      </c>
      <c r="AJ19" s="212">
        <f>VLOOKUP('RESUMO GERAL APOIO'!$C19,PARAMETROS!$A:$I,3,0)*'RESUMO GERAL APOIO'!$G19</f>
        <v>0</v>
      </c>
      <c r="AK19" s="212">
        <f>VLOOKUP('RESUMO GERAL APOIO'!$C19,PARAMETROS!$A:$I,4,0)*'RESUMO GERAL APOIO'!$G19</f>
        <v>0</v>
      </c>
      <c r="AL19" s="212">
        <f t="shared" si="32"/>
        <v>2.9</v>
      </c>
      <c r="AM19" s="212">
        <f>VLOOKUP(D19,CCT!D:R,12,0)*G19</f>
        <v>98.68</v>
      </c>
      <c r="AN19" s="212">
        <f t="shared" si="74"/>
        <v>684.43999999999983</v>
      </c>
      <c r="AO19" s="212">
        <f t="shared" si="75"/>
        <v>2426.1955555555555</v>
      </c>
      <c r="AP19" s="212">
        <f t="shared" si="33"/>
        <v>19.671836419753085</v>
      </c>
      <c r="AQ19" s="212">
        <f t="shared" si="10"/>
        <v>1.5737469135802471</v>
      </c>
      <c r="AR19" s="212">
        <f t="shared" si="34"/>
        <v>0.62949876543209882</v>
      </c>
      <c r="AS19" s="212">
        <f t="shared" si="35"/>
        <v>8.7111111111111121</v>
      </c>
      <c r="AT19" s="212">
        <f t="shared" si="36"/>
        <v>3.1185777777777788</v>
      </c>
      <c r="AU19" s="212">
        <f t="shared" si="37"/>
        <v>85.617777777777761</v>
      </c>
      <c r="AV19" s="212">
        <f t="shared" si="38"/>
        <v>2.3333333333333335</v>
      </c>
      <c r="AW19" s="212">
        <f t="shared" si="76"/>
        <v>121.65588209876542</v>
      </c>
      <c r="AX19" s="212">
        <f t="shared" si="39"/>
        <v>23.644444444444442</v>
      </c>
      <c r="AY19" s="212">
        <f t="shared" si="40"/>
        <v>5.6777777777777771</v>
      </c>
      <c r="AZ19" s="212">
        <f t="shared" si="41"/>
        <v>0.47833333333333333</v>
      </c>
      <c r="BA19" s="212">
        <f t="shared" si="42"/>
        <v>0.58333333333333337</v>
      </c>
      <c r="BB19" s="212">
        <f t="shared" si="43"/>
        <v>3.6296296296296293</v>
      </c>
      <c r="BC19" s="212">
        <f t="shared" si="44"/>
        <v>12.176839629629633</v>
      </c>
      <c r="BD19" s="212">
        <f t="shared" si="77"/>
        <v>46.190358148148142</v>
      </c>
      <c r="BE19" s="212">
        <v>0</v>
      </c>
      <c r="BF19" s="212">
        <f t="shared" si="24"/>
        <v>0</v>
      </c>
      <c r="BG19" s="212">
        <f t="shared" si="25"/>
        <v>0</v>
      </c>
      <c r="BH19" s="212">
        <f t="shared" si="26"/>
        <v>0</v>
      </c>
      <c r="BI19" s="212">
        <f t="shared" si="27"/>
        <v>46.190358148148142</v>
      </c>
      <c r="BJ19" s="212">
        <f>VLOOKUP($B19,Uniforme!$A:$L,12,0)*$G19</f>
        <v>50.829999999999991</v>
      </c>
      <c r="BK19" s="212">
        <v>0</v>
      </c>
      <c r="BL19" s="212">
        <v>0</v>
      </c>
      <c r="BM19" s="327">
        <v>0</v>
      </c>
      <c r="BN19" s="212"/>
      <c r="BO19" s="212">
        <f t="shared" si="78"/>
        <v>50.829999999999991</v>
      </c>
      <c r="BP19" s="212">
        <f t="shared" si="79"/>
        <v>5444.8717958024699</v>
      </c>
      <c r="BQ19" s="212">
        <f t="shared" si="28"/>
        <v>29.867325481238218</v>
      </c>
      <c r="BR19" s="212">
        <f t="shared" si="29"/>
        <v>5.4602901402518231</v>
      </c>
      <c r="BS19" s="55">
        <f t="shared" si="45"/>
        <v>8.8629737609329435</v>
      </c>
      <c r="BT19" s="55">
        <f t="shared" si="15"/>
        <v>1.9241982507288626</v>
      </c>
      <c r="BU19" s="245">
        <f>VLOOKUP(A19,ISS!A:C,2,0)*100</f>
        <v>5</v>
      </c>
      <c r="BV19" s="55">
        <f t="shared" si="80"/>
        <v>5.8309037900874632</v>
      </c>
      <c r="BW19" s="55">
        <f t="shared" si="81"/>
        <v>14.25</v>
      </c>
      <c r="BX19" s="55">
        <f t="shared" si="82"/>
        <v>16.618075801749271</v>
      </c>
      <c r="BY19" s="212">
        <f t="shared" si="83"/>
        <v>910.70369227745107</v>
      </c>
      <c r="BZ19" s="212">
        <f t="shared" si="84"/>
        <v>946.03130789894112</v>
      </c>
      <c r="CA19" s="212">
        <f t="shared" si="85"/>
        <v>6390.9031037014111</v>
      </c>
      <c r="CB19" s="212">
        <f t="shared" si="86"/>
        <v>76690.837244416936</v>
      </c>
      <c r="CC19" s="316">
        <f>VLOOKUP($C19,PARAMETROS!$A:$I,7,0)</f>
        <v>44562</v>
      </c>
      <c r="CD19" s="194">
        <f>VLOOKUP($C19,PARAMETROS!$A:$I,8,0)</f>
        <v>0</v>
      </c>
      <c r="CE19" s="194">
        <f>VLOOKUP($C19,PARAMETROS!$A:$I,9,0)</f>
        <v>0</v>
      </c>
      <c r="CJ19" s="3"/>
      <c r="CK19" s="3"/>
    </row>
    <row r="20" spans="1:89">
      <c r="A20" s="193" t="str">
        <f>CCT!A18</f>
        <v>Bueno Brandao</v>
      </c>
      <c r="B20" s="193" t="str">
        <f>CCT!B18</f>
        <v>Assistente Administrativo - 200 h</v>
      </c>
      <c r="C20" s="193" t="str">
        <f>CCT!C18</f>
        <v>Fethemg Interior</v>
      </c>
      <c r="D20" s="199" t="str">
        <f t="shared" si="69"/>
        <v>Bueno BrandaoAssistente Administrativo - 200 hPGJ</v>
      </c>
      <c r="E20" s="195" t="s">
        <v>327</v>
      </c>
      <c r="F20" s="195" t="s">
        <v>328</v>
      </c>
      <c r="G20" s="195">
        <f>VLOOKUP(D20,CCT!D:R,4,0)</f>
        <v>1</v>
      </c>
      <c r="H20" s="195">
        <f>VLOOKUP(D20,CCT!D:S,16,0)</f>
        <v>0</v>
      </c>
      <c r="I20" s="244">
        <f>VLOOKUP(D20,CCT!D:R,5,0)</f>
        <v>2800</v>
      </c>
      <c r="J20" s="212">
        <f t="shared" si="70"/>
        <v>2800</v>
      </c>
      <c r="K20" s="212">
        <v>0</v>
      </c>
      <c r="L20" s="212">
        <v>0</v>
      </c>
      <c r="M20" s="212">
        <v>0</v>
      </c>
      <c r="N20" s="212">
        <v>0</v>
      </c>
      <c r="O20" s="212">
        <v>0</v>
      </c>
      <c r="P20" s="212">
        <v>0</v>
      </c>
      <c r="Q20" s="212">
        <v>0</v>
      </c>
      <c r="R20" s="212">
        <f t="shared" si="71"/>
        <v>2800</v>
      </c>
      <c r="S20" s="212">
        <f t="shared" si="30"/>
        <v>560</v>
      </c>
      <c r="T20" s="212">
        <f t="shared" si="4"/>
        <v>42</v>
      </c>
      <c r="U20" s="212">
        <f t="shared" si="4"/>
        <v>28</v>
      </c>
      <c r="V20" s="212">
        <f t="shared" si="4"/>
        <v>5.6000000000000005</v>
      </c>
      <c r="W20" s="212">
        <f t="shared" si="4"/>
        <v>70</v>
      </c>
      <c r="X20" s="212">
        <f t="shared" si="4"/>
        <v>224</v>
      </c>
      <c r="Y20" s="212">
        <f t="shared" si="4"/>
        <v>56</v>
      </c>
      <c r="Z20" s="212">
        <f t="shared" si="4"/>
        <v>16.8</v>
      </c>
      <c r="AA20" s="212">
        <f t="shared" si="112"/>
        <v>1002.4</v>
      </c>
      <c r="AB20" s="212">
        <f t="shared" si="72"/>
        <v>233.33333333333331</v>
      </c>
      <c r="AC20" s="212">
        <f t="shared" si="31"/>
        <v>311.11111111111109</v>
      </c>
      <c r="AD20" s="212">
        <f t="shared" si="31"/>
        <v>194.91111111111115</v>
      </c>
      <c r="AE20" s="212">
        <f t="shared" si="73"/>
        <v>739.3555555555555</v>
      </c>
      <c r="AF20" s="212">
        <f>(VLOOKUP(A20,VT!A:D,4,0)*2*20*'RESUMO GERAL APOIO'!$G20)-IF(6%*'RESUMO GERAL APOIO'!$J20&lt;=(VLOOKUP(A20,VT!A:D,4,0)*2*20*'RESUMO GERAL APOIO'!$G20),6%*'RESUMO GERAL APOIO'!$J20,(VLOOKUP(A20,VT!A:D,4,0)*2*20*'RESUMO GERAL APOIO'!$G20))</f>
        <v>32</v>
      </c>
      <c r="AG20" s="212">
        <f>IF((VLOOKUP($C20,PARAMETROS!$A:$I,5,0))&gt;1,((VLOOKUP($C20,PARAMETROS!$A:$I,5,0))*20-1)*'RESUMO GERAL APOIO'!$G20,0)</f>
        <v>489.79999999999995</v>
      </c>
      <c r="AH20" s="212">
        <f>IF(VLOOKUP($C20,PARAMETROS!$A:$I,6,0)&gt;0,VLOOKUP($C20,PARAMETROS!$A:$I,6,0)*G20,0)</f>
        <v>0</v>
      </c>
      <c r="AI20" s="212">
        <f>VLOOKUP($C20,PARAMETROS!$A:$I,2,0)*'RESUMO GERAL APOIO'!$G20</f>
        <v>0</v>
      </c>
      <c r="AJ20" s="212">
        <f>VLOOKUP('RESUMO GERAL APOIO'!$C20,PARAMETROS!$A:$I,3,0)*'RESUMO GERAL APOIO'!$G20</f>
        <v>12.36</v>
      </c>
      <c r="AK20" s="212">
        <f>VLOOKUP('RESUMO GERAL APOIO'!$C20,PARAMETROS!$A:$I,4,0)*'RESUMO GERAL APOIO'!$G20</f>
        <v>0</v>
      </c>
      <c r="AL20" s="212">
        <f t="shared" si="32"/>
        <v>2.9</v>
      </c>
      <c r="AM20" s="212">
        <f>VLOOKUP(D20,CCT!D:R,12,0)*G20</f>
        <v>98.68</v>
      </c>
      <c r="AN20" s="212">
        <f t="shared" si="74"/>
        <v>635.74</v>
      </c>
      <c r="AO20" s="212">
        <f t="shared" si="75"/>
        <v>2377.4955555555557</v>
      </c>
      <c r="AP20" s="212">
        <f t="shared" si="33"/>
        <v>19.671836419753085</v>
      </c>
      <c r="AQ20" s="212">
        <f t="shared" si="10"/>
        <v>1.5737469135802471</v>
      </c>
      <c r="AR20" s="212">
        <f t="shared" si="34"/>
        <v>0.62949876543209882</v>
      </c>
      <c r="AS20" s="212">
        <f t="shared" si="35"/>
        <v>8.7111111111111121</v>
      </c>
      <c r="AT20" s="212">
        <f t="shared" si="36"/>
        <v>3.1185777777777788</v>
      </c>
      <c r="AU20" s="212">
        <f t="shared" si="37"/>
        <v>85.617777777777761</v>
      </c>
      <c r="AV20" s="212">
        <f t="shared" si="38"/>
        <v>2.3333333333333335</v>
      </c>
      <c r="AW20" s="212">
        <f t="shared" si="76"/>
        <v>121.65588209876542</v>
      </c>
      <c r="AX20" s="212">
        <f t="shared" si="39"/>
        <v>23.644444444444442</v>
      </c>
      <c r="AY20" s="212">
        <f t="shared" si="40"/>
        <v>5.6777777777777771</v>
      </c>
      <c r="AZ20" s="212">
        <f t="shared" si="41"/>
        <v>0.47833333333333333</v>
      </c>
      <c r="BA20" s="212">
        <f t="shared" si="42"/>
        <v>0.58333333333333337</v>
      </c>
      <c r="BB20" s="212">
        <f t="shared" si="43"/>
        <v>3.6296296296296293</v>
      </c>
      <c r="BC20" s="212">
        <f t="shared" si="44"/>
        <v>12.176839629629633</v>
      </c>
      <c r="BD20" s="212">
        <f t="shared" si="77"/>
        <v>46.190358148148142</v>
      </c>
      <c r="BE20" s="212">
        <v>0</v>
      </c>
      <c r="BF20" s="212">
        <f t="shared" si="24"/>
        <v>0</v>
      </c>
      <c r="BG20" s="212">
        <f t="shared" si="25"/>
        <v>0</v>
      </c>
      <c r="BH20" s="212">
        <f t="shared" si="26"/>
        <v>0</v>
      </c>
      <c r="BI20" s="212">
        <f t="shared" si="27"/>
        <v>46.190358148148142</v>
      </c>
      <c r="BJ20" s="212">
        <f>VLOOKUP($B20,Uniforme!$A:$L,12,0)*$G20</f>
        <v>50.829999999999991</v>
      </c>
      <c r="BK20" s="212">
        <v>0</v>
      </c>
      <c r="BL20" s="212">
        <v>0</v>
      </c>
      <c r="BM20" s="327">
        <v>0</v>
      </c>
      <c r="BN20" s="212"/>
      <c r="BO20" s="212">
        <f t="shared" si="78"/>
        <v>50.829999999999991</v>
      </c>
      <c r="BP20" s="212">
        <f t="shared" si="79"/>
        <v>5396.1717958024692</v>
      </c>
      <c r="BQ20" s="212">
        <f t="shared" si="28"/>
        <v>29.867325481238218</v>
      </c>
      <c r="BR20" s="212">
        <f t="shared" si="29"/>
        <v>5.4602901402518231</v>
      </c>
      <c r="BS20" s="55">
        <f t="shared" si="45"/>
        <v>8.5633802816901436</v>
      </c>
      <c r="BT20" s="55">
        <f t="shared" si="15"/>
        <v>1.8591549295774654</v>
      </c>
      <c r="BU20" s="245">
        <f>VLOOKUP(A20,ISS!A:C,2,0)*100</f>
        <v>2</v>
      </c>
      <c r="BV20" s="55">
        <f t="shared" si="80"/>
        <v>2.2535211267605644</v>
      </c>
      <c r="BW20" s="55">
        <f t="shared" si="81"/>
        <v>11.25</v>
      </c>
      <c r="BX20" s="55">
        <f t="shared" si="82"/>
        <v>12.676056338028173</v>
      </c>
      <c r="BY20" s="212">
        <f t="shared" si="83"/>
        <v>688.49992539176969</v>
      </c>
      <c r="BZ20" s="212">
        <f t="shared" si="84"/>
        <v>723.82754101325975</v>
      </c>
      <c r="CA20" s="212">
        <f t="shared" si="85"/>
        <v>6119.9993368157293</v>
      </c>
      <c r="CB20" s="212">
        <f t="shared" si="86"/>
        <v>73439.992041788748</v>
      </c>
      <c r="CC20" s="316">
        <f>VLOOKUP($C20,PARAMETROS!$A:$I,7,0)</f>
        <v>44562</v>
      </c>
      <c r="CD20" s="194">
        <f>VLOOKUP($C20,PARAMETROS!$A:$I,8,0)</f>
        <v>0</v>
      </c>
      <c r="CE20" s="194">
        <f>VLOOKUP($C20,PARAMETROS!$A:$I,9,0)</f>
        <v>0</v>
      </c>
      <c r="CJ20" s="3"/>
      <c r="CK20" s="3"/>
    </row>
    <row r="21" spans="1:89">
      <c r="A21" s="193" t="str">
        <f>CCT!A19</f>
        <v>Buenopolis</v>
      </c>
      <c r="B21" s="193" t="str">
        <f>CCT!B19</f>
        <v>Assistente Administrativo - 200 h</v>
      </c>
      <c r="C21" s="193" t="str">
        <f>CCT!C19</f>
        <v>Curvelo¹*</v>
      </c>
      <c r="D21" s="199" t="str">
        <f t="shared" si="69"/>
        <v>BuenopolisAssistente Administrativo - 200 hPGJ</v>
      </c>
      <c r="E21" s="195" t="s">
        <v>327</v>
      </c>
      <c r="F21" s="195" t="s">
        <v>328</v>
      </c>
      <c r="G21" s="195">
        <f>VLOOKUP(D21,CCT!D:R,4,0)</f>
        <v>1</v>
      </c>
      <c r="H21" s="195">
        <f>VLOOKUP(D21,CCT!D:S,16,0)</f>
        <v>0</v>
      </c>
      <c r="I21" s="244">
        <f>VLOOKUP(D21,CCT!D:R,5,0)</f>
        <v>2800</v>
      </c>
      <c r="J21" s="212">
        <f t="shared" si="70"/>
        <v>2800</v>
      </c>
      <c r="K21" s="212">
        <v>0</v>
      </c>
      <c r="L21" s="212">
        <v>0</v>
      </c>
      <c r="M21" s="212">
        <v>0</v>
      </c>
      <c r="N21" s="212">
        <v>0</v>
      </c>
      <c r="O21" s="212">
        <v>0</v>
      </c>
      <c r="P21" s="212">
        <v>0</v>
      </c>
      <c r="Q21" s="212">
        <v>0</v>
      </c>
      <c r="R21" s="212">
        <f t="shared" si="71"/>
        <v>2800</v>
      </c>
      <c r="S21" s="212">
        <f t="shared" si="30"/>
        <v>560</v>
      </c>
      <c r="T21" s="212">
        <f t="shared" si="4"/>
        <v>42</v>
      </c>
      <c r="U21" s="212">
        <f t="shared" si="4"/>
        <v>28</v>
      </c>
      <c r="V21" s="212">
        <f t="shared" si="4"/>
        <v>5.6000000000000005</v>
      </c>
      <c r="W21" s="212">
        <f t="shared" si="4"/>
        <v>70</v>
      </c>
      <c r="X21" s="212">
        <f t="shared" si="4"/>
        <v>224</v>
      </c>
      <c r="Y21" s="212">
        <f t="shared" si="4"/>
        <v>56</v>
      </c>
      <c r="Z21" s="212">
        <f t="shared" si="4"/>
        <v>16.8</v>
      </c>
      <c r="AA21" s="212">
        <f t="shared" si="112"/>
        <v>1002.4</v>
      </c>
      <c r="AB21" s="212">
        <f t="shared" si="72"/>
        <v>233.33333333333331</v>
      </c>
      <c r="AC21" s="212">
        <f t="shared" si="31"/>
        <v>311.11111111111109</v>
      </c>
      <c r="AD21" s="212">
        <f t="shared" si="31"/>
        <v>194.91111111111115</v>
      </c>
      <c r="AE21" s="212">
        <f t="shared" si="73"/>
        <v>739.3555555555555</v>
      </c>
      <c r="AF21" s="212">
        <f>(VLOOKUP(A21,VT!A:D,4,0)*2*20*'RESUMO GERAL APOIO'!$G21)-IF(6%*'RESUMO GERAL APOIO'!$J21&lt;=(VLOOKUP(A21,VT!A:D,4,0)*2*20*'RESUMO GERAL APOIO'!$G21),6%*'RESUMO GERAL APOIO'!$J21,(VLOOKUP(A21,VT!A:D,4,0)*2*20*'RESUMO GERAL APOIO'!$G21))</f>
        <v>32</v>
      </c>
      <c r="AG21" s="212">
        <f>IF((VLOOKUP($C21,PARAMETROS!$A:$I,5,0))&gt;1,((VLOOKUP($C21,PARAMETROS!$A:$I,5,0))*20-1)*'RESUMO GERAL APOIO'!$G21,0)</f>
        <v>489.79999999999995</v>
      </c>
      <c r="AH21" s="212">
        <f>IF(VLOOKUP($C21,PARAMETROS!$A:$I,6,0)&gt;0,VLOOKUP($C21,PARAMETROS!$A:$I,6,0)*G21,0)</f>
        <v>0</v>
      </c>
      <c r="AI21" s="212">
        <f>VLOOKUP($C21,PARAMETROS!$A:$I,2,0)*'RESUMO GERAL APOIO'!$G21</f>
        <v>0</v>
      </c>
      <c r="AJ21" s="212">
        <f>VLOOKUP('RESUMO GERAL APOIO'!$C21,PARAMETROS!$A:$I,3,0)*'RESUMO GERAL APOIO'!$G21</f>
        <v>0</v>
      </c>
      <c r="AK21" s="212">
        <f>VLOOKUP('RESUMO GERAL APOIO'!$C21,PARAMETROS!$A:$I,4,0)*'RESUMO GERAL APOIO'!$G21</f>
        <v>0</v>
      </c>
      <c r="AL21" s="212">
        <f t="shared" si="32"/>
        <v>2.9</v>
      </c>
      <c r="AM21" s="212">
        <f>VLOOKUP(D21,CCT!D:R,12,0)*G21</f>
        <v>98.68</v>
      </c>
      <c r="AN21" s="212">
        <f t="shared" si="74"/>
        <v>623.37999999999988</v>
      </c>
      <c r="AO21" s="212">
        <f t="shared" si="75"/>
        <v>2365.1355555555556</v>
      </c>
      <c r="AP21" s="212">
        <f t="shared" si="33"/>
        <v>19.671836419753085</v>
      </c>
      <c r="AQ21" s="212">
        <f t="shared" si="10"/>
        <v>1.5737469135802471</v>
      </c>
      <c r="AR21" s="212">
        <f t="shared" si="34"/>
        <v>0.62949876543209882</v>
      </c>
      <c r="AS21" s="212">
        <f t="shared" si="35"/>
        <v>8.7111111111111121</v>
      </c>
      <c r="AT21" s="212">
        <f t="shared" si="36"/>
        <v>3.1185777777777788</v>
      </c>
      <c r="AU21" s="212">
        <f t="shared" si="37"/>
        <v>85.617777777777761</v>
      </c>
      <c r="AV21" s="212">
        <f t="shared" si="38"/>
        <v>2.3333333333333335</v>
      </c>
      <c r="AW21" s="212">
        <f t="shared" si="76"/>
        <v>121.65588209876542</v>
      </c>
      <c r="AX21" s="212">
        <f t="shared" si="39"/>
        <v>23.644444444444442</v>
      </c>
      <c r="AY21" s="212">
        <f t="shared" si="40"/>
        <v>5.6777777777777771</v>
      </c>
      <c r="AZ21" s="212">
        <f t="shared" si="41"/>
        <v>0.47833333333333333</v>
      </c>
      <c r="BA21" s="212">
        <f t="shared" si="42"/>
        <v>0.58333333333333337</v>
      </c>
      <c r="BB21" s="212">
        <f t="shared" si="43"/>
        <v>3.6296296296296293</v>
      </c>
      <c r="BC21" s="212">
        <f t="shared" si="44"/>
        <v>12.176839629629633</v>
      </c>
      <c r="BD21" s="212">
        <f t="shared" si="77"/>
        <v>46.190358148148142</v>
      </c>
      <c r="BE21" s="212">
        <v>0</v>
      </c>
      <c r="BF21" s="212">
        <f t="shared" si="24"/>
        <v>0</v>
      </c>
      <c r="BG21" s="212">
        <f t="shared" si="25"/>
        <v>0</v>
      </c>
      <c r="BH21" s="212">
        <f t="shared" si="26"/>
        <v>0</v>
      </c>
      <c r="BI21" s="212">
        <f t="shared" si="27"/>
        <v>46.190358148148142</v>
      </c>
      <c r="BJ21" s="212">
        <f>VLOOKUP($B21,Uniforme!$A:$L,12,0)*$G21</f>
        <v>50.829999999999991</v>
      </c>
      <c r="BK21" s="212">
        <v>0</v>
      </c>
      <c r="BL21" s="212">
        <v>0</v>
      </c>
      <c r="BM21" s="327">
        <v>0</v>
      </c>
      <c r="BN21" s="212"/>
      <c r="BO21" s="212">
        <f t="shared" si="78"/>
        <v>50.829999999999991</v>
      </c>
      <c r="BP21" s="212">
        <f>R21+AO21+AW21+BI21+BO21</f>
        <v>5383.8117958024695</v>
      </c>
      <c r="BQ21" s="212">
        <f>$BQ$5*G21</f>
        <v>29.867325481238218</v>
      </c>
      <c r="BR21" s="212">
        <f>$BR$5*G21</f>
        <v>5.4602901402518231</v>
      </c>
      <c r="BS21" s="55">
        <f t="shared" si="45"/>
        <v>8.6609686609686669</v>
      </c>
      <c r="BT21" s="55">
        <f t="shared" si="15"/>
        <v>1.8803418803418819</v>
      </c>
      <c r="BU21" s="245">
        <f>VLOOKUP(A21,ISS!A:C,2,0)*100</f>
        <v>3</v>
      </c>
      <c r="BV21" s="55">
        <f t="shared" si="80"/>
        <v>3.4188034188034218</v>
      </c>
      <c r="BW21" s="55">
        <f t="shared" si="81"/>
        <v>12.25</v>
      </c>
      <c r="BX21" s="55">
        <f t="shared" si="82"/>
        <v>13.960113960113972</v>
      </c>
      <c r="BY21" s="212">
        <f t="shared" si="83"/>
        <v>756.51803749223427</v>
      </c>
      <c r="BZ21" s="212">
        <f t="shared" si="84"/>
        <v>791.84565311372432</v>
      </c>
      <c r="CA21" s="212">
        <f t="shared" si="85"/>
        <v>6175.657448916194</v>
      </c>
      <c r="CB21" s="212">
        <f t="shared" si="86"/>
        <v>74107.889386994328</v>
      </c>
      <c r="CC21" s="316">
        <f>VLOOKUP($C21,PARAMETROS!$A:$I,7,0)</f>
        <v>44562</v>
      </c>
      <c r="CD21" s="194">
        <f>VLOOKUP($C21,PARAMETROS!$A:$I,8,0)</f>
        <v>0</v>
      </c>
      <c r="CE21" s="194">
        <f>VLOOKUP($C21,PARAMETROS!$A:$I,9,0)</f>
        <v>0</v>
      </c>
      <c r="CJ21" s="3"/>
      <c r="CK21" s="3"/>
    </row>
    <row r="22" spans="1:89">
      <c r="A22" s="193" t="str">
        <f>CCT!A20</f>
        <v>Cachoeira De Minas</v>
      </c>
      <c r="B22" s="193" t="str">
        <f>CCT!B20</f>
        <v>Assistente Administrativo - 200 h</v>
      </c>
      <c r="C22" s="193" t="str">
        <f>CCT!C20</f>
        <v>Fethemg Interior</v>
      </c>
      <c r="D22" s="199" t="str">
        <f t="shared" si="69"/>
        <v>Cachoeira De MinasAssistente Administrativo - 200 hPGJ</v>
      </c>
      <c r="E22" s="195" t="s">
        <v>327</v>
      </c>
      <c r="F22" s="195" t="s">
        <v>328</v>
      </c>
      <c r="G22" s="195">
        <f>VLOOKUP(D22,CCT!D:R,4,0)</f>
        <v>1</v>
      </c>
      <c r="H22" s="195">
        <f>VLOOKUP(D22,CCT!D:S,16,0)</f>
        <v>0</v>
      </c>
      <c r="I22" s="244">
        <f>VLOOKUP(D22,CCT!D:R,5,0)</f>
        <v>2800</v>
      </c>
      <c r="J22" s="212">
        <f t="shared" si="70"/>
        <v>2800</v>
      </c>
      <c r="K22" s="212">
        <v>0</v>
      </c>
      <c r="L22" s="212">
        <v>0</v>
      </c>
      <c r="M22" s="212">
        <v>0</v>
      </c>
      <c r="N22" s="212">
        <v>0</v>
      </c>
      <c r="O22" s="212">
        <v>0</v>
      </c>
      <c r="P22" s="212">
        <v>0</v>
      </c>
      <c r="Q22" s="212">
        <v>0</v>
      </c>
      <c r="R22" s="212">
        <f t="shared" si="71"/>
        <v>2800</v>
      </c>
      <c r="S22" s="212">
        <f t="shared" si="30"/>
        <v>560</v>
      </c>
      <c r="T22" s="212">
        <f t="shared" si="4"/>
        <v>42</v>
      </c>
      <c r="U22" s="212">
        <f t="shared" si="4"/>
        <v>28</v>
      </c>
      <c r="V22" s="212">
        <f t="shared" si="4"/>
        <v>5.6000000000000005</v>
      </c>
      <c r="W22" s="212">
        <f t="shared" si="4"/>
        <v>70</v>
      </c>
      <c r="X22" s="212">
        <f t="shared" si="4"/>
        <v>224</v>
      </c>
      <c r="Y22" s="212">
        <f t="shared" si="4"/>
        <v>56</v>
      </c>
      <c r="Z22" s="212">
        <f t="shared" si="4"/>
        <v>16.8</v>
      </c>
      <c r="AA22" s="212">
        <f t="shared" si="112"/>
        <v>1002.4</v>
      </c>
      <c r="AB22" s="212">
        <f t="shared" si="72"/>
        <v>233.33333333333331</v>
      </c>
      <c r="AC22" s="212">
        <f t="shared" si="31"/>
        <v>311.11111111111109</v>
      </c>
      <c r="AD22" s="212">
        <f t="shared" si="31"/>
        <v>194.91111111111115</v>
      </c>
      <c r="AE22" s="212">
        <f t="shared" si="73"/>
        <v>739.3555555555555</v>
      </c>
      <c r="AF22" s="212">
        <f>(VLOOKUP(A22,VT!A:D,4,0)*2*20*'RESUMO GERAL APOIO'!$G22)-IF(6%*'RESUMO GERAL APOIO'!$J22&lt;=(VLOOKUP(A22,VT!A:D,4,0)*2*20*'RESUMO GERAL APOIO'!$G22),6%*'RESUMO GERAL APOIO'!$J22,(VLOOKUP(A22,VT!A:D,4,0)*2*20*'RESUMO GERAL APOIO'!$G22))</f>
        <v>32</v>
      </c>
      <c r="AG22" s="212">
        <f>IF((VLOOKUP($C22,PARAMETROS!$A:$I,5,0))&gt;1,((VLOOKUP($C22,PARAMETROS!$A:$I,5,0))*20-1)*'RESUMO GERAL APOIO'!$G22,0)</f>
        <v>489.79999999999995</v>
      </c>
      <c r="AH22" s="212">
        <f>IF(VLOOKUP($C22,PARAMETROS!$A:$I,6,0)&gt;0,VLOOKUP($C22,PARAMETROS!$A:$I,6,0)*G22,0)</f>
        <v>0</v>
      </c>
      <c r="AI22" s="212">
        <f>VLOOKUP($C22,PARAMETROS!$A:$I,2,0)*'RESUMO GERAL APOIO'!$G22</f>
        <v>0</v>
      </c>
      <c r="AJ22" s="212">
        <f>VLOOKUP('RESUMO GERAL APOIO'!$C22,PARAMETROS!$A:$I,3,0)*'RESUMO GERAL APOIO'!$G22</f>
        <v>12.36</v>
      </c>
      <c r="AK22" s="212">
        <f>VLOOKUP('RESUMO GERAL APOIO'!$C22,PARAMETROS!$A:$I,4,0)*'RESUMO GERAL APOIO'!$G22</f>
        <v>0</v>
      </c>
      <c r="AL22" s="212">
        <f t="shared" si="32"/>
        <v>2.9</v>
      </c>
      <c r="AM22" s="212">
        <f>VLOOKUP(D22,CCT!D:R,12,0)*G22</f>
        <v>98.68</v>
      </c>
      <c r="AN22" s="212">
        <f t="shared" si="74"/>
        <v>635.74</v>
      </c>
      <c r="AO22" s="212">
        <f t="shared" si="75"/>
        <v>2377.4955555555557</v>
      </c>
      <c r="AP22" s="212">
        <f t="shared" si="33"/>
        <v>19.671836419753085</v>
      </c>
      <c r="AQ22" s="212">
        <f t="shared" si="10"/>
        <v>1.5737469135802471</v>
      </c>
      <c r="AR22" s="212">
        <f t="shared" si="34"/>
        <v>0.62949876543209882</v>
      </c>
      <c r="AS22" s="212">
        <f t="shared" si="35"/>
        <v>8.7111111111111121</v>
      </c>
      <c r="AT22" s="212">
        <f t="shared" si="36"/>
        <v>3.1185777777777788</v>
      </c>
      <c r="AU22" s="212">
        <f t="shared" si="37"/>
        <v>85.617777777777761</v>
      </c>
      <c r="AV22" s="212">
        <f t="shared" si="38"/>
        <v>2.3333333333333335</v>
      </c>
      <c r="AW22" s="212">
        <f t="shared" si="76"/>
        <v>121.65588209876542</v>
      </c>
      <c r="AX22" s="212">
        <f t="shared" si="39"/>
        <v>23.644444444444442</v>
      </c>
      <c r="AY22" s="212">
        <f t="shared" si="40"/>
        <v>5.6777777777777771</v>
      </c>
      <c r="AZ22" s="212">
        <f t="shared" si="41"/>
        <v>0.47833333333333333</v>
      </c>
      <c r="BA22" s="212">
        <f t="shared" si="42"/>
        <v>0.58333333333333337</v>
      </c>
      <c r="BB22" s="212">
        <f t="shared" si="43"/>
        <v>3.6296296296296293</v>
      </c>
      <c r="BC22" s="212">
        <f t="shared" si="44"/>
        <v>12.176839629629633</v>
      </c>
      <c r="BD22" s="212">
        <f t="shared" si="77"/>
        <v>46.190358148148142</v>
      </c>
      <c r="BE22" s="212">
        <v>0</v>
      </c>
      <c r="BF22" s="212">
        <f t="shared" si="24"/>
        <v>0</v>
      </c>
      <c r="BG22" s="212">
        <f t="shared" si="25"/>
        <v>0</v>
      </c>
      <c r="BH22" s="212">
        <f t="shared" si="26"/>
        <v>0</v>
      </c>
      <c r="BI22" s="212">
        <f t="shared" si="27"/>
        <v>46.190358148148142</v>
      </c>
      <c r="BJ22" s="212">
        <f>VLOOKUP($B22,Uniforme!$A:$L,12,0)*$G22</f>
        <v>50.829999999999991</v>
      </c>
      <c r="BK22" s="212">
        <v>0</v>
      </c>
      <c r="BL22" s="212">
        <v>0</v>
      </c>
      <c r="BM22" s="327">
        <v>0</v>
      </c>
      <c r="BN22" s="212"/>
      <c r="BO22" s="212">
        <f t="shared" si="78"/>
        <v>50.829999999999991</v>
      </c>
      <c r="BP22" s="212">
        <f t="shared" si="79"/>
        <v>5396.1717958024692</v>
      </c>
      <c r="BQ22" s="212">
        <f t="shared" si="28"/>
        <v>29.867325481238218</v>
      </c>
      <c r="BR22" s="212">
        <f t="shared" si="29"/>
        <v>5.4602901402518231</v>
      </c>
      <c r="BS22" s="55">
        <f t="shared" si="45"/>
        <v>8.6609686609686669</v>
      </c>
      <c r="BT22" s="55">
        <f t="shared" si="15"/>
        <v>1.8803418803418819</v>
      </c>
      <c r="BU22" s="245">
        <f>VLOOKUP(A22,ISS!A:C,2,0)*100</f>
        <v>3</v>
      </c>
      <c r="BV22" s="55">
        <f t="shared" si="80"/>
        <v>3.4188034188034218</v>
      </c>
      <c r="BW22" s="55">
        <f t="shared" si="81"/>
        <v>12.25</v>
      </c>
      <c r="BX22" s="55">
        <f t="shared" si="82"/>
        <v>13.960113960113972</v>
      </c>
      <c r="BY22" s="212">
        <f t="shared" si="83"/>
        <v>758.24350757770435</v>
      </c>
      <c r="BZ22" s="212">
        <f t="shared" si="84"/>
        <v>793.5711231991944</v>
      </c>
      <c r="CA22" s="212">
        <f t="shared" si="85"/>
        <v>6189.7429190016637</v>
      </c>
      <c r="CB22" s="212">
        <f t="shared" si="86"/>
        <v>74276.915028019968</v>
      </c>
      <c r="CC22" s="316">
        <f>VLOOKUP($C22,PARAMETROS!$A:$I,7,0)</f>
        <v>44562</v>
      </c>
      <c r="CD22" s="194">
        <f>VLOOKUP($C22,PARAMETROS!$A:$I,8,0)</f>
        <v>0</v>
      </c>
      <c r="CE22" s="194">
        <f>VLOOKUP($C22,PARAMETROS!$A:$I,9,0)</f>
        <v>0</v>
      </c>
      <c r="CJ22" s="3"/>
      <c r="CK22" s="3"/>
    </row>
    <row r="23" spans="1:89">
      <c r="A23" s="193" t="str">
        <f>CCT!A21</f>
        <v>Caete</v>
      </c>
      <c r="B23" s="193" t="str">
        <f>CCT!B21</f>
        <v>Assistente Administrativo - 200 h</v>
      </c>
      <c r="C23" s="193" t="str">
        <f>CCT!C21</f>
        <v>Fethemg RM</v>
      </c>
      <c r="D23" s="199" t="str">
        <f t="shared" si="69"/>
        <v>CaeteAssistente Administrativo - 200 hPGJ</v>
      </c>
      <c r="E23" s="195" t="s">
        <v>327</v>
      </c>
      <c r="F23" s="195" t="s">
        <v>328</v>
      </c>
      <c r="G23" s="195">
        <f>VLOOKUP(D23,CCT!D:R,4,0)</f>
        <v>1</v>
      </c>
      <c r="H23" s="195">
        <f>VLOOKUP(D23,CCT!D:S,16,0)</f>
        <v>0</v>
      </c>
      <c r="I23" s="244">
        <f>VLOOKUP(D23,CCT!D:R,5,0)</f>
        <v>2800</v>
      </c>
      <c r="J23" s="212">
        <f t="shared" si="70"/>
        <v>2800</v>
      </c>
      <c r="K23" s="212">
        <v>0</v>
      </c>
      <c r="L23" s="212">
        <v>0</v>
      </c>
      <c r="M23" s="212">
        <v>0</v>
      </c>
      <c r="N23" s="212">
        <v>0</v>
      </c>
      <c r="O23" s="212">
        <v>0</v>
      </c>
      <c r="P23" s="212">
        <v>0</v>
      </c>
      <c r="Q23" s="212">
        <v>0</v>
      </c>
      <c r="R23" s="212">
        <f t="shared" si="71"/>
        <v>2800</v>
      </c>
      <c r="S23" s="212">
        <f t="shared" si="30"/>
        <v>560</v>
      </c>
      <c r="T23" s="212">
        <f t="shared" si="4"/>
        <v>42</v>
      </c>
      <c r="U23" s="212">
        <f t="shared" si="4"/>
        <v>28</v>
      </c>
      <c r="V23" s="212">
        <f t="shared" si="4"/>
        <v>5.6000000000000005</v>
      </c>
      <c r="W23" s="212">
        <f t="shared" si="4"/>
        <v>70</v>
      </c>
      <c r="X23" s="212">
        <f t="shared" si="4"/>
        <v>224</v>
      </c>
      <c r="Y23" s="212">
        <f t="shared" si="4"/>
        <v>56</v>
      </c>
      <c r="Z23" s="212">
        <f t="shared" si="4"/>
        <v>16.8</v>
      </c>
      <c r="AA23" s="212">
        <f t="shared" si="112"/>
        <v>1002.4</v>
      </c>
      <c r="AB23" s="212">
        <f t="shared" si="72"/>
        <v>233.33333333333331</v>
      </c>
      <c r="AC23" s="212">
        <f t="shared" si="31"/>
        <v>311.11111111111109</v>
      </c>
      <c r="AD23" s="212">
        <f t="shared" si="31"/>
        <v>194.91111111111115</v>
      </c>
      <c r="AE23" s="212">
        <f t="shared" si="73"/>
        <v>739.3555555555555</v>
      </c>
      <c r="AF23" s="212">
        <f>(VLOOKUP(A23,VT!A:D,4,0)*2*20*'RESUMO GERAL APOIO'!$G23)-IF(6%*'RESUMO GERAL APOIO'!$J23&lt;=(VLOOKUP(A23,VT!A:D,4,0)*2*20*'RESUMO GERAL APOIO'!$G23),6%*'RESUMO GERAL APOIO'!$J23,(VLOOKUP(A23,VT!A:D,4,0)*2*20*'RESUMO GERAL APOIO'!$G23))</f>
        <v>32</v>
      </c>
      <c r="AG23" s="212">
        <f>IF((VLOOKUP($C23,PARAMETROS!$A:$I,5,0))&gt;1,((VLOOKUP($C23,PARAMETROS!$A:$I,5,0))*20-1)*'RESUMO GERAL APOIO'!$G23,0)</f>
        <v>489.79999999999995</v>
      </c>
      <c r="AH23" s="212">
        <f>IF(VLOOKUP($C23,PARAMETROS!$A:$I,6,0)&gt;0,VLOOKUP($C23,PARAMETROS!$A:$I,6,0)*G23,0)</f>
        <v>0</v>
      </c>
      <c r="AI23" s="212">
        <f>VLOOKUP($C23,PARAMETROS!$A:$I,2,0)*'RESUMO GERAL APOIO'!$G23</f>
        <v>0</v>
      </c>
      <c r="AJ23" s="212">
        <f>VLOOKUP('RESUMO GERAL APOIO'!$C23,PARAMETROS!$A:$I,3,0)*'RESUMO GERAL APOIO'!$G23</f>
        <v>12.36</v>
      </c>
      <c r="AK23" s="212">
        <f>VLOOKUP('RESUMO GERAL APOIO'!$C23,PARAMETROS!$A:$I,4,0)*'RESUMO GERAL APOIO'!$G23</f>
        <v>0</v>
      </c>
      <c r="AL23" s="212">
        <f t="shared" si="32"/>
        <v>2.9</v>
      </c>
      <c r="AM23" s="212">
        <f>VLOOKUP(D23,CCT!D:R,12,0)*G23</f>
        <v>98.68</v>
      </c>
      <c r="AN23" s="212">
        <f t="shared" si="74"/>
        <v>635.74</v>
      </c>
      <c r="AO23" s="212">
        <f t="shared" si="75"/>
        <v>2377.4955555555557</v>
      </c>
      <c r="AP23" s="212">
        <f t="shared" si="33"/>
        <v>19.671836419753085</v>
      </c>
      <c r="AQ23" s="212">
        <f t="shared" si="10"/>
        <v>1.5737469135802471</v>
      </c>
      <c r="AR23" s="212">
        <f t="shared" si="34"/>
        <v>0.62949876543209882</v>
      </c>
      <c r="AS23" s="212">
        <f t="shared" si="35"/>
        <v>8.7111111111111121</v>
      </c>
      <c r="AT23" s="212">
        <f t="shared" si="36"/>
        <v>3.1185777777777788</v>
      </c>
      <c r="AU23" s="212">
        <f t="shared" si="37"/>
        <v>85.617777777777761</v>
      </c>
      <c r="AV23" s="212">
        <f t="shared" si="38"/>
        <v>2.3333333333333335</v>
      </c>
      <c r="AW23" s="212">
        <f t="shared" si="76"/>
        <v>121.65588209876542</v>
      </c>
      <c r="AX23" s="212">
        <f t="shared" si="39"/>
        <v>23.644444444444442</v>
      </c>
      <c r="AY23" s="212">
        <f t="shared" si="40"/>
        <v>5.6777777777777771</v>
      </c>
      <c r="AZ23" s="212">
        <f t="shared" si="41"/>
        <v>0.47833333333333333</v>
      </c>
      <c r="BA23" s="212">
        <f t="shared" si="42"/>
        <v>0.58333333333333337</v>
      </c>
      <c r="BB23" s="212">
        <f t="shared" si="43"/>
        <v>3.6296296296296293</v>
      </c>
      <c r="BC23" s="212">
        <f t="shared" si="44"/>
        <v>12.176839629629633</v>
      </c>
      <c r="BD23" s="212">
        <f t="shared" si="77"/>
        <v>46.190358148148142</v>
      </c>
      <c r="BE23" s="212">
        <v>0</v>
      </c>
      <c r="BF23" s="212">
        <f t="shared" si="24"/>
        <v>0</v>
      </c>
      <c r="BG23" s="212">
        <f t="shared" si="25"/>
        <v>0</v>
      </c>
      <c r="BH23" s="212">
        <f t="shared" si="26"/>
        <v>0</v>
      </c>
      <c r="BI23" s="212">
        <f t="shared" si="27"/>
        <v>46.190358148148142</v>
      </c>
      <c r="BJ23" s="212">
        <f>VLOOKUP($B23,Uniforme!$A:$L,12,0)*$G23</f>
        <v>50.829999999999991</v>
      </c>
      <c r="BK23" s="212">
        <v>0</v>
      </c>
      <c r="BL23" s="212">
        <v>0</v>
      </c>
      <c r="BM23" s="327">
        <v>0</v>
      </c>
      <c r="BN23" s="212"/>
      <c r="BO23" s="212">
        <f t="shared" si="78"/>
        <v>50.829999999999991</v>
      </c>
      <c r="BP23" s="212">
        <f t="shared" si="79"/>
        <v>5396.1717958024692</v>
      </c>
      <c r="BQ23" s="212">
        <f t="shared" si="28"/>
        <v>29.867325481238218</v>
      </c>
      <c r="BR23" s="212">
        <f t="shared" si="29"/>
        <v>5.4602901402518231</v>
      </c>
      <c r="BS23" s="55">
        <f t="shared" si="45"/>
        <v>8.6609686609686669</v>
      </c>
      <c r="BT23" s="55">
        <f t="shared" si="15"/>
        <v>1.8803418803418819</v>
      </c>
      <c r="BU23" s="245">
        <f>VLOOKUP(A23,ISS!A:C,2,0)*100</f>
        <v>3</v>
      </c>
      <c r="BV23" s="55">
        <f t="shared" si="80"/>
        <v>3.4188034188034218</v>
      </c>
      <c r="BW23" s="55">
        <f t="shared" si="81"/>
        <v>12.25</v>
      </c>
      <c r="BX23" s="55">
        <f t="shared" si="82"/>
        <v>13.960113960113972</v>
      </c>
      <c r="BY23" s="212">
        <f t="shared" si="83"/>
        <v>758.24350757770435</v>
      </c>
      <c r="BZ23" s="212">
        <f t="shared" si="84"/>
        <v>793.5711231991944</v>
      </c>
      <c r="CA23" s="212">
        <f t="shared" si="85"/>
        <v>6189.7429190016637</v>
      </c>
      <c r="CB23" s="212">
        <f t="shared" si="86"/>
        <v>74276.915028019968</v>
      </c>
      <c r="CC23" s="316">
        <f>VLOOKUP($C23,PARAMETROS!$A:$I,7,0)</f>
        <v>44562</v>
      </c>
      <c r="CD23" s="194">
        <f>VLOOKUP($C23,PARAMETROS!$A:$I,8,0)</f>
        <v>0</v>
      </c>
      <c r="CE23" s="194">
        <f>VLOOKUP($C23,PARAMETROS!$A:$I,9,0)</f>
        <v>0</v>
      </c>
      <c r="CJ23" s="3"/>
      <c r="CK23" s="3"/>
    </row>
    <row r="24" spans="1:89">
      <c r="A24" s="193" t="str">
        <f>CCT!A22</f>
        <v>Cambui</v>
      </c>
      <c r="B24" s="193" t="str">
        <f>CCT!B22</f>
        <v>Assistente Administrativo - 200 h</v>
      </c>
      <c r="C24" s="193" t="str">
        <f>CCT!C22</f>
        <v>Fethemg Interior</v>
      </c>
      <c r="D24" s="199" t="str">
        <f t="shared" si="69"/>
        <v>CambuiAssistente Administrativo - 200 hPGJ</v>
      </c>
      <c r="E24" s="195" t="s">
        <v>327</v>
      </c>
      <c r="F24" s="195" t="s">
        <v>328</v>
      </c>
      <c r="G24" s="195">
        <f>VLOOKUP(D24,CCT!D:R,4,0)</f>
        <v>1</v>
      </c>
      <c r="H24" s="195">
        <f>VLOOKUP(D24,CCT!D:S,16,0)</f>
        <v>0</v>
      </c>
      <c r="I24" s="244">
        <f>VLOOKUP(D24,CCT!D:R,5,0)</f>
        <v>2800</v>
      </c>
      <c r="J24" s="212">
        <f t="shared" si="70"/>
        <v>2800</v>
      </c>
      <c r="K24" s="212">
        <v>0</v>
      </c>
      <c r="L24" s="212">
        <v>0</v>
      </c>
      <c r="M24" s="212">
        <v>0</v>
      </c>
      <c r="N24" s="212">
        <v>0</v>
      </c>
      <c r="O24" s="212">
        <v>0</v>
      </c>
      <c r="P24" s="212">
        <v>0</v>
      </c>
      <c r="Q24" s="212">
        <v>0</v>
      </c>
      <c r="R24" s="212">
        <f t="shared" si="71"/>
        <v>2800</v>
      </c>
      <c r="S24" s="212">
        <f t="shared" si="30"/>
        <v>560</v>
      </c>
      <c r="T24" s="212">
        <f t="shared" si="30"/>
        <v>42</v>
      </c>
      <c r="U24" s="212">
        <f t="shared" si="4"/>
        <v>28</v>
      </c>
      <c r="V24" s="212">
        <f t="shared" si="4"/>
        <v>5.6000000000000005</v>
      </c>
      <c r="W24" s="212">
        <f t="shared" si="4"/>
        <v>70</v>
      </c>
      <c r="X24" s="212">
        <f t="shared" si="4"/>
        <v>224</v>
      </c>
      <c r="Y24" s="212">
        <f t="shared" si="4"/>
        <v>56</v>
      </c>
      <c r="Z24" s="212">
        <f>Z$5*$R24</f>
        <v>16.8</v>
      </c>
      <c r="AA24" s="212">
        <f t="shared" si="112"/>
        <v>1002.4</v>
      </c>
      <c r="AB24" s="212">
        <f t="shared" si="72"/>
        <v>233.33333333333331</v>
      </c>
      <c r="AC24" s="212">
        <f t="shared" si="31"/>
        <v>311.11111111111109</v>
      </c>
      <c r="AD24" s="212">
        <f t="shared" si="31"/>
        <v>194.91111111111115</v>
      </c>
      <c r="AE24" s="212">
        <f t="shared" si="73"/>
        <v>739.3555555555555</v>
      </c>
      <c r="AF24" s="212">
        <f>(VLOOKUP(A24,VT!A:D,4,0)*2*20*'RESUMO GERAL APOIO'!$G24)-IF(6%*'RESUMO GERAL APOIO'!$J24&lt;=(VLOOKUP(A24,VT!A:D,4,0)*2*20*'RESUMO GERAL APOIO'!$G24),6%*'RESUMO GERAL APOIO'!$J24,(VLOOKUP(A24,VT!A:D,4,0)*2*20*'RESUMO GERAL APOIO'!$G24))</f>
        <v>32</v>
      </c>
      <c r="AG24" s="212">
        <f>IF((VLOOKUP($C24,PARAMETROS!$A:$I,5,0))&gt;1,((VLOOKUP($C24,PARAMETROS!$A:$I,5,0))*20-1)*'RESUMO GERAL APOIO'!$G24,0)</f>
        <v>489.79999999999995</v>
      </c>
      <c r="AH24" s="212">
        <f>IF(VLOOKUP($C24,PARAMETROS!$A:$I,6,0)&gt;0,VLOOKUP($C24,PARAMETROS!$A:$I,6,0)*G24,0)</f>
        <v>0</v>
      </c>
      <c r="AI24" s="212">
        <f>VLOOKUP($C24,PARAMETROS!$A:$I,2,0)*'RESUMO GERAL APOIO'!$G24</f>
        <v>0</v>
      </c>
      <c r="AJ24" s="212">
        <f>VLOOKUP('RESUMO GERAL APOIO'!$C24,PARAMETROS!$A:$I,3,0)*'RESUMO GERAL APOIO'!$G24</f>
        <v>12.36</v>
      </c>
      <c r="AK24" s="212">
        <f>VLOOKUP('RESUMO GERAL APOIO'!$C24,PARAMETROS!$A:$I,4,0)*'RESUMO GERAL APOIO'!$G24</f>
        <v>0</v>
      </c>
      <c r="AL24" s="212">
        <f>AL$5*$G24</f>
        <v>2.9</v>
      </c>
      <c r="AM24" s="212">
        <f>VLOOKUP(D24,CCT!D:R,12,0)*G24</f>
        <v>98.68</v>
      </c>
      <c r="AN24" s="212">
        <f t="shared" si="74"/>
        <v>635.74</v>
      </c>
      <c r="AO24" s="212">
        <f t="shared" si="75"/>
        <v>2377.4955555555557</v>
      </c>
      <c r="AP24" s="212">
        <f>$AP$5*$R24</f>
        <v>19.671836419753085</v>
      </c>
      <c r="AQ24" s="212">
        <f t="shared" si="10"/>
        <v>1.5737469135802471</v>
      </c>
      <c r="AR24" s="212">
        <f>$AR$5*$R24</f>
        <v>0.62949876543209882</v>
      </c>
      <c r="AS24" s="212">
        <f>$AS$5*$R24</f>
        <v>8.7111111111111121</v>
      </c>
      <c r="AT24" s="212">
        <f>$AT$5*$R24</f>
        <v>3.1185777777777788</v>
      </c>
      <c r="AU24" s="212">
        <f>$AU$5*$R24</f>
        <v>85.617777777777761</v>
      </c>
      <c r="AV24" s="212">
        <f>$AV$5*$R24</f>
        <v>2.3333333333333335</v>
      </c>
      <c r="AW24" s="212">
        <f t="shared" si="76"/>
        <v>121.65588209876542</v>
      </c>
      <c r="AX24" s="212">
        <f>$AX$5*$R24</f>
        <v>23.644444444444442</v>
      </c>
      <c r="AY24" s="212">
        <f>$AY$5*$R24</f>
        <v>5.6777777777777771</v>
      </c>
      <c r="AZ24" s="212">
        <f>$AZ$5*$R24</f>
        <v>0.47833333333333333</v>
      </c>
      <c r="BA24" s="212">
        <f>$BA$5*$R24</f>
        <v>0.58333333333333337</v>
      </c>
      <c r="BB24" s="212">
        <f>$BB$5*$R24</f>
        <v>3.6296296296296293</v>
      </c>
      <c r="BC24" s="212">
        <f>$BC$5*$R24</f>
        <v>12.176839629629633</v>
      </c>
      <c r="BD24" s="212">
        <f t="shared" si="77"/>
        <v>46.190358148148142</v>
      </c>
      <c r="BE24" s="212">
        <v>0</v>
      </c>
      <c r="BF24" s="212">
        <f t="shared" si="24"/>
        <v>0</v>
      </c>
      <c r="BG24" s="212">
        <f t="shared" si="25"/>
        <v>0</v>
      </c>
      <c r="BH24" s="212">
        <f t="shared" si="26"/>
        <v>0</v>
      </c>
      <c r="BI24" s="212">
        <f t="shared" si="27"/>
        <v>46.190358148148142</v>
      </c>
      <c r="BJ24" s="212">
        <f>VLOOKUP($B24,Uniforme!$A:$L,12,0)*$G24</f>
        <v>50.829999999999991</v>
      </c>
      <c r="BK24" s="212">
        <v>0</v>
      </c>
      <c r="BL24" s="212">
        <v>0</v>
      </c>
      <c r="BM24" s="327">
        <v>0</v>
      </c>
      <c r="BN24" s="212"/>
      <c r="BO24" s="212">
        <f t="shared" si="78"/>
        <v>50.829999999999991</v>
      </c>
      <c r="BP24" s="212">
        <f>R24+AO24+AW24+BI24+BO24</f>
        <v>5396.1717958024692</v>
      </c>
      <c r="BQ24" s="212">
        <f>$BQ$5*G24</f>
        <v>29.867325481238218</v>
      </c>
      <c r="BR24" s="212">
        <f>$BR$5*G24</f>
        <v>5.4602901402518231</v>
      </c>
      <c r="BS24" s="55">
        <f>((100/((100-$BW24)%)-100)*$BS$5)/$BW24</f>
        <v>8.5633802816901436</v>
      </c>
      <c r="BT24" s="55">
        <f t="shared" si="15"/>
        <v>1.8591549295774654</v>
      </c>
      <c r="BU24" s="245">
        <f>VLOOKUP(A24,ISS!A:C,2,0)*100</f>
        <v>2</v>
      </c>
      <c r="BV24" s="55">
        <f t="shared" si="80"/>
        <v>2.2535211267605644</v>
      </c>
      <c r="BW24" s="55">
        <f t="shared" si="81"/>
        <v>11.25</v>
      </c>
      <c r="BX24" s="55">
        <f t="shared" si="82"/>
        <v>12.676056338028173</v>
      </c>
      <c r="BY24" s="212">
        <f t="shared" si="83"/>
        <v>688.49992539176969</v>
      </c>
      <c r="BZ24" s="212">
        <f t="shared" si="84"/>
        <v>723.82754101325975</v>
      </c>
      <c r="CA24" s="212">
        <f t="shared" si="85"/>
        <v>6119.9993368157293</v>
      </c>
      <c r="CB24" s="212">
        <f t="shared" si="86"/>
        <v>73439.992041788748</v>
      </c>
      <c r="CC24" s="316">
        <f>VLOOKUP($C24,PARAMETROS!$A:$I,7,0)</f>
        <v>44562</v>
      </c>
      <c r="CD24" s="194">
        <f>VLOOKUP($C24,PARAMETROS!$A:$I,8,0)</f>
        <v>0</v>
      </c>
      <c r="CE24" s="194">
        <f>VLOOKUP($C24,PARAMETROS!$A:$I,9,0)</f>
        <v>0</v>
      </c>
      <c r="CJ24" s="3"/>
      <c r="CK24" s="3"/>
    </row>
    <row r="25" spans="1:89">
      <c r="A25" s="193" t="str">
        <f>CCT!A23</f>
        <v>Campo Belo</v>
      </c>
      <c r="B25" s="193" t="str">
        <f>CCT!B23</f>
        <v>Assistente Administrativo - 200 h</v>
      </c>
      <c r="C25" s="193" t="str">
        <f>CCT!C23</f>
        <v>Regiao de Sao Lourenco¹*</v>
      </c>
      <c r="D25" s="199" t="str">
        <f t="shared" si="69"/>
        <v>Campo BeloAssistente Administrativo - 200 hPGJ</v>
      </c>
      <c r="E25" s="195" t="s">
        <v>327</v>
      </c>
      <c r="F25" s="195" t="s">
        <v>328</v>
      </c>
      <c r="G25" s="195">
        <f>VLOOKUP(D25,CCT!D:R,4,0)</f>
        <v>1</v>
      </c>
      <c r="H25" s="195">
        <f>VLOOKUP(D25,CCT!D:S,16,0)</f>
        <v>0</v>
      </c>
      <c r="I25" s="244">
        <f>VLOOKUP(D25,CCT!D:R,5,0)</f>
        <v>2800</v>
      </c>
      <c r="J25" s="212">
        <f t="shared" si="70"/>
        <v>2800</v>
      </c>
      <c r="K25" s="212">
        <v>0</v>
      </c>
      <c r="L25" s="212">
        <v>0</v>
      </c>
      <c r="M25" s="212">
        <v>0</v>
      </c>
      <c r="N25" s="212">
        <v>0</v>
      </c>
      <c r="O25" s="212">
        <v>0</v>
      </c>
      <c r="P25" s="212">
        <v>0</v>
      </c>
      <c r="Q25" s="212">
        <v>0</v>
      </c>
      <c r="R25" s="212">
        <f t="shared" si="71"/>
        <v>2800</v>
      </c>
      <c r="S25" s="212">
        <f t="shared" si="30"/>
        <v>560</v>
      </c>
      <c r="T25" s="212">
        <f t="shared" si="30"/>
        <v>42</v>
      </c>
      <c r="U25" s="212">
        <f t="shared" si="4"/>
        <v>28</v>
      </c>
      <c r="V25" s="212">
        <f t="shared" si="4"/>
        <v>5.6000000000000005</v>
      </c>
      <c r="W25" s="212">
        <f t="shared" si="4"/>
        <v>70</v>
      </c>
      <c r="X25" s="212">
        <f t="shared" si="4"/>
        <v>224</v>
      </c>
      <c r="Y25" s="212">
        <f t="shared" si="4"/>
        <v>56</v>
      </c>
      <c r="Z25" s="212">
        <f>Z$5*$R25</f>
        <v>16.8</v>
      </c>
      <c r="AA25" s="212">
        <f t="shared" si="112"/>
        <v>1002.4</v>
      </c>
      <c r="AB25" s="212">
        <f t="shared" si="72"/>
        <v>233.33333333333331</v>
      </c>
      <c r="AC25" s="212">
        <f t="shared" si="31"/>
        <v>311.11111111111109</v>
      </c>
      <c r="AD25" s="212">
        <f t="shared" si="31"/>
        <v>194.91111111111115</v>
      </c>
      <c r="AE25" s="212">
        <f t="shared" si="73"/>
        <v>739.3555555555555</v>
      </c>
      <c r="AF25" s="212">
        <f>(VLOOKUP(A25,VT!A:D,4,0)*2*20*'RESUMO GERAL APOIO'!$G25)-IF(6%*'RESUMO GERAL APOIO'!$J25&lt;=(VLOOKUP(A25,VT!A:D,4,0)*2*20*'RESUMO GERAL APOIO'!$G25),6%*'RESUMO GERAL APOIO'!$J25,(VLOOKUP(A25,VT!A:D,4,0)*2*20*'RESUMO GERAL APOIO'!$G25))</f>
        <v>32</v>
      </c>
      <c r="AG25" s="212">
        <f>IF((VLOOKUP($C25,PARAMETROS!$A:$I,5,0))&gt;1,((VLOOKUP($C25,PARAMETROS!$A:$I,5,0))*20-1)*'RESUMO GERAL APOIO'!$G25,0)</f>
        <v>489.79999999999995</v>
      </c>
      <c r="AH25" s="212">
        <f>IF(VLOOKUP($C25,PARAMETROS!$A:$I,6,0)&gt;0,VLOOKUP($C25,PARAMETROS!$A:$I,6,0)*G25,0)</f>
        <v>0</v>
      </c>
      <c r="AI25" s="212">
        <f>VLOOKUP($C25,PARAMETROS!$A:$I,2,0)*'RESUMO GERAL APOIO'!$G25</f>
        <v>0</v>
      </c>
      <c r="AJ25" s="212">
        <f>VLOOKUP('RESUMO GERAL APOIO'!$C25,PARAMETROS!$A:$I,3,0)*'RESUMO GERAL APOIO'!$G25</f>
        <v>0</v>
      </c>
      <c r="AK25" s="212">
        <f>VLOOKUP('RESUMO GERAL APOIO'!$C25,PARAMETROS!$A:$I,4,0)*'RESUMO GERAL APOIO'!$G25</f>
        <v>0</v>
      </c>
      <c r="AL25" s="212">
        <f>AL$5*$G25</f>
        <v>2.9</v>
      </c>
      <c r="AM25" s="212">
        <f>VLOOKUP(D25,CCT!D:R,12,0)*G25</f>
        <v>98.68</v>
      </c>
      <c r="AN25" s="212">
        <f t="shared" si="74"/>
        <v>623.37999999999988</v>
      </c>
      <c r="AO25" s="212">
        <f t="shared" si="75"/>
        <v>2365.1355555555556</v>
      </c>
      <c r="AP25" s="212">
        <f>$AP$5*$R25</f>
        <v>19.671836419753085</v>
      </c>
      <c r="AQ25" s="212">
        <f t="shared" si="10"/>
        <v>1.5737469135802471</v>
      </c>
      <c r="AR25" s="212">
        <f>$AR$5*$R25</f>
        <v>0.62949876543209882</v>
      </c>
      <c r="AS25" s="212">
        <f>$AS$5*$R25</f>
        <v>8.7111111111111121</v>
      </c>
      <c r="AT25" s="212">
        <f>$AT$5*$R25</f>
        <v>3.1185777777777788</v>
      </c>
      <c r="AU25" s="212">
        <f>$AU$5*$R25</f>
        <v>85.617777777777761</v>
      </c>
      <c r="AV25" s="212">
        <f>$AV$5*$R25</f>
        <v>2.3333333333333335</v>
      </c>
      <c r="AW25" s="212">
        <f t="shared" si="76"/>
        <v>121.65588209876542</v>
      </c>
      <c r="AX25" s="212">
        <f>$AX$5*$R25</f>
        <v>23.644444444444442</v>
      </c>
      <c r="AY25" s="212">
        <f>$AY$5*$R25</f>
        <v>5.6777777777777771</v>
      </c>
      <c r="AZ25" s="212">
        <f>$AZ$5*$R25</f>
        <v>0.47833333333333333</v>
      </c>
      <c r="BA25" s="212">
        <f>$BA$5*$R25</f>
        <v>0.58333333333333337</v>
      </c>
      <c r="BB25" s="212">
        <f>$BB$5*$R25</f>
        <v>3.6296296296296293</v>
      </c>
      <c r="BC25" s="212">
        <f>$BC$5*$R25</f>
        <v>12.176839629629633</v>
      </c>
      <c r="BD25" s="212">
        <f t="shared" si="77"/>
        <v>46.190358148148142</v>
      </c>
      <c r="BE25" s="212">
        <v>0</v>
      </c>
      <c r="BF25" s="212">
        <f t="shared" si="24"/>
        <v>0</v>
      </c>
      <c r="BG25" s="212">
        <f>IF(G25&gt;0,(R25*30%+SUM(AG25:AL25))/G25*H25,0)</f>
        <v>0</v>
      </c>
      <c r="BH25" s="212">
        <f>BG25</f>
        <v>0</v>
      </c>
      <c r="BI25" s="212">
        <f>BD25+BF25+BH25</f>
        <v>46.190358148148142</v>
      </c>
      <c r="BJ25" s="212">
        <f>VLOOKUP($B25,Uniforme!$A:$L,12,0)*$G25</f>
        <v>50.829999999999991</v>
      </c>
      <c r="BK25" s="212">
        <v>0</v>
      </c>
      <c r="BL25" s="212">
        <v>0</v>
      </c>
      <c r="BM25" s="327">
        <v>0</v>
      </c>
      <c r="BN25" s="212"/>
      <c r="BO25" s="212">
        <f t="shared" si="78"/>
        <v>50.829999999999991</v>
      </c>
      <c r="BP25" s="212">
        <f>R25+AO25+AW25+BI25+BO25</f>
        <v>5383.8117958024695</v>
      </c>
      <c r="BQ25" s="212">
        <f>$BQ$5*G25</f>
        <v>29.867325481238218</v>
      </c>
      <c r="BR25" s="212">
        <f>$BR$5*G25</f>
        <v>5.4602901402518231</v>
      </c>
      <c r="BS25" s="55">
        <f>((100/((100-$BW25)%)-100)*$BS$5)/$BW25</f>
        <v>8.6609686609686669</v>
      </c>
      <c r="BT25" s="55">
        <f t="shared" si="15"/>
        <v>1.8803418803418819</v>
      </c>
      <c r="BU25" s="245">
        <f>VLOOKUP(A25,ISS!A:C,2,0)*100</f>
        <v>3</v>
      </c>
      <c r="BV25" s="55">
        <f t="shared" si="80"/>
        <v>3.4188034188034218</v>
      </c>
      <c r="BW25" s="55">
        <f t="shared" si="81"/>
        <v>12.25</v>
      </c>
      <c r="BX25" s="55">
        <f t="shared" si="82"/>
        <v>13.960113960113972</v>
      </c>
      <c r="BY25" s="212">
        <f t="shared" si="83"/>
        <v>756.51803749223427</v>
      </c>
      <c r="BZ25" s="212">
        <f t="shared" si="84"/>
        <v>791.84565311372432</v>
      </c>
      <c r="CA25" s="212">
        <f t="shared" si="85"/>
        <v>6175.657448916194</v>
      </c>
      <c r="CB25" s="212">
        <f t="shared" si="86"/>
        <v>74107.889386994328</v>
      </c>
      <c r="CC25" s="316">
        <f>VLOOKUP($C25,PARAMETROS!$A:$I,7,0)</f>
        <v>44562</v>
      </c>
      <c r="CD25" s="194">
        <f>VLOOKUP($C25,PARAMETROS!$A:$I,8,0)</f>
        <v>0</v>
      </c>
      <c r="CE25" s="194">
        <f>VLOOKUP($C25,PARAMETROS!$A:$I,9,0)</f>
        <v>0</v>
      </c>
      <c r="CJ25" s="3"/>
      <c r="CK25" s="3"/>
    </row>
    <row r="26" spans="1:89">
      <c r="A26" s="193" t="str">
        <f>CCT!A24</f>
        <v>Candeias</v>
      </c>
      <c r="B26" s="193" t="str">
        <f>CCT!B24</f>
        <v>Assistente Administrativo - 200 h</v>
      </c>
      <c r="C26" s="193" t="str">
        <f>CCT!C24</f>
        <v>Regiao de Sao Lourenco¹*</v>
      </c>
      <c r="D26" s="199" t="str">
        <f t="shared" si="69"/>
        <v>CandeiasAssistente Administrativo - 200 hPGJ</v>
      </c>
      <c r="E26" s="195" t="s">
        <v>327</v>
      </c>
      <c r="F26" s="195" t="s">
        <v>328</v>
      </c>
      <c r="G26" s="195">
        <f>VLOOKUP(D26,CCT!D:R,4,0)</f>
        <v>1</v>
      </c>
      <c r="H26" s="195">
        <f>VLOOKUP(D26,CCT!D:S,16,0)</f>
        <v>0</v>
      </c>
      <c r="I26" s="244">
        <f>VLOOKUP(D26,CCT!D:R,5,0)</f>
        <v>2800</v>
      </c>
      <c r="J26" s="212">
        <f t="shared" si="70"/>
        <v>2800</v>
      </c>
      <c r="K26" s="212">
        <v>0</v>
      </c>
      <c r="L26" s="212">
        <v>0</v>
      </c>
      <c r="M26" s="212">
        <v>0</v>
      </c>
      <c r="N26" s="212">
        <v>0</v>
      </c>
      <c r="O26" s="212">
        <v>0</v>
      </c>
      <c r="P26" s="212">
        <v>0</v>
      </c>
      <c r="Q26" s="212">
        <v>0</v>
      </c>
      <c r="R26" s="212">
        <f t="shared" si="71"/>
        <v>2800</v>
      </c>
      <c r="S26" s="212">
        <f t="shared" si="30"/>
        <v>560</v>
      </c>
      <c r="T26" s="212">
        <f t="shared" si="4"/>
        <v>42</v>
      </c>
      <c r="U26" s="212">
        <f t="shared" si="4"/>
        <v>28</v>
      </c>
      <c r="V26" s="212">
        <f t="shared" si="4"/>
        <v>5.6000000000000005</v>
      </c>
      <c r="W26" s="212">
        <f t="shared" si="4"/>
        <v>70</v>
      </c>
      <c r="X26" s="212">
        <f t="shared" si="4"/>
        <v>224</v>
      </c>
      <c r="Y26" s="212">
        <f t="shared" si="4"/>
        <v>56</v>
      </c>
      <c r="Z26" s="212">
        <f t="shared" si="4"/>
        <v>16.8</v>
      </c>
      <c r="AA26" s="212">
        <f t="shared" si="112"/>
        <v>1002.4</v>
      </c>
      <c r="AB26" s="212">
        <f t="shared" si="72"/>
        <v>233.33333333333331</v>
      </c>
      <c r="AC26" s="212">
        <f t="shared" si="31"/>
        <v>311.11111111111109</v>
      </c>
      <c r="AD26" s="212">
        <f t="shared" si="31"/>
        <v>194.91111111111115</v>
      </c>
      <c r="AE26" s="212">
        <f t="shared" si="73"/>
        <v>739.3555555555555</v>
      </c>
      <c r="AF26" s="212">
        <f>(VLOOKUP(A26,VT!A:D,4,0)*2*20*'RESUMO GERAL APOIO'!$G26)-IF(6%*'RESUMO GERAL APOIO'!$J26&lt;=(VLOOKUP(A26,VT!A:D,4,0)*2*20*'RESUMO GERAL APOIO'!$G26),6%*'RESUMO GERAL APOIO'!$J26,(VLOOKUP(A26,VT!A:D,4,0)*2*20*'RESUMO GERAL APOIO'!$G26))</f>
        <v>32</v>
      </c>
      <c r="AG26" s="212">
        <f>IF((VLOOKUP($C26,PARAMETROS!$A:$I,5,0))&gt;1,((VLOOKUP($C26,PARAMETROS!$A:$I,5,0))*20-1)*'RESUMO GERAL APOIO'!$G26,0)</f>
        <v>489.79999999999995</v>
      </c>
      <c r="AH26" s="212">
        <f>IF(VLOOKUP($C26,PARAMETROS!$A:$I,6,0)&gt;0,VLOOKUP($C26,PARAMETROS!$A:$I,6,0)*G26,0)</f>
        <v>0</v>
      </c>
      <c r="AI26" s="212">
        <f>VLOOKUP($C26,PARAMETROS!$A:$I,2,0)*'RESUMO GERAL APOIO'!$G26</f>
        <v>0</v>
      </c>
      <c r="AJ26" s="212">
        <f>VLOOKUP('RESUMO GERAL APOIO'!$C26,PARAMETROS!$A:$I,3,0)*'RESUMO GERAL APOIO'!$G26</f>
        <v>0</v>
      </c>
      <c r="AK26" s="212">
        <f>VLOOKUP('RESUMO GERAL APOIO'!$C26,PARAMETROS!$A:$I,4,0)*'RESUMO GERAL APOIO'!$G26</f>
        <v>0</v>
      </c>
      <c r="AL26" s="212">
        <f t="shared" si="32"/>
        <v>2.9</v>
      </c>
      <c r="AM26" s="212">
        <f>VLOOKUP(D26,CCT!D:R,12,0)*G26</f>
        <v>98.68</v>
      </c>
      <c r="AN26" s="212">
        <f t="shared" si="74"/>
        <v>623.37999999999988</v>
      </c>
      <c r="AO26" s="212">
        <f t="shared" si="75"/>
        <v>2365.1355555555556</v>
      </c>
      <c r="AP26" s="212">
        <f t="shared" si="33"/>
        <v>19.671836419753085</v>
      </c>
      <c r="AQ26" s="212">
        <f t="shared" si="10"/>
        <v>1.5737469135802471</v>
      </c>
      <c r="AR26" s="212">
        <f t="shared" si="34"/>
        <v>0.62949876543209882</v>
      </c>
      <c r="AS26" s="212">
        <f t="shared" si="35"/>
        <v>8.7111111111111121</v>
      </c>
      <c r="AT26" s="212">
        <f t="shared" si="36"/>
        <v>3.1185777777777788</v>
      </c>
      <c r="AU26" s="212">
        <f t="shared" si="37"/>
        <v>85.617777777777761</v>
      </c>
      <c r="AV26" s="212">
        <f t="shared" si="38"/>
        <v>2.3333333333333335</v>
      </c>
      <c r="AW26" s="212">
        <f t="shared" si="76"/>
        <v>121.65588209876542</v>
      </c>
      <c r="AX26" s="212">
        <f t="shared" si="39"/>
        <v>23.644444444444442</v>
      </c>
      <c r="AY26" s="212">
        <f t="shared" si="40"/>
        <v>5.6777777777777771</v>
      </c>
      <c r="AZ26" s="212">
        <f t="shared" si="41"/>
        <v>0.47833333333333333</v>
      </c>
      <c r="BA26" s="212">
        <f t="shared" si="42"/>
        <v>0.58333333333333337</v>
      </c>
      <c r="BB26" s="212">
        <f t="shared" si="43"/>
        <v>3.6296296296296293</v>
      </c>
      <c r="BC26" s="212">
        <f t="shared" si="44"/>
        <v>12.176839629629633</v>
      </c>
      <c r="BD26" s="212">
        <f t="shared" si="77"/>
        <v>46.190358148148142</v>
      </c>
      <c r="BE26" s="212">
        <v>0</v>
      </c>
      <c r="BF26" s="212">
        <f t="shared" si="24"/>
        <v>0</v>
      </c>
      <c r="BG26" s="212">
        <f t="shared" si="25"/>
        <v>0</v>
      </c>
      <c r="BH26" s="212">
        <f t="shared" si="26"/>
        <v>0</v>
      </c>
      <c r="BI26" s="212">
        <f t="shared" si="27"/>
        <v>46.190358148148142</v>
      </c>
      <c r="BJ26" s="212">
        <f>VLOOKUP($B26,Uniforme!$A:$L,12,0)*$G26</f>
        <v>50.829999999999991</v>
      </c>
      <c r="BK26" s="212">
        <v>0</v>
      </c>
      <c r="BL26" s="212">
        <v>0</v>
      </c>
      <c r="BM26" s="327">
        <v>0</v>
      </c>
      <c r="BN26" s="212"/>
      <c r="BO26" s="212">
        <f t="shared" si="78"/>
        <v>50.829999999999991</v>
      </c>
      <c r="BP26" s="212">
        <f t="shared" si="79"/>
        <v>5383.8117958024695</v>
      </c>
      <c r="BQ26" s="212">
        <f t="shared" si="28"/>
        <v>29.867325481238218</v>
      </c>
      <c r="BR26" s="212">
        <f t="shared" si="29"/>
        <v>5.4602901402518231</v>
      </c>
      <c r="BS26" s="55">
        <f t="shared" si="45"/>
        <v>8.5633802816901436</v>
      </c>
      <c r="BT26" s="55">
        <f t="shared" si="15"/>
        <v>1.8591549295774654</v>
      </c>
      <c r="BU26" s="245">
        <f>VLOOKUP(A26,ISS!A:C,2,0)*100</f>
        <v>2</v>
      </c>
      <c r="BV26" s="55">
        <f t="shared" si="80"/>
        <v>2.2535211267605644</v>
      </c>
      <c r="BW26" s="55">
        <f t="shared" si="81"/>
        <v>11.25</v>
      </c>
      <c r="BX26" s="55">
        <f t="shared" si="82"/>
        <v>12.676056338028173</v>
      </c>
      <c r="BY26" s="212">
        <f t="shared" si="83"/>
        <v>686.93316482838941</v>
      </c>
      <c r="BZ26" s="212">
        <f t="shared" si="84"/>
        <v>722.26078044987946</v>
      </c>
      <c r="CA26" s="212">
        <f t="shared" si="85"/>
        <v>6106.0725762523489</v>
      </c>
      <c r="CB26" s="212">
        <f t="shared" si="86"/>
        <v>73272.870915028179</v>
      </c>
      <c r="CC26" s="316">
        <f>VLOOKUP($C26,PARAMETROS!$A:$I,7,0)</f>
        <v>44562</v>
      </c>
      <c r="CD26" s="194">
        <f>VLOOKUP($C26,PARAMETROS!$A:$I,8,0)</f>
        <v>0</v>
      </c>
      <c r="CE26" s="194">
        <f>VLOOKUP($C26,PARAMETROS!$A:$I,9,0)</f>
        <v>0</v>
      </c>
      <c r="CJ26" s="3"/>
      <c r="CK26" s="3"/>
    </row>
    <row r="27" spans="1:89">
      <c r="A27" s="193" t="str">
        <f>CCT!A25</f>
        <v>Carandai</v>
      </c>
      <c r="B27" s="193" t="str">
        <f>CCT!B25</f>
        <v>Assistente Administrativo - 200 h</v>
      </c>
      <c r="C27" s="193" t="str">
        <f>CCT!C25</f>
        <v>Fethemg Interior</v>
      </c>
      <c r="D27" s="199" t="str">
        <f t="shared" si="69"/>
        <v>CarandaiAssistente Administrativo - 200 hPGJ</v>
      </c>
      <c r="E27" s="195" t="s">
        <v>327</v>
      </c>
      <c r="F27" s="195" t="s">
        <v>328</v>
      </c>
      <c r="G27" s="195">
        <f>VLOOKUP(D27,CCT!D:R,4,0)</f>
        <v>1</v>
      </c>
      <c r="H27" s="195">
        <f>VLOOKUP(D27,CCT!D:S,16,0)</f>
        <v>0</v>
      </c>
      <c r="I27" s="244">
        <f>VLOOKUP(D27,CCT!D:R,5,0)</f>
        <v>2800</v>
      </c>
      <c r="J27" s="212">
        <f t="shared" si="70"/>
        <v>2800</v>
      </c>
      <c r="K27" s="212">
        <v>0</v>
      </c>
      <c r="L27" s="212">
        <v>0</v>
      </c>
      <c r="M27" s="212">
        <v>0</v>
      </c>
      <c r="N27" s="212">
        <v>0</v>
      </c>
      <c r="O27" s="212">
        <v>0</v>
      </c>
      <c r="P27" s="212">
        <v>0</v>
      </c>
      <c r="Q27" s="212">
        <v>0</v>
      </c>
      <c r="R27" s="212">
        <f t="shared" si="71"/>
        <v>2800</v>
      </c>
      <c r="S27" s="212">
        <f t="shared" si="30"/>
        <v>560</v>
      </c>
      <c r="T27" s="212">
        <f t="shared" si="30"/>
        <v>42</v>
      </c>
      <c r="U27" s="212">
        <f t="shared" si="4"/>
        <v>28</v>
      </c>
      <c r="V27" s="212">
        <f t="shared" si="4"/>
        <v>5.6000000000000005</v>
      </c>
      <c r="W27" s="212">
        <f t="shared" si="4"/>
        <v>70</v>
      </c>
      <c r="X27" s="212">
        <f t="shared" si="4"/>
        <v>224</v>
      </c>
      <c r="Y27" s="212">
        <f t="shared" si="4"/>
        <v>56</v>
      </c>
      <c r="Z27" s="212">
        <f>Z$5*$R27</f>
        <v>16.8</v>
      </c>
      <c r="AA27" s="212">
        <f t="shared" si="112"/>
        <v>1002.4</v>
      </c>
      <c r="AB27" s="212">
        <f t="shared" si="72"/>
        <v>233.33333333333331</v>
      </c>
      <c r="AC27" s="212">
        <f t="shared" si="31"/>
        <v>311.11111111111109</v>
      </c>
      <c r="AD27" s="212">
        <f t="shared" si="31"/>
        <v>194.91111111111115</v>
      </c>
      <c r="AE27" s="212">
        <f t="shared" si="73"/>
        <v>739.3555555555555</v>
      </c>
      <c r="AF27" s="212">
        <f>(VLOOKUP(A27,VT!A:D,4,0)*2*20*'RESUMO GERAL APOIO'!$G27)-IF(6%*'RESUMO GERAL APOIO'!$J27&lt;=(VLOOKUP(A27,VT!A:D,4,0)*2*20*'RESUMO GERAL APOIO'!$G27),6%*'RESUMO GERAL APOIO'!$J27,(VLOOKUP(A27,VT!A:D,4,0)*2*20*'RESUMO GERAL APOIO'!$G27))</f>
        <v>32</v>
      </c>
      <c r="AG27" s="212">
        <f>IF((VLOOKUP($C27,PARAMETROS!$A:$I,5,0))&gt;1,((VLOOKUP($C27,PARAMETROS!$A:$I,5,0))*20-1)*'RESUMO GERAL APOIO'!$G27,0)</f>
        <v>489.79999999999995</v>
      </c>
      <c r="AH27" s="212">
        <f>IF(VLOOKUP($C27,PARAMETROS!$A:$I,6,0)&gt;0,VLOOKUP($C27,PARAMETROS!$A:$I,6,0)*G27,0)</f>
        <v>0</v>
      </c>
      <c r="AI27" s="212">
        <f>VLOOKUP($C27,PARAMETROS!$A:$I,2,0)*'RESUMO GERAL APOIO'!$G27</f>
        <v>0</v>
      </c>
      <c r="AJ27" s="212">
        <f>VLOOKUP('RESUMO GERAL APOIO'!$C27,PARAMETROS!$A:$I,3,0)*'RESUMO GERAL APOIO'!$G27</f>
        <v>12.36</v>
      </c>
      <c r="AK27" s="212">
        <f>VLOOKUP('RESUMO GERAL APOIO'!$C27,PARAMETROS!$A:$I,4,0)*'RESUMO GERAL APOIO'!$G27</f>
        <v>0</v>
      </c>
      <c r="AL27" s="212">
        <f>AL$5*$G27</f>
        <v>2.9</v>
      </c>
      <c r="AM27" s="212">
        <f>VLOOKUP(D27,CCT!D:R,12,0)*G27</f>
        <v>98.68</v>
      </c>
      <c r="AN27" s="212">
        <f t="shared" si="74"/>
        <v>635.74</v>
      </c>
      <c r="AO27" s="212">
        <f t="shared" si="75"/>
        <v>2377.4955555555557</v>
      </c>
      <c r="AP27" s="212">
        <f>$AP$5*$R27</f>
        <v>19.671836419753085</v>
      </c>
      <c r="AQ27" s="212">
        <f t="shared" si="10"/>
        <v>1.5737469135802471</v>
      </c>
      <c r="AR27" s="212">
        <f>$AR$5*$R27</f>
        <v>0.62949876543209882</v>
      </c>
      <c r="AS27" s="212">
        <f>$AS$5*$R27</f>
        <v>8.7111111111111121</v>
      </c>
      <c r="AT27" s="212">
        <f>$AT$5*$R27</f>
        <v>3.1185777777777788</v>
      </c>
      <c r="AU27" s="212">
        <f>$AU$5*$R27</f>
        <v>85.617777777777761</v>
      </c>
      <c r="AV27" s="212">
        <f>$AV$5*$R27</f>
        <v>2.3333333333333335</v>
      </c>
      <c r="AW27" s="212">
        <f t="shared" si="76"/>
        <v>121.65588209876542</v>
      </c>
      <c r="AX27" s="212">
        <f>$AX$5*$R27</f>
        <v>23.644444444444442</v>
      </c>
      <c r="AY27" s="212">
        <f>$AY$5*$R27</f>
        <v>5.6777777777777771</v>
      </c>
      <c r="AZ27" s="212">
        <f>$AZ$5*$R27</f>
        <v>0.47833333333333333</v>
      </c>
      <c r="BA27" s="212">
        <f>$BA$5*$R27</f>
        <v>0.58333333333333337</v>
      </c>
      <c r="BB27" s="212">
        <f>$BB$5*$R27</f>
        <v>3.6296296296296293</v>
      </c>
      <c r="BC27" s="212">
        <f>$BC$5*$R27</f>
        <v>12.176839629629633</v>
      </c>
      <c r="BD27" s="212">
        <f t="shared" si="77"/>
        <v>46.190358148148142</v>
      </c>
      <c r="BE27" s="212">
        <v>0</v>
      </c>
      <c r="BF27" s="212">
        <f>BE27</f>
        <v>0</v>
      </c>
      <c r="BG27" s="212">
        <f>IF(G27&gt;0,(R27*30%+SUM(AG27:AL27))/G27*H27,0)</f>
        <v>0</v>
      </c>
      <c r="BH27" s="212">
        <f>BG27</f>
        <v>0</v>
      </c>
      <c r="BI27" s="212">
        <f>BD27+BF27+BH27</f>
        <v>46.190358148148142</v>
      </c>
      <c r="BJ27" s="212">
        <f>VLOOKUP($B27,Uniforme!$A:$L,12,0)*$G27</f>
        <v>50.829999999999991</v>
      </c>
      <c r="BK27" s="212">
        <v>0</v>
      </c>
      <c r="BL27" s="212">
        <v>0</v>
      </c>
      <c r="BM27" s="327">
        <v>0</v>
      </c>
      <c r="BN27" s="212"/>
      <c r="BO27" s="212">
        <f t="shared" si="78"/>
        <v>50.829999999999991</v>
      </c>
      <c r="BP27" s="212">
        <f>R27+AO27+AW27+BI27+BO27</f>
        <v>5396.1717958024692</v>
      </c>
      <c r="BQ27" s="212">
        <f>$BQ$5*G27</f>
        <v>29.867325481238218</v>
      </c>
      <c r="BR27" s="212">
        <f>$BR$5*G27</f>
        <v>5.4602901402518231</v>
      </c>
      <c r="BS27" s="55">
        <f>((100/((100-$BW27)%)-100)*$BS$5)/$BW27</f>
        <v>8.8629737609329435</v>
      </c>
      <c r="BT27" s="55">
        <f t="shared" si="15"/>
        <v>1.9241982507288626</v>
      </c>
      <c r="BU27" s="245">
        <f>VLOOKUP(A27,ISS!A:C,2,0)*100</f>
        <v>5</v>
      </c>
      <c r="BV27" s="55">
        <f t="shared" si="80"/>
        <v>5.8309037900874632</v>
      </c>
      <c r="BW27" s="55">
        <f t="shared" si="81"/>
        <v>14.25</v>
      </c>
      <c r="BX27" s="55">
        <f t="shared" si="82"/>
        <v>16.618075801749271</v>
      </c>
      <c r="BY27" s="212">
        <f t="shared" si="83"/>
        <v>902.61068936199899</v>
      </c>
      <c r="BZ27" s="212">
        <f t="shared" si="84"/>
        <v>937.93830498348905</v>
      </c>
      <c r="CA27" s="212">
        <f t="shared" si="85"/>
        <v>6334.1101007859579</v>
      </c>
      <c r="CB27" s="212">
        <f t="shared" si="86"/>
        <v>76009.321209431495</v>
      </c>
      <c r="CC27" s="316">
        <f>VLOOKUP($C27,PARAMETROS!$A:$I,7,0)</f>
        <v>44562</v>
      </c>
      <c r="CD27" s="194">
        <f>VLOOKUP($C27,PARAMETROS!$A:$I,8,0)</f>
        <v>0</v>
      </c>
      <c r="CE27" s="194">
        <f>VLOOKUP($C27,PARAMETROS!$A:$I,9,0)</f>
        <v>0</v>
      </c>
      <c r="CJ27" s="3"/>
      <c r="CK27" s="3"/>
    </row>
    <row r="28" spans="1:89">
      <c r="A28" s="193" t="str">
        <f>CCT!A26</f>
        <v>Carangola</v>
      </c>
      <c r="B28" s="193" t="str">
        <f>CCT!B26</f>
        <v>Assistente Administrativo - 200 h</v>
      </c>
      <c r="C28" s="193" t="str">
        <f>CCT!C26</f>
        <v>Regiao de Juiz de Fora</v>
      </c>
      <c r="D28" s="199" t="str">
        <f t="shared" si="69"/>
        <v>CarangolaAssistente Administrativo - 200 hPGJ</v>
      </c>
      <c r="E28" s="195" t="s">
        <v>327</v>
      </c>
      <c r="F28" s="195" t="s">
        <v>328</v>
      </c>
      <c r="G28" s="195">
        <f>VLOOKUP(D28,CCT!D:R,4,0)</f>
        <v>1</v>
      </c>
      <c r="H28" s="195">
        <f>VLOOKUP(D28,CCT!D:S,16,0)</f>
        <v>0</v>
      </c>
      <c r="I28" s="244">
        <f>VLOOKUP(D28,CCT!D:R,5,0)</f>
        <v>2800</v>
      </c>
      <c r="J28" s="212">
        <f t="shared" si="70"/>
        <v>2800</v>
      </c>
      <c r="K28" s="212">
        <v>0</v>
      </c>
      <c r="L28" s="212">
        <v>0</v>
      </c>
      <c r="M28" s="212">
        <v>0</v>
      </c>
      <c r="N28" s="212">
        <v>0</v>
      </c>
      <c r="O28" s="212">
        <v>0</v>
      </c>
      <c r="P28" s="212">
        <v>0</v>
      </c>
      <c r="Q28" s="212">
        <v>0</v>
      </c>
      <c r="R28" s="212">
        <f t="shared" si="71"/>
        <v>2800</v>
      </c>
      <c r="S28" s="212">
        <f t="shared" si="30"/>
        <v>560</v>
      </c>
      <c r="T28" s="212">
        <f t="shared" si="4"/>
        <v>42</v>
      </c>
      <c r="U28" s="212">
        <f t="shared" si="4"/>
        <v>28</v>
      </c>
      <c r="V28" s="212">
        <f t="shared" si="4"/>
        <v>5.6000000000000005</v>
      </c>
      <c r="W28" s="212">
        <f t="shared" si="4"/>
        <v>70</v>
      </c>
      <c r="X28" s="212">
        <f t="shared" si="4"/>
        <v>224</v>
      </c>
      <c r="Y28" s="212">
        <f t="shared" si="4"/>
        <v>56</v>
      </c>
      <c r="Z28" s="212">
        <f t="shared" si="4"/>
        <v>16.8</v>
      </c>
      <c r="AA28" s="212">
        <f t="shared" si="112"/>
        <v>1002.4</v>
      </c>
      <c r="AB28" s="212">
        <f t="shared" si="72"/>
        <v>233.33333333333331</v>
      </c>
      <c r="AC28" s="212">
        <f t="shared" si="31"/>
        <v>311.11111111111109</v>
      </c>
      <c r="AD28" s="212">
        <f t="shared" si="31"/>
        <v>194.91111111111115</v>
      </c>
      <c r="AE28" s="212">
        <f t="shared" si="73"/>
        <v>739.3555555555555</v>
      </c>
      <c r="AF28" s="212">
        <f>(VLOOKUP(A28,VT!A:D,4,0)*2*20*'RESUMO GERAL APOIO'!$G28)-IF(6%*'RESUMO GERAL APOIO'!$J28&lt;=(VLOOKUP(A28,VT!A:D,4,0)*2*20*'RESUMO GERAL APOIO'!$G28),6%*'RESUMO GERAL APOIO'!$J28,(VLOOKUP(A28,VT!A:D,4,0)*2*20*'RESUMO GERAL APOIO'!$G28))</f>
        <v>32</v>
      </c>
      <c r="AG28" s="212">
        <f>IF((VLOOKUP($C28,PARAMETROS!$A:$I,5,0))&gt;1,((VLOOKUP($C28,PARAMETROS!$A:$I,5,0))*20-1)*'RESUMO GERAL APOIO'!$G28,0)</f>
        <v>489.79999999999995</v>
      </c>
      <c r="AH28" s="212">
        <f>IF(VLOOKUP($C28,PARAMETROS!$A:$I,6,0)&gt;0,VLOOKUP($C28,PARAMETROS!$A:$I,6,0)*G28,0)</f>
        <v>0</v>
      </c>
      <c r="AI28" s="212">
        <f>VLOOKUP($C28,PARAMETROS!$A:$I,2,0)*'RESUMO GERAL APOIO'!$G28</f>
        <v>41</v>
      </c>
      <c r="AJ28" s="212">
        <f>VLOOKUP('RESUMO GERAL APOIO'!$C28,PARAMETROS!$A:$I,3,0)*'RESUMO GERAL APOIO'!$G28</f>
        <v>0</v>
      </c>
      <c r="AK28" s="212">
        <f>VLOOKUP('RESUMO GERAL APOIO'!$C28,PARAMETROS!$A:$I,4,0)*'RESUMO GERAL APOIO'!$G28</f>
        <v>0</v>
      </c>
      <c r="AL28" s="212">
        <f t="shared" si="32"/>
        <v>2.9</v>
      </c>
      <c r="AM28" s="212">
        <f>VLOOKUP(D28,CCT!D:R,12,0)*G28</f>
        <v>98.68</v>
      </c>
      <c r="AN28" s="212">
        <f t="shared" si="74"/>
        <v>664.37999999999988</v>
      </c>
      <c r="AO28" s="212">
        <f t="shared" si="75"/>
        <v>2406.1355555555556</v>
      </c>
      <c r="AP28" s="212">
        <f t="shared" si="33"/>
        <v>19.671836419753085</v>
      </c>
      <c r="AQ28" s="212">
        <f t="shared" si="10"/>
        <v>1.5737469135802471</v>
      </c>
      <c r="AR28" s="212">
        <f t="shared" si="34"/>
        <v>0.62949876543209882</v>
      </c>
      <c r="AS28" s="212">
        <f t="shared" si="35"/>
        <v>8.7111111111111121</v>
      </c>
      <c r="AT28" s="212">
        <f t="shared" si="36"/>
        <v>3.1185777777777788</v>
      </c>
      <c r="AU28" s="212">
        <f t="shared" si="37"/>
        <v>85.617777777777761</v>
      </c>
      <c r="AV28" s="212">
        <f t="shared" si="38"/>
        <v>2.3333333333333335</v>
      </c>
      <c r="AW28" s="212">
        <f t="shared" si="76"/>
        <v>121.65588209876542</v>
      </c>
      <c r="AX28" s="212">
        <f t="shared" si="39"/>
        <v>23.644444444444442</v>
      </c>
      <c r="AY28" s="212">
        <f t="shared" si="40"/>
        <v>5.6777777777777771</v>
      </c>
      <c r="AZ28" s="212">
        <f t="shared" si="41"/>
        <v>0.47833333333333333</v>
      </c>
      <c r="BA28" s="212">
        <f t="shared" si="42"/>
        <v>0.58333333333333337</v>
      </c>
      <c r="BB28" s="212">
        <f t="shared" si="43"/>
        <v>3.6296296296296293</v>
      </c>
      <c r="BC28" s="212">
        <f t="shared" si="44"/>
        <v>12.176839629629633</v>
      </c>
      <c r="BD28" s="212">
        <f t="shared" si="77"/>
        <v>46.190358148148142</v>
      </c>
      <c r="BE28" s="212">
        <v>0</v>
      </c>
      <c r="BF28" s="212">
        <f t="shared" si="24"/>
        <v>0</v>
      </c>
      <c r="BG28" s="212">
        <f>IF(G28&gt;0,(R28*30%+SUM(AG28:AL28))/G28*H28,0)</f>
        <v>0</v>
      </c>
      <c r="BH28" s="212">
        <f>BG28</f>
        <v>0</v>
      </c>
      <c r="BI28" s="212">
        <f>BD28+BF28+BH28</f>
        <v>46.190358148148142</v>
      </c>
      <c r="BJ28" s="212">
        <f>VLOOKUP($B28,Uniforme!$A:$L,12,0)*$G28</f>
        <v>50.829999999999991</v>
      </c>
      <c r="BK28" s="212">
        <v>0</v>
      </c>
      <c r="BL28" s="212">
        <v>0</v>
      </c>
      <c r="BM28" s="327">
        <v>0</v>
      </c>
      <c r="BN28" s="212"/>
      <c r="BO28" s="212">
        <f t="shared" si="78"/>
        <v>50.829999999999991</v>
      </c>
      <c r="BP28" s="212">
        <f>R28+AO28+AW28+BI28+BO28</f>
        <v>5424.8117958024695</v>
      </c>
      <c r="BQ28" s="212">
        <f>$BQ$5*G28</f>
        <v>29.867325481238218</v>
      </c>
      <c r="BR28" s="212">
        <f>$BR$5*G28</f>
        <v>5.4602901402518231</v>
      </c>
      <c r="BS28" s="55">
        <f t="shared" si="45"/>
        <v>8.8629737609329435</v>
      </c>
      <c r="BT28" s="55">
        <f t="shared" si="15"/>
        <v>1.9241982507288626</v>
      </c>
      <c r="BU28" s="245">
        <f>VLOOKUP(A28,ISS!A:C,2,0)*100</f>
        <v>5</v>
      </c>
      <c r="BV28" s="55">
        <f t="shared" si="80"/>
        <v>5.8309037900874632</v>
      </c>
      <c r="BW28" s="55">
        <f t="shared" si="81"/>
        <v>14.25</v>
      </c>
      <c r="BX28" s="55">
        <f t="shared" si="82"/>
        <v>16.618075801749271</v>
      </c>
      <c r="BY28" s="212">
        <f t="shared" si="83"/>
        <v>907.37010627161999</v>
      </c>
      <c r="BZ28" s="212">
        <f t="shared" si="84"/>
        <v>942.69772189311004</v>
      </c>
      <c r="CA28" s="212">
        <f t="shared" si="85"/>
        <v>6367.5095176955792</v>
      </c>
      <c r="CB28" s="212">
        <f t="shared" si="86"/>
        <v>76410.114212346947</v>
      </c>
      <c r="CC28" s="316">
        <f>VLOOKUP($C28,PARAMETROS!$A:$I,7,0)</f>
        <v>44562</v>
      </c>
      <c r="CD28" s="194">
        <f>VLOOKUP($C28,PARAMETROS!$A:$I,8,0)</f>
        <v>0</v>
      </c>
      <c r="CE28" s="194">
        <f>VLOOKUP($C28,PARAMETROS!$A:$I,9,0)</f>
        <v>0</v>
      </c>
      <c r="CJ28" s="3"/>
      <c r="CK28" s="3"/>
    </row>
    <row r="29" spans="1:89">
      <c r="A29" s="193" t="str">
        <f>CCT!A27</f>
        <v>Caratinga</v>
      </c>
      <c r="B29" s="193" t="str">
        <f>CCT!B27</f>
        <v>Assistente Administrativo - 200 h</v>
      </c>
      <c r="C29" s="193" t="str">
        <f>CCT!C27</f>
        <v>Seethur</v>
      </c>
      <c r="D29" s="199" t="str">
        <f t="shared" si="69"/>
        <v>CaratingaAssistente Administrativo - 200 hPGJ</v>
      </c>
      <c r="E29" s="195" t="s">
        <v>327</v>
      </c>
      <c r="F29" s="195" t="s">
        <v>328</v>
      </c>
      <c r="G29" s="195">
        <f>VLOOKUP(D29,CCT!D:R,4,0)</f>
        <v>1</v>
      </c>
      <c r="H29" s="195">
        <f>VLOOKUP(D29,CCT!D:S,16,0)</f>
        <v>0</v>
      </c>
      <c r="I29" s="244">
        <f>VLOOKUP(D29,CCT!D:R,5,0)</f>
        <v>2800</v>
      </c>
      <c r="J29" s="212">
        <f t="shared" si="70"/>
        <v>2800</v>
      </c>
      <c r="K29" s="212">
        <v>0</v>
      </c>
      <c r="L29" s="212">
        <v>0</v>
      </c>
      <c r="M29" s="212">
        <v>0</v>
      </c>
      <c r="N29" s="212">
        <v>0</v>
      </c>
      <c r="O29" s="212">
        <v>0</v>
      </c>
      <c r="P29" s="212">
        <v>0</v>
      </c>
      <c r="Q29" s="212">
        <v>0</v>
      </c>
      <c r="R29" s="212">
        <f t="shared" si="71"/>
        <v>2800</v>
      </c>
      <c r="S29" s="212">
        <f t="shared" si="30"/>
        <v>560</v>
      </c>
      <c r="T29" s="212">
        <f t="shared" si="4"/>
        <v>42</v>
      </c>
      <c r="U29" s="212">
        <f t="shared" si="4"/>
        <v>28</v>
      </c>
      <c r="V29" s="212">
        <f t="shared" si="4"/>
        <v>5.6000000000000005</v>
      </c>
      <c r="W29" s="212">
        <f t="shared" si="4"/>
        <v>70</v>
      </c>
      <c r="X29" s="212">
        <f t="shared" si="4"/>
        <v>224</v>
      </c>
      <c r="Y29" s="212">
        <f t="shared" si="4"/>
        <v>56</v>
      </c>
      <c r="Z29" s="212">
        <f t="shared" si="4"/>
        <v>16.8</v>
      </c>
      <c r="AA29" s="212">
        <f t="shared" si="112"/>
        <v>1002.4</v>
      </c>
      <c r="AB29" s="212">
        <f t="shared" si="72"/>
        <v>233.33333333333331</v>
      </c>
      <c r="AC29" s="212">
        <f t="shared" si="31"/>
        <v>311.11111111111109</v>
      </c>
      <c r="AD29" s="212">
        <f t="shared" si="31"/>
        <v>194.91111111111115</v>
      </c>
      <c r="AE29" s="212">
        <f t="shared" si="73"/>
        <v>739.3555555555555</v>
      </c>
      <c r="AF29" s="212">
        <f>(VLOOKUP(A29,VT!A:D,4,0)*2*20*'RESUMO GERAL APOIO'!$G29)-IF(6%*'RESUMO GERAL APOIO'!$J29&lt;=(VLOOKUP(A29,VT!A:D,4,0)*2*20*'RESUMO GERAL APOIO'!$G29),6%*'RESUMO GERAL APOIO'!$J29,(VLOOKUP(A29,VT!A:D,4,0)*2*20*'RESUMO GERAL APOIO'!$G29))</f>
        <v>32</v>
      </c>
      <c r="AG29" s="212">
        <f>IF((VLOOKUP($C29,PARAMETROS!$A:$I,5,0))&gt;1,((VLOOKUP($C29,PARAMETROS!$A:$I,5,0))*20-1)*'RESUMO GERAL APOIO'!$G29,0)</f>
        <v>489.79999999999995</v>
      </c>
      <c r="AH29" s="212">
        <f>IF(VLOOKUP($C29,PARAMETROS!$A:$I,6,0)&gt;0,VLOOKUP($C29,PARAMETROS!$A:$I,6,0)*G29,0)</f>
        <v>0</v>
      </c>
      <c r="AI29" s="212">
        <f>VLOOKUP($C29,PARAMETROS!$A:$I,2,0)*'RESUMO GERAL APOIO'!$G29</f>
        <v>41</v>
      </c>
      <c r="AJ29" s="212">
        <f>VLOOKUP('RESUMO GERAL APOIO'!$C29,PARAMETROS!$A:$I,3,0)*'RESUMO GERAL APOIO'!$G29</f>
        <v>0</v>
      </c>
      <c r="AK29" s="212">
        <f>VLOOKUP('RESUMO GERAL APOIO'!$C29,PARAMETROS!$A:$I,4,0)*'RESUMO GERAL APOIO'!$G29</f>
        <v>0</v>
      </c>
      <c r="AL29" s="212">
        <f t="shared" si="32"/>
        <v>2.9</v>
      </c>
      <c r="AM29" s="212">
        <f>VLOOKUP(D29,CCT!D:R,12,0)*G29</f>
        <v>98.68</v>
      </c>
      <c r="AN29" s="212">
        <f t="shared" si="74"/>
        <v>664.37999999999988</v>
      </c>
      <c r="AO29" s="212">
        <f t="shared" si="75"/>
        <v>2406.1355555555556</v>
      </c>
      <c r="AP29" s="212">
        <f t="shared" si="33"/>
        <v>19.671836419753085</v>
      </c>
      <c r="AQ29" s="212">
        <f t="shared" si="10"/>
        <v>1.5737469135802471</v>
      </c>
      <c r="AR29" s="212">
        <f t="shared" si="34"/>
        <v>0.62949876543209882</v>
      </c>
      <c r="AS29" s="212">
        <f t="shared" si="35"/>
        <v>8.7111111111111121</v>
      </c>
      <c r="AT29" s="212">
        <f t="shared" si="36"/>
        <v>3.1185777777777788</v>
      </c>
      <c r="AU29" s="212">
        <f t="shared" si="37"/>
        <v>85.617777777777761</v>
      </c>
      <c r="AV29" s="212">
        <f t="shared" si="38"/>
        <v>2.3333333333333335</v>
      </c>
      <c r="AW29" s="212">
        <f t="shared" si="76"/>
        <v>121.65588209876542</v>
      </c>
      <c r="AX29" s="212">
        <f t="shared" si="39"/>
        <v>23.644444444444442</v>
      </c>
      <c r="AY29" s="212">
        <f t="shared" si="40"/>
        <v>5.6777777777777771</v>
      </c>
      <c r="AZ29" s="212">
        <f t="shared" si="41"/>
        <v>0.47833333333333333</v>
      </c>
      <c r="BA29" s="212">
        <f t="shared" si="42"/>
        <v>0.58333333333333337</v>
      </c>
      <c r="BB29" s="212">
        <f t="shared" si="43"/>
        <v>3.6296296296296293</v>
      </c>
      <c r="BC29" s="212">
        <f t="shared" si="44"/>
        <v>12.176839629629633</v>
      </c>
      <c r="BD29" s="212">
        <f t="shared" si="77"/>
        <v>46.190358148148142</v>
      </c>
      <c r="BE29" s="212">
        <v>0</v>
      </c>
      <c r="BF29" s="212">
        <f t="shared" si="24"/>
        <v>0</v>
      </c>
      <c r="BG29" s="212">
        <f t="shared" si="25"/>
        <v>0</v>
      </c>
      <c r="BH29" s="212">
        <f t="shared" si="26"/>
        <v>0</v>
      </c>
      <c r="BI29" s="212">
        <f t="shared" si="27"/>
        <v>46.190358148148142</v>
      </c>
      <c r="BJ29" s="212">
        <f>VLOOKUP($B29,Uniforme!$A:$L,12,0)*$G29</f>
        <v>50.829999999999991</v>
      </c>
      <c r="BK29" s="212">
        <v>0</v>
      </c>
      <c r="BL29" s="212">
        <v>0</v>
      </c>
      <c r="BM29" s="327">
        <v>0</v>
      </c>
      <c r="BN29" s="212"/>
      <c r="BO29" s="212">
        <f t="shared" si="78"/>
        <v>50.829999999999991</v>
      </c>
      <c r="BP29" s="212">
        <f>R29+AO29+AW29+BI29+BO29</f>
        <v>5424.8117958024695</v>
      </c>
      <c r="BQ29" s="212">
        <f>$BQ$5*G29</f>
        <v>29.867325481238218</v>
      </c>
      <c r="BR29" s="212">
        <f>$BR$5*G29</f>
        <v>5.4602901402518231</v>
      </c>
      <c r="BS29" s="55">
        <f t="shared" si="45"/>
        <v>8.6609686609686669</v>
      </c>
      <c r="BT29" s="55">
        <f t="shared" si="15"/>
        <v>1.8803418803418819</v>
      </c>
      <c r="BU29" s="245">
        <f>VLOOKUP(A29,ISS!A:C,2,0)*100</f>
        <v>3</v>
      </c>
      <c r="BV29" s="55">
        <f t="shared" si="80"/>
        <v>3.4188034188034218</v>
      </c>
      <c r="BW29" s="55">
        <f t="shared" si="81"/>
        <v>12.25</v>
      </c>
      <c r="BX29" s="55">
        <f t="shared" si="82"/>
        <v>13.960113960113972</v>
      </c>
      <c r="BY29" s="212">
        <f t="shared" si="83"/>
        <v>762.24168421588092</v>
      </c>
      <c r="BZ29" s="212">
        <f t="shared" si="84"/>
        <v>797.56929983737098</v>
      </c>
      <c r="CA29" s="212">
        <f t="shared" si="85"/>
        <v>6222.3810956398402</v>
      </c>
      <c r="CB29" s="212">
        <f t="shared" si="86"/>
        <v>74668.573147678078</v>
      </c>
      <c r="CC29" s="316">
        <f>VLOOKUP($C29,PARAMETROS!$A:$I,7,0)</f>
        <v>44562</v>
      </c>
      <c r="CD29" s="194">
        <f>VLOOKUP($C29,PARAMETROS!$A:$I,8,0)</f>
        <v>0</v>
      </c>
      <c r="CE29" s="194">
        <f>VLOOKUP($C29,PARAMETROS!$A:$I,9,0)</f>
        <v>0</v>
      </c>
      <c r="CJ29" s="3"/>
      <c r="CK29" s="3"/>
    </row>
    <row r="30" spans="1:89">
      <c r="A30" s="193" t="str">
        <f>CCT!A28</f>
        <v>Carmo Do Cajuru</v>
      </c>
      <c r="B30" s="193" t="str">
        <f>CCT!B28</f>
        <v>Assistente Administrativo - 200 h</v>
      </c>
      <c r="C30" s="193" t="str">
        <f>CCT!C28</f>
        <v>Regiao de Divinopolis¹*</v>
      </c>
      <c r="D30" s="199" t="str">
        <f t="shared" si="69"/>
        <v>Carmo Do CajuruAssistente Administrativo - 200 hPGJ</v>
      </c>
      <c r="E30" s="195" t="s">
        <v>327</v>
      </c>
      <c r="F30" s="195" t="s">
        <v>328</v>
      </c>
      <c r="G30" s="195">
        <f>VLOOKUP(D30,CCT!D:R,4,0)</f>
        <v>1</v>
      </c>
      <c r="H30" s="195">
        <f>VLOOKUP(D30,CCT!D:S,16,0)</f>
        <v>0</v>
      </c>
      <c r="I30" s="244">
        <f>VLOOKUP(D30,CCT!D:R,5,0)</f>
        <v>2800</v>
      </c>
      <c r="J30" s="212">
        <f t="shared" si="70"/>
        <v>2800</v>
      </c>
      <c r="K30" s="212">
        <v>0</v>
      </c>
      <c r="L30" s="212">
        <v>0</v>
      </c>
      <c r="M30" s="212">
        <v>0</v>
      </c>
      <c r="N30" s="212">
        <v>0</v>
      </c>
      <c r="O30" s="212">
        <v>0</v>
      </c>
      <c r="P30" s="212">
        <v>0</v>
      </c>
      <c r="Q30" s="212">
        <v>0</v>
      </c>
      <c r="R30" s="212">
        <f t="shared" si="71"/>
        <v>2800</v>
      </c>
      <c r="S30" s="212">
        <f t="shared" si="30"/>
        <v>560</v>
      </c>
      <c r="T30" s="212">
        <f t="shared" si="4"/>
        <v>42</v>
      </c>
      <c r="U30" s="212">
        <f t="shared" si="4"/>
        <v>28</v>
      </c>
      <c r="V30" s="212">
        <f t="shared" si="4"/>
        <v>5.6000000000000005</v>
      </c>
      <c r="W30" s="212">
        <f t="shared" si="4"/>
        <v>70</v>
      </c>
      <c r="X30" s="212">
        <f t="shared" si="4"/>
        <v>224</v>
      </c>
      <c r="Y30" s="212">
        <f t="shared" si="4"/>
        <v>56</v>
      </c>
      <c r="Z30" s="212">
        <f t="shared" si="4"/>
        <v>16.8</v>
      </c>
      <c r="AA30" s="212">
        <f t="shared" si="112"/>
        <v>1002.4</v>
      </c>
      <c r="AB30" s="212">
        <f t="shared" si="72"/>
        <v>233.33333333333331</v>
      </c>
      <c r="AC30" s="212">
        <f t="shared" si="31"/>
        <v>311.11111111111109</v>
      </c>
      <c r="AD30" s="212">
        <f t="shared" si="31"/>
        <v>194.91111111111115</v>
      </c>
      <c r="AE30" s="212">
        <f t="shared" si="73"/>
        <v>739.3555555555555</v>
      </c>
      <c r="AF30" s="212">
        <f>(VLOOKUP(A30,VT!A:D,4,0)*2*20*'RESUMO GERAL APOIO'!$G30)-IF(6%*'RESUMO GERAL APOIO'!$J30&lt;=(VLOOKUP(A30,VT!A:D,4,0)*2*20*'RESUMO GERAL APOIO'!$G30),6%*'RESUMO GERAL APOIO'!$J30,(VLOOKUP(A30,VT!A:D,4,0)*2*20*'RESUMO GERAL APOIO'!$G30))</f>
        <v>32</v>
      </c>
      <c r="AG30" s="212">
        <f>IF((VLOOKUP($C30,PARAMETROS!$A:$I,5,0))&gt;1,((VLOOKUP($C30,PARAMETROS!$A:$I,5,0))*20-1)*'RESUMO GERAL APOIO'!$G30,0)</f>
        <v>489.79999999999995</v>
      </c>
      <c r="AH30" s="212">
        <f>IF(VLOOKUP($C30,PARAMETROS!$A:$I,6,0)&gt;0,VLOOKUP($C30,PARAMETROS!$A:$I,6,0)*G30,0)</f>
        <v>0</v>
      </c>
      <c r="AI30" s="212">
        <f>VLOOKUP($C30,PARAMETROS!$A:$I,2,0)*'RESUMO GERAL APOIO'!$G30</f>
        <v>0</v>
      </c>
      <c r="AJ30" s="212">
        <f>VLOOKUP('RESUMO GERAL APOIO'!$C30,PARAMETROS!$A:$I,3,0)*'RESUMO GERAL APOIO'!$G30</f>
        <v>0</v>
      </c>
      <c r="AK30" s="212">
        <f>VLOOKUP('RESUMO GERAL APOIO'!$C30,PARAMETROS!$A:$I,4,0)*'RESUMO GERAL APOIO'!$G30</f>
        <v>0</v>
      </c>
      <c r="AL30" s="212">
        <f t="shared" si="32"/>
        <v>2.9</v>
      </c>
      <c r="AM30" s="212">
        <f>VLOOKUP(D30,CCT!D:R,12,0)*G30</f>
        <v>98.68</v>
      </c>
      <c r="AN30" s="212">
        <f t="shared" si="74"/>
        <v>623.37999999999988</v>
      </c>
      <c r="AO30" s="212">
        <f t="shared" si="75"/>
        <v>2365.1355555555556</v>
      </c>
      <c r="AP30" s="212">
        <f t="shared" si="33"/>
        <v>19.671836419753085</v>
      </c>
      <c r="AQ30" s="212">
        <f t="shared" si="10"/>
        <v>1.5737469135802471</v>
      </c>
      <c r="AR30" s="212">
        <f t="shared" si="34"/>
        <v>0.62949876543209882</v>
      </c>
      <c r="AS30" s="212">
        <f t="shared" si="35"/>
        <v>8.7111111111111121</v>
      </c>
      <c r="AT30" s="212">
        <f t="shared" si="36"/>
        <v>3.1185777777777788</v>
      </c>
      <c r="AU30" s="212">
        <f t="shared" si="37"/>
        <v>85.617777777777761</v>
      </c>
      <c r="AV30" s="212">
        <f t="shared" si="38"/>
        <v>2.3333333333333335</v>
      </c>
      <c r="AW30" s="212">
        <f t="shared" si="76"/>
        <v>121.65588209876542</v>
      </c>
      <c r="AX30" s="212">
        <f t="shared" si="39"/>
        <v>23.644444444444442</v>
      </c>
      <c r="AY30" s="212">
        <f t="shared" si="40"/>
        <v>5.6777777777777771</v>
      </c>
      <c r="AZ30" s="212">
        <f t="shared" si="41"/>
        <v>0.47833333333333333</v>
      </c>
      <c r="BA30" s="212">
        <f t="shared" si="42"/>
        <v>0.58333333333333337</v>
      </c>
      <c r="BB30" s="212">
        <f t="shared" si="43"/>
        <v>3.6296296296296293</v>
      </c>
      <c r="BC30" s="212">
        <f t="shared" si="44"/>
        <v>12.176839629629633</v>
      </c>
      <c r="BD30" s="212">
        <f t="shared" si="77"/>
        <v>46.190358148148142</v>
      </c>
      <c r="BE30" s="212">
        <v>0</v>
      </c>
      <c r="BF30" s="212">
        <f t="shared" si="24"/>
        <v>0</v>
      </c>
      <c r="BG30" s="212">
        <f t="shared" si="25"/>
        <v>0</v>
      </c>
      <c r="BH30" s="212">
        <f t="shared" si="26"/>
        <v>0</v>
      </c>
      <c r="BI30" s="212">
        <f t="shared" si="27"/>
        <v>46.190358148148142</v>
      </c>
      <c r="BJ30" s="212">
        <f>VLOOKUP($B30,Uniforme!$A:$L,12,0)*$G30</f>
        <v>50.829999999999991</v>
      </c>
      <c r="BK30" s="212">
        <v>0</v>
      </c>
      <c r="BL30" s="212">
        <v>0</v>
      </c>
      <c r="BM30" s="327">
        <v>0</v>
      </c>
      <c r="BN30" s="212"/>
      <c r="BO30" s="212">
        <f t="shared" si="78"/>
        <v>50.829999999999991</v>
      </c>
      <c r="BP30" s="212">
        <f t="shared" si="79"/>
        <v>5383.8117958024695</v>
      </c>
      <c r="BQ30" s="212">
        <f t="shared" si="28"/>
        <v>29.867325481238218</v>
      </c>
      <c r="BR30" s="212">
        <f t="shared" si="29"/>
        <v>5.4602901402518231</v>
      </c>
      <c r="BS30" s="55">
        <f t="shared" si="45"/>
        <v>8.5633802816901436</v>
      </c>
      <c r="BT30" s="55">
        <f t="shared" si="15"/>
        <v>1.8591549295774654</v>
      </c>
      <c r="BU30" s="245">
        <f>VLOOKUP(A30,ISS!A:C,2,0)*100</f>
        <v>2</v>
      </c>
      <c r="BV30" s="55">
        <f t="shared" si="80"/>
        <v>2.2535211267605644</v>
      </c>
      <c r="BW30" s="55">
        <f t="shared" si="81"/>
        <v>11.25</v>
      </c>
      <c r="BX30" s="55">
        <f t="shared" si="82"/>
        <v>12.676056338028173</v>
      </c>
      <c r="BY30" s="212">
        <f t="shared" si="83"/>
        <v>686.93316482838941</v>
      </c>
      <c r="BZ30" s="212">
        <f t="shared" si="84"/>
        <v>722.26078044987946</v>
      </c>
      <c r="CA30" s="212">
        <f t="shared" si="85"/>
        <v>6106.0725762523489</v>
      </c>
      <c r="CB30" s="212">
        <f t="shared" si="86"/>
        <v>73272.870915028179</v>
      </c>
      <c r="CC30" s="316">
        <f>VLOOKUP($C30,PARAMETROS!$A:$I,7,0)</f>
        <v>44562</v>
      </c>
      <c r="CD30" s="194">
        <f>VLOOKUP($C30,PARAMETROS!$A:$I,8,0)</f>
        <v>0</v>
      </c>
      <c r="CE30" s="194">
        <f>VLOOKUP($C30,PARAMETROS!$A:$I,9,0)</f>
        <v>0</v>
      </c>
      <c r="CJ30" s="3"/>
      <c r="CK30" s="3"/>
    </row>
    <row r="31" spans="1:89">
      <c r="A31" s="193" t="str">
        <f>CCT!A29</f>
        <v>Carmo Do Paranaiba</v>
      </c>
      <c r="B31" s="193" t="str">
        <f>CCT!B29</f>
        <v>Assistente Administrativo - 200 h</v>
      </c>
      <c r="C31" s="193" t="str">
        <f>CCT!C29</f>
        <v>Alto Paranaiba</v>
      </c>
      <c r="D31" s="199" t="str">
        <f t="shared" si="69"/>
        <v>Carmo Do ParanaibaAssistente Administrativo - 200 hPGJ</v>
      </c>
      <c r="E31" s="195" t="s">
        <v>327</v>
      </c>
      <c r="F31" s="195" t="s">
        <v>328</v>
      </c>
      <c r="G31" s="195">
        <f>VLOOKUP(D31,CCT!D:R,4,0)</f>
        <v>1</v>
      </c>
      <c r="H31" s="195">
        <f>VLOOKUP(D31,CCT!D:S,16,0)</f>
        <v>0</v>
      </c>
      <c r="I31" s="244">
        <f>VLOOKUP(D31,CCT!D:R,5,0)</f>
        <v>2800</v>
      </c>
      <c r="J31" s="212">
        <f t="shared" si="70"/>
        <v>2800</v>
      </c>
      <c r="K31" s="212">
        <v>0</v>
      </c>
      <c r="L31" s="212">
        <v>0</v>
      </c>
      <c r="M31" s="212">
        <v>0</v>
      </c>
      <c r="N31" s="212">
        <v>0</v>
      </c>
      <c r="O31" s="212">
        <v>0</v>
      </c>
      <c r="P31" s="212">
        <v>0</v>
      </c>
      <c r="Q31" s="212">
        <v>0</v>
      </c>
      <c r="R31" s="212">
        <f t="shared" si="71"/>
        <v>2800</v>
      </c>
      <c r="S31" s="212">
        <f t="shared" si="30"/>
        <v>560</v>
      </c>
      <c r="T31" s="212">
        <f t="shared" si="4"/>
        <v>42</v>
      </c>
      <c r="U31" s="212">
        <f t="shared" si="4"/>
        <v>28</v>
      </c>
      <c r="V31" s="212">
        <f t="shared" si="4"/>
        <v>5.6000000000000005</v>
      </c>
      <c r="W31" s="212">
        <f t="shared" si="4"/>
        <v>70</v>
      </c>
      <c r="X31" s="212">
        <f t="shared" si="4"/>
        <v>224</v>
      </c>
      <c r="Y31" s="212">
        <f t="shared" si="4"/>
        <v>56</v>
      </c>
      <c r="Z31" s="212">
        <f t="shared" si="4"/>
        <v>16.8</v>
      </c>
      <c r="AA31" s="212">
        <f t="shared" si="112"/>
        <v>1002.4</v>
      </c>
      <c r="AB31" s="212">
        <f t="shared" si="72"/>
        <v>233.33333333333331</v>
      </c>
      <c r="AC31" s="212">
        <f t="shared" si="31"/>
        <v>311.11111111111109</v>
      </c>
      <c r="AD31" s="212">
        <f t="shared" si="31"/>
        <v>194.91111111111115</v>
      </c>
      <c r="AE31" s="212">
        <f t="shared" si="73"/>
        <v>739.3555555555555</v>
      </c>
      <c r="AF31" s="212">
        <f>(VLOOKUP(A31,VT!A:D,4,0)*2*20*'RESUMO GERAL APOIO'!$G31)-IF(6%*'RESUMO GERAL APOIO'!$J31&lt;=(VLOOKUP(A31,VT!A:D,4,0)*2*20*'RESUMO GERAL APOIO'!$G31),6%*'RESUMO GERAL APOIO'!$J31,(VLOOKUP(A31,VT!A:D,4,0)*2*20*'RESUMO GERAL APOIO'!$G31))</f>
        <v>32</v>
      </c>
      <c r="AG31" s="212">
        <f>IF((VLOOKUP($C31,PARAMETROS!$A:$I,5,0))&gt;1,((VLOOKUP($C31,PARAMETROS!$A:$I,5,0))*20-1)*'RESUMO GERAL APOIO'!$G31,0)</f>
        <v>0</v>
      </c>
      <c r="AH31" s="212">
        <f>IF(VLOOKUP($C31,PARAMETROS!$A:$I,6,0)&gt;0,VLOOKUP($C31,PARAMETROS!$A:$I,6,0)*G31,0)</f>
        <v>326.58</v>
      </c>
      <c r="AI31" s="212">
        <f>VLOOKUP($C31,PARAMETROS!$A:$I,2,0)*'RESUMO GERAL APOIO'!$G31</f>
        <v>33.96</v>
      </c>
      <c r="AJ31" s="212">
        <f>VLOOKUP('RESUMO GERAL APOIO'!$C31,PARAMETROS!$A:$I,3,0)*'RESUMO GERAL APOIO'!$G31</f>
        <v>0</v>
      </c>
      <c r="AK31" s="212">
        <f>VLOOKUP('RESUMO GERAL APOIO'!$C31,PARAMETROS!$A:$I,4,0)*'RESUMO GERAL APOIO'!$G31</f>
        <v>0</v>
      </c>
      <c r="AL31" s="212">
        <f t="shared" si="32"/>
        <v>2.9</v>
      </c>
      <c r="AM31" s="212">
        <f>VLOOKUP(D31,CCT!D:R,12,0)*G31</f>
        <v>98.68</v>
      </c>
      <c r="AN31" s="212">
        <f t="shared" si="74"/>
        <v>494.11999999999995</v>
      </c>
      <c r="AO31" s="212">
        <f t="shared" si="75"/>
        <v>2235.8755555555554</v>
      </c>
      <c r="AP31" s="212">
        <f t="shared" si="33"/>
        <v>19.671836419753085</v>
      </c>
      <c r="AQ31" s="212">
        <f t="shared" si="10"/>
        <v>1.5737469135802471</v>
      </c>
      <c r="AR31" s="212">
        <f t="shared" si="34"/>
        <v>0.62949876543209882</v>
      </c>
      <c r="AS31" s="212">
        <f t="shared" si="35"/>
        <v>8.7111111111111121</v>
      </c>
      <c r="AT31" s="212">
        <f t="shared" si="36"/>
        <v>3.1185777777777788</v>
      </c>
      <c r="AU31" s="212">
        <f t="shared" si="37"/>
        <v>85.617777777777761</v>
      </c>
      <c r="AV31" s="212">
        <f t="shared" si="38"/>
        <v>2.3333333333333335</v>
      </c>
      <c r="AW31" s="212">
        <f t="shared" si="76"/>
        <v>121.65588209876542</v>
      </c>
      <c r="AX31" s="212">
        <f t="shared" si="39"/>
        <v>23.644444444444442</v>
      </c>
      <c r="AY31" s="212">
        <f t="shared" si="40"/>
        <v>5.6777777777777771</v>
      </c>
      <c r="AZ31" s="212">
        <f t="shared" si="41"/>
        <v>0.47833333333333333</v>
      </c>
      <c r="BA31" s="212">
        <f t="shared" si="42"/>
        <v>0.58333333333333337</v>
      </c>
      <c r="BB31" s="212">
        <f t="shared" si="43"/>
        <v>3.6296296296296293</v>
      </c>
      <c r="BC31" s="212">
        <f t="shared" si="44"/>
        <v>12.176839629629633</v>
      </c>
      <c r="BD31" s="212">
        <f t="shared" si="77"/>
        <v>46.190358148148142</v>
      </c>
      <c r="BE31" s="212">
        <v>0</v>
      </c>
      <c r="BF31" s="212">
        <f t="shared" si="24"/>
        <v>0</v>
      </c>
      <c r="BG31" s="212">
        <f t="shared" si="25"/>
        <v>0</v>
      </c>
      <c r="BH31" s="212">
        <f t="shared" si="26"/>
        <v>0</v>
      </c>
      <c r="BI31" s="212">
        <f t="shared" si="27"/>
        <v>46.190358148148142</v>
      </c>
      <c r="BJ31" s="212">
        <f>VLOOKUP($B31,Uniforme!$A:$L,12,0)*$G31</f>
        <v>50.829999999999991</v>
      </c>
      <c r="BK31" s="212">
        <v>0</v>
      </c>
      <c r="BL31" s="212">
        <v>0</v>
      </c>
      <c r="BM31" s="327">
        <v>0</v>
      </c>
      <c r="BN31" s="212"/>
      <c r="BO31" s="212">
        <f t="shared" si="78"/>
        <v>50.829999999999991</v>
      </c>
      <c r="BP31" s="212">
        <f>R31+AO31+AW31+BI31+BO31</f>
        <v>5254.5517958024693</v>
      </c>
      <c r="BQ31" s="212">
        <f>$BQ$5*G31</f>
        <v>29.867325481238218</v>
      </c>
      <c r="BR31" s="212">
        <f>$BR$5*G31</f>
        <v>5.4602901402518231</v>
      </c>
      <c r="BS31" s="55">
        <f t="shared" si="45"/>
        <v>8.6609686609686669</v>
      </c>
      <c r="BT31" s="55">
        <f t="shared" si="15"/>
        <v>1.8803418803418819</v>
      </c>
      <c r="BU31" s="245">
        <f>VLOOKUP(A31,ISS!A:C,2,0)*100</f>
        <v>3</v>
      </c>
      <c r="BV31" s="55">
        <f t="shared" si="80"/>
        <v>3.4188034188034218</v>
      </c>
      <c r="BW31" s="55">
        <f t="shared" si="81"/>
        <v>12.25</v>
      </c>
      <c r="BX31" s="55">
        <f t="shared" si="82"/>
        <v>13.960113960113972</v>
      </c>
      <c r="BY31" s="212">
        <f t="shared" si="83"/>
        <v>738.47319418739096</v>
      </c>
      <c r="BZ31" s="212">
        <f t="shared" si="84"/>
        <v>773.80080980888101</v>
      </c>
      <c r="CA31" s="212">
        <f t="shared" si="85"/>
        <v>6028.3526056113506</v>
      </c>
      <c r="CB31" s="212">
        <f t="shared" si="86"/>
        <v>72340.231267336203</v>
      </c>
      <c r="CC31" s="316">
        <f>VLOOKUP($C31,PARAMETROS!$A:$I,7,0)</f>
        <v>44562</v>
      </c>
      <c r="CD31" s="194">
        <f>VLOOKUP($C31,PARAMETROS!$A:$I,8,0)</f>
        <v>0</v>
      </c>
      <c r="CE31" s="194">
        <f>VLOOKUP($C31,PARAMETROS!$A:$I,9,0)</f>
        <v>0</v>
      </c>
      <c r="CJ31" s="3"/>
      <c r="CK31" s="3"/>
    </row>
    <row r="32" spans="1:89">
      <c r="A32" s="193" t="str">
        <f>CCT!A30</f>
        <v>Carmo Do Rio Claro</v>
      </c>
      <c r="B32" s="193" t="str">
        <f>CCT!B30</f>
        <v>Assistente Administrativo - 200 h</v>
      </c>
      <c r="C32" s="193" t="str">
        <f>CCT!C30</f>
        <v>Regiao de Sao Lourenco¹*</v>
      </c>
      <c r="D32" s="199" t="str">
        <f t="shared" si="69"/>
        <v>Carmo Do Rio ClaroAssistente Administrativo - 200 hPGJ</v>
      </c>
      <c r="E32" s="195" t="s">
        <v>327</v>
      </c>
      <c r="F32" s="195" t="s">
        <v>328</v>
      </c>
      <c r="G32" s="195">
        <f>VLOOKUP(D32,CCT!D:R,4,0)</f>
        <v>1</v>
      </c>
      <c r="H32" s="195">
        <f>VLOOKUP(D32,CCT!D:S,16,0)</f>
        <v>0</v>
      </c>
      <c r="I32" s="244">
        <f>VLOOKUP(D32,CCT!D:R,5,0)</f>
        <v>2800</v>
      </c>
      <c r="J32" s="212">
        <f t="shared" si="70"/>
        <v>2800</v>
      </c>
      <c r="K32" s="212">
        <v>0</v>
      </c>
      <c r="L32" s="212">
        <v>0</v>
      </c>
      <c r="M32" s="212">
        <v>0</v>
      </c>
      <c r="N32" s="212">
        <v>0</v>
      </c>
      <c r="O32" s="212">
        <v>0</v>
      </c>
      <c r="P32" s="212">
        <v>0</v>
      </c>
      <c r="Q32" s="212">
        <v>0</v>
      </c>
      <c r="R32" s="212">
        <f t="shared" si="71"/>
        <v>2800</v>
      </c>
      <c r="S32" s="212">
        <f t="shared" si="30"/>
        <v>560</v>
      </c>
      <c r="T32" s="212">
        <f t="shared" si="4"/>
        <v>42</v>
      </c>
      <c r="U32" s="212">
        <f t="shared" si="4"/>
        <v>28</v>
      </c>
      <c r="V32" s="212">
        <f t="shared" si="4"/>
        <v>5.6000000000000005</v>
      </c>
      <c r="W32" s="212">
        <f t="shared" si="4"/>
        <v>70</v>
      </c>
      <c r="X32" s="212">
        <f t="shared" si="4"/>
        <v>224</v>
      </c>
      <c r="Y32" s="212">
        <f t="shared" si="4"/>
        <v>56</v>
      </c>
      <c r="Z32" s="212">
        <f t="shared" si="4"/>
        <v>16.8</v>
      </c>
      <c r="AA32" s="212">
        <f t="shared" si="112"/>
        <v>1002.4</v>
      </c>
      <c r="AB32" s="212">
        <f t="shared" si="72"/>
        <v>233.33333333333331</v>
      </c>
      <c r="AC32" s="212">
        <f t="shared" si="31"/>
        <v>311.11111111111109</v>
      </c>
      <c r="AD32" s="212">
        <f t="shared" si="31"/>
        <v>194.91111111111115</v>
      </c>
      <c r="AE32" s="212">
        <f t="shared" si="73"/>
        <v>739.3555555555555</v>
      </c>
      <c r="AF32" s="212">
        <f>(VLOOKUP(A32,VT!A:D,4,0)*2*20*'RESUMO GERAL APOIO'!$G32)-IF(6%*'RESUMO GERAL APOIO'!$J32&lt;=(VLOOKUP(A32,VT!A:D,4,0)*2*20*'RESUMO GERAL APOIO'!$G32),6%*'RESUMO GERAL APOIO'!$J32,(VLOOKUP(A32,VT!A:D,4,0)*2*20*'RESUMO GERAL APOIO'!$G32))</f>
        <v>32</v>
      </c>
      <c r="AG32" s="212">
        <f>IF((VLOOKUP($C32,PARAMETROS!$A:$I,5,0))&gt;1,((VLOOKUP($C32,PARAMETROS!$A:$I,5,0))*20-1)*'RESUMO GERAL APOIO'!$G32,0)</f>
        <v>489.79999999999995</v>
      </c>
      <c r="AH32" s="212">
        <f>IF(VLOOKUP($C32,PARAMETROS!$A:$I,6,0)&gt;0,VLOOKUP($C32,PARAMETROS!$A:$I,6,0)*G32,0)</f>
        <v>0</v>
      </c>
      <c r="AI32" s="212">
        <f>VLOOKUP($C32,PARAMETROS!$A:$I,2,0)*'RESUMO GERAL APOIO'!$G32</f>
        <v>0</v>
      </c>
      <c r="AJ32" s="212">
        <f>VLOOKUP('RESUMO GERAL APOIO'!$C32,PARAMETROS!$A:$I,3,0)*'RESUMO GERAL APOIO'!$G32</f>
        <v>0</v>
      </c>
      <c r="AK32" s="212">
        <f>VLOOKUP('RESUMO GERAL APOIO'!$C32,PARAMETROS!$A:$I,4,0)*'RESUMO GERAL APOIO'!$G32</f>
        <v>0</v>
      </c>
      <c r="AL32" s="212">
        <f t="shared" si="32"/>
        <v>2.9</v>
      </c>
      <c r="AM32" s="212">
        <f>VLOOKUP(D32,CCT!D:R,12,0)*G32</f>
        <v>98.68</v>
      </c>
      <c r="AN32" s="212">
        <f t="shared" si="74"/>
        <v>623.37999999999988</v>
      </c>
      <c r="AO32" s="212">
        <f t="shared" si="75"/>
        <v>2365.1355555555556</v>
      </c>
      <c r="AP32" s="212">
        <f t="shared" si="33"/>
        <v>19.671836419753085</v>
      </c>
      <c r="AQ32" s="212">
        <f t="shared" si="10"/>
        <v>1.5737469135802471</v>
      </c>
      <c r="AR32" s="212">
        <f t="shared" si="34"/>
        <v>0.62949876543209882</v>
      </c>
      <c r="AS32" s="212">
        <f t="shared" si="35"/>
        <v>8.7111111111111121</v>
      </c>
      <c r="AT32" s="212">
        <f t="shared" si="36"/>
        <v>3.1185777777777788</v>
      </c>
      <c r="AU32" s="212">
        <f t="shared" si="37"/>
        <v>85.617777777777761</v>
      </c>
      <c r="AV32" s="212">
        <f t="shared" si="38"/>
        <v>2.3333333333333335</v>
      </c>
      <c r="AW32" s="212">
        <f t="shared" si="76"/>
        <v>121.65588209876542</v>
      </c>
      <c r="AX32" s="212">
        <f t="shared" si="39"/>
        <v>23.644444444444442</v>
      </c>
      <c r="AY32" s="212">
        <f t="shared" si="40"/>
        <v>5.6777777777777771</v>
      </c>
      <c r="AZ32" s="212">
        <f t="shared" si="41"/>
        <v>0.47833333333333333</v>
      </c>
      <c r="BA32" s="212">
        <f t="shared" si="42"/>
        <v>0.58333333333333337</v>
      </c>
      <c r="BB32" s="212">
        <f t="shared" si="43"/>
        <v>3.6296296296296293</v>
      </c>
      <c r="BC32" s="212">
        <f t="shared" si="44"/>
        <v>12.176839629629633</v>
      </c>
      <c r="BD32" s="212">
        <f t="shared" si="77"/>
        <v>46.190358148148142</v>
      </c>
      <c r="BE32" s="212">
        <v>0</v>
      </c>
      <c r="BF32" s="212">
        <f t="shared" si="24"/>
        <v>0</v>
      </c>
      <c r="BG32" s="212">
        <f t="shared" si="25"/>
        <v>0</v>
      </c>
      <c r="BH32" s="212">
        <f t="shared" si="26"/>
        <v>0</v>
      </c>
      <c r="BI32" s="212">
        <f t="shared" si="27"/>
        <v>46.190358148148142</v>
      </c>
      <c r="BJ32" s="212">
        <f>VLOOKUP($B32,Uniforme!$A:$L,12,0)*$G32</f>
        <v>50.829999999999991</v>
      </c>
      <c r="BK32" s="212">
        <v>0</v>
      </c>
      <c r="BL32" s="212">
        <v>0</v>
      </c>
      <c r="BM32" s="327">
        <v>0</v>
      </c>
      <c r="BN32" s="212"/>
      <c r="BO32" s="212">
        <f t="shared" si="78"/>
        <v>50.829999999999991</v>
      </c>
      <c r="BP32" s="212">
        <f t="shared" si="79"/>
        <v>5383.8117958024695</v>
      </c>
      <c r="BQ32" s="212">
        <f t="shared" si="28"/>
        <v>29.867325481238218</v>
      </c>
      <c r="BR32" s="212">
        <f t="shared" si="29"/>
        <v>5.4602901402518231</v>
      </c>
      <c r="BS32" s="55">
        <f t="shared" si="45"/>
        <v>8.5633802816901436</v>
      </c>
      <c r="BT32" s="55">
        <f t="shared" si="15"/>
        <v>1.8591549295774654</v>
      </c>
      <c r="BU32" s="245">
        <f>VLOOKUP(A32,ISS!A:C,2,0)*100</f>
        <v>2</v>
      </c>
      <c r="BV32" s="55">
        <f t="shared" si="80"/>
        <v>2.2535211267605644</v>
      </c>
      <c r="BW32" s="55">
        <f t="shared" si="81"/>
        <v>11.25</v>
      </c>
      <c r="BX32" s="55">
        <f t="shared" si="82"/>
        <v>12.676056338028173</v>
      </c>
      <c r="BY32" s="212">
        <f t="shared" si="83"/>
        <v>686.93316482838941</v>
      </c>
      <c r="BZ32" s="212">
        <f t="shared" si="84"/>
        <v>722.26078044987946</v>
      </c>
      <c r="CA32" s="212">
        <f t="shared" si="85"/>
        <v>6106.0725762523489</v>
      </c>
      <c r="CB32" s="212">
        <f t="shared" si="86"/>
        <v>73272.870915028179</v>
      </c>
      <c r="CC32" s="316">
        <f>VLOOKUP($C32,PARAMETROS!$A:$I,7,0)</f>
        <v>44562</v>
      </c>
      <c r="CD32" s="194">
        <f>VLOOKUP($C32,PARAMETROS!$A:$I,8,0)</f>
        <v>0</v>
      </c>
      <c r="CE32" s="194">
        <f>VLOOKUP($C32,PARAMETROS!$A:$I,9,0)</f>
        <v>0</v>
      </c>
      <c r="CH32" s="3"/>
      <c r="CJ32" s="3"/>
      <c r="CK32" s="3"/>
    </row>
    <row r="33" spans="1:89">
      <c r="A33" s="193" t="str">
        <f>CCT!A31</f>
        <v>Conceicao Do Mato Dentro</v>
      </c>
      <c r="B33" s="193" t="str">
        <f>CCT!B31</f>
        <v>Assistente Administrativo - 200 h</v>
      </c>
      <c r="C33" s="193" t="str">
        <f>CCT!C31</f>
        <v>Curvelo</v>
      </c>
      <c r="D33" s="199" t="str">
        <f t="shared" si="69"/>
        <v>Conceicao Do Mato DentroAssistente Administrativo - 200 hPGJ</v>
      </c>
      <c r="E33" s="195" t="s">
        <v>327</v>
      </c>
      <c r="F33" s="195" t="s">
        <v>328</v>
      </c>
      <c r="G33" s="195">
        <f>VLOOKUP(D33,CCT!D:R,4,0)</f>
        <v>1</v>
      </c>
      <c r="H33" s="195">
        <f>VLOOKUP(D33,CCT!D:S,16,0)</f>
        <v>0</v>
      </c>
      <c r="I33" s="244">
        <f>VLOOKUP(D33,CCT!D:R,5,0)</f>
        <v>2800</v>
      </c>
      <c r="J33" s="212">
        <f t="shared" si="70"/>
        <v>2800</v>
      </c>
      <c r="K33" s="212">
        <v>0</v>
      </c>
      <c r="L33" s="212">
        <v>0</v>
      </c>
      <c r="M33" s="212">
        <v>0</v>
      </c>
      <c r="N33" s="212">
        <v>0</v>
      </c>
      <c r="O33" s="212">
        <v>0</v>
      </c>
      <c r="P33" s="212">
        <v>0</v>
      </c>
      <c r="Q33" s="212">
        <v>0</v>
      </c>
      <c r="R33" s="212">
        <f t="shared" si="71"/>
        <v>2800</v>
      </c>
      <c r="S33" s="212">
        <f t="shared" si="30"/>
        <v>560</v>
      </c>
      <c r="T33" s="212">
        <f t="shared" si="4"/>
        <v>42</v>
      </c>
      <c r="U33" s="212">
        <f t="shared" si="4"/>
        <v>28</v>
      </c>
      <c r="V33" s="212">
        <f t="shared" si="4"/>
        <v>5.6000000000000005</v>
      </c>
      <c r="W33" s="212">
        <f t="shared" si="4"/>
        <v>70</v>
      </c>
      <c r="X33" s="212">
        <f t="shared" si="4"/>
        <v>224</v>
      </c>
      <c r="Y33" s="212">
        <f t="shared" si="4"/>
        <v>56</v>
      </c>
      <c r="Z33" s="212">
        <f t="shared" si="4"/>
        <v>16.8</v>
      </c>
      <c r="AA33" s="212">
        <f t="shared" si="112"/>
        <v>1002.4</v>
      </c>
      <c r="AB33" s="212">
        <f t="shared" si="72"/>
        <v>233.33333333333331</v>
      </c>
      <c r="AC33" s="212">
        <f t="shared" si="31"/>
        <v>311.11111111111109</v>
      </c>
      <c r="AD33" s="212">
        <f t="shared" si="31"/>
        <v>194.91111111111115</v>
      </c>
      <c r="AE33" s="212">
        <f t="shared" si="73"/>
        <v>739.3555555555555</v>
      </c>
      <c r="AF33" s="212">
        <f>(VLOOKUP(A33,VT!A:D,4,0)*2*20*'RESUMO GERAL APOIO'!$G33)-IF(6%*'RESUMO GERAL APOIO'!$J33&lt;=(VLOOKUP(A33,VT!A:D,4,0)*2*20*'RESUMO GERAL APOIO'!$G33),6%*'RESUMO GERAL APOIO'!$J33,(VLOOKUP(A33,VT!A:D,4,0)*2*20*'RESUMO GERAL APOIO'!$G33))</f>
        <v>32</v>
      </c>
      <c r="AG33" s="212">
        <f>IF((VLOOKUP($C33,PARAMETROS!$A:$I,5,0))&gt;1,((VLOOKUP($C33,PARAMETROS!$A:$I,5,0))*20-1)*'RESUMO GERAL APOIO'!$G33,0)</f>
        <v>489.79999999999995</v>
      </c>
      <c r="AH33" s="212">
        <f>IF(VLOOKUP($C33,PARAMETROS!$A:$I,6,0)&gt;0,VLOOKUP($C33,PARAMETROS!$A:$I,6,0)*G33,0)</f>
        <v>0</v>
      </c>
      <c r="AI33" s="212">
        <f>VLOOKUP($C33,PARAMETROS!$A:$I,2,0)*'RESUMO GERAL APOIO'!$G33</f>
        <v>40.9</v>
      </c>
      <c r="AJ33" s="212">
        <f>VLOOKUP('RESUMO GERAL APOIO'!$C33,PARAMETROS!$A:$I,3,0)*'RESUMO GERAL APOIO'!$G33</f>
        <v>0</v>
      </c>
      <c r="AK33" s="212">
        <f>VLOOKUP('RESUMO GERAL APOIO'!$C33,PARAMETROS!$A:$I,4,0)*'RESUMO GERAL APOIO'!$G33</f>
        <v>0</v>
      </c>
      <c r="AL33" s="212">
        <f t="shared" si="32"/>
        <v>2.9</v>
      </c>
      <c r="AM33" s="212">
        <f>VLOOKUP(D33,CCT!D:R,12,0)*G33</f>
        <v>98.68</v>
      </c>
      <c r="AN33" s="212">
        <f t="shared" si="74"/>
        <v>664.28</v>
      </c>
      <c r="AO33" s="212">
        <f t="shared" si="75"/>
        <v>2406.0355555555557</v>
      </c>
      <c r="AP33" s="212">
        <f t="shared" si="33"/>
        <v>19.671836419753085</v>
      </c>
      <c r="AQ33" s="212">
        <f t="shared" si="10"/>
        <v>1.5737469135802471</v>
      </c>
      <c r="AR33" s="212">
        <f t="shared" si="34"/>
        <v>0.62949876543209882</v>
      </c>
      <c r="AS33" s="212">
        <f t="shared" si="35"/>
        <v>8.7111111111111121</v>
      </c>
      <c r="AT33" s="212">
        <f t="shared" si="36"/>
        <v>3.1185777777777788</v>
      </c>
      <c r="AU33" s="212">
        <f t="shared" si="37"/>
        <v>85.617777777777761</v>
      </c>
      <c r="AV33" s="212">
        <f t="shared" si="38"/>
        <v>2.3333333333333335</v>
      </c>
      <c r="AW33" s="212">
        <f t="shared" si="76"/>
        <v>121.65588209876542</v>
      </c>
      <c r="AX33" s="212">
        <f t="shared" si="39"/>
        <v>23.644444444444442</v>
      </c>
      <c r="AY33" s="212">
        <f t="shared" si="40"/>
        <v>5.6777777777777771</v>
      </c>
      <c r="AZ33" s="212">
        <f t="shared" si="41"/>
        <v>0.47833333333333333</v>
      </c>
      <c r="BA33" s="212">
        <f t="shared" si="42"/>
        <v>0.58333333333333337</v>
      </c>
      <c r="BB33" s="212">
        <f t="shared" si="43"/>
        <v>3.6296296296296293</v>
      </c>
      <c r="BC33" s="212">
        <f t="shared" si="44"/>
        <v>12.176839629629633</v>
      </c>
      <c r="BD33" s="212">
        <f t="shared" si="77"/>
        <v>46.190358148148142</v>
      </c>
      <c r="BE33" s="212">
        <v>0</v>
      </c>
      <c r="BF33" s="212">
        <f t="shared" si="24"/>
        <v>0</v>
      </c>
      <c r="BG33" s="212">
        <f t="shared" si="25"/>
        <v>0</v>
      </c>
      <c r="BH33" s="212">
        <f t="shared" si="26"/>
        <v>0</v>
      </c>
      <c r="BI33" s="212">
        <f t="shared" si="27"/>
        <v>46.190358148148142</v>
      </c>
      <c r="BJ33" s="212">
        <f>VLOOKUP($B33,Uniforme!$A:$L,12,0)*$G33</f>
        <v>50.829999999999991</v>
      </c>
      <c r="BK33" s="212">
        <v>0</v>
      </c>
      <c r="BL33" s="212">
        <v>0</v>
      </c>
      <c r="BM33" s="327">
        <v>0</v>
      </c>
      <c r="BN33" s="212"/>
      <c r="BO33" s="212">
        <f t="shared" si="78"/>
        <v>50.829999999999991</v>
      </c>
      <c r="BP33" s="212">
        <f t="shared" si="79"/>
        <v>5424.7117958024701</v>
      </c>
      <c r="BQ33" s="212">
        <f t="shared" si="28"/>
        <v>29.867325481238218</v>
      </c>
      <c r="BR33" s="212">
        <f t="shared" si="29"/>
        <v>5.4602901402518231</v>
      </c>
      <c r="BS33" s="55">
        <f t="shared" si="45"/>
        <v>8.6609686609686669</v>
      </c>
      <c r="BT33" s="55">
        <f t="shared" si="15"/>
        <v>1.8803418803418819</v>
      </c>
      <c r="BU33" s="245">
        <f>VLOOKUP(A33,ISS!A:C,2,0)*100</f>
        <v>3</v>
      </c>
      <c r="BV33" s="55">
        <f t="shared" si="80"/>
        <v>3.4188034188034218</v>
      </c>
      <c r="BW33" s="55">
        <f t="shared" si="81"/>
        <v>12.25</v>
      </c>
      <c r="BX33" s="55">
        <f t="shared" si="82"/>
        <v>13.960113960113972</v>
      </c>
      <c r="BY33" s="212">
        <f t="shared" si="83"/>
        <v>762.2277241019209</v>
      </c>
      <c r="BZ33" s="212">
        <f t="shared" si="84"/>
        <v>797.55533972341095</v>
      </c>
      <c r="CA33" s="212">
        <f t="shared" si="85"/>
        <v>6222.2671355258808</v>
      </c>
      <c r="CB33" s="212">
        <f t="shared" si="86"/>
        <v>74667.205626310577</v>
      </c>
      <c r="CC33" s="316">
        <f>VLOOKUP($C33,PARAMETROS!$A:$I,7,0)</f>
        <v>44562</v>
      </c>
      <c r="CD33" s="194">
        <f>VLOOKUP($C33,PARAMETROS!$A:$I,8,0)</f>
        <v>0</v>
      </c>
      <c r="CE33" s="194">
        <f>VLOOKUP($C33,PARAMETROS!$A:$I,9,0)</f>
        <v>0</v>
      </c>
      <c r="CH33" s="3"/>
      <c r="CJ33" s="3"/>
      <c r="CK33" s="3"/>
    </row>
    <row r="34" spans="1:89">
      <c r="A34" s="193" t="str">
        <f>CCT!A32</f>
        <v>Conselheiro Lafaiete</v>
      </c>
      <c r="B34" s="193" t="str">
        <f>CCT!B32</f>
        <v>Assistente Administrativo - 200 h</v>
      </c>
      <c r="C34" s="193" t="str">
        <f>CCT!C32</f>
        <v>Regiao de Ouro Preto¹*</v>
      </c>
      <c r="D34" s="199" t="str">
        <f t="shared" si="69"/>
        <v>Conselheiro LafaieteAssistente Administrativo - 200 hPGJ</v>
      </c>
      <c r="E34" s="195" t="s">
        <v>327</v>
      </c>
      <c r="F34" s="195" t="s">
        <v>328</v>
      </c>
      <c r="G34" s="195">
        <f>VLOOKUP(D34,CCT!D:R,4,0)</f>
        <v>1</v>
      </c>
      <c r="H34" s="195">
        <f>VLOOKUP(D34,CCT!D:S,16,0)</f>
        <v>0</v>
      </c>
      <c r="I34" s="244">
        <f>VLOOKUP(D34,CCT!D:R,5,0)</f>
        <v>2800</v>
      </c>
      <c r="J34" s="212">
        <f t="shared" si="70"/>
        <v>2800</v>
      </c>
      <c r="K34" s="212">
        <v>0</v>
      </c>
      <c r="L34" s="212">
        <v>0</v>
      </c>
      <c r="M34" s="212">
        <v>0</v>
      </c>
      <c r="N34" s="212">
        <v>0</v>
      </c>
      <c r="O34" s="212">
        <v>0</v>
      </c>
      <c r="P34" s="212">
        <v>0</v>
      </c>
      <c r="Q34" s="212">
        <v>0</v>
      </c>
      <c r="R34" s="212">
        <f t="shared" si="71"/>
        <v>2800</v>
      </c>
      <c r="S34" s="212">
        <f t="shared" si="30"/>
        <v>560</v>
      </c>
      <c r="T34" s="212">
        <f t="shared" si="4"/>
        <v>42</v>
      </c>
      <c r="U34" s="212">
        <f t="shared" si="4"/>
        <v>28</v>
      </c>
      <c r="V34" s="212">
        <f t="shared" si="4"/>
        <v>5.6000000000000005</v>
      </c>
      <c r="W34" s="212">
        <f t="shared" si="4"/>
        <v>70</v>
      </c>
      <c r="X34" s="212">
        <f t="shared" si="4"/>
        <v>224</v>
      </c>
      <c r="Y34" s="212">
        <f t="shared" si="4"/>
        <v>56</v>
      </c>
      <c r="Z34" s="212">
        <f t="shared" si="4"/>
        <v>16.8</v>
      </c>
      <c r="AA34" s="212">
        <f t="shared" si="112"/>
        <v>1002.4</v>
      </c>
      <c r="AB34" s="212">
        <f t="shared" si="72"/>
        <v>233.33333333333331</v>
      </c>
      <c r="AC34" s="212">
        <f t="shared" si="31"/>
        <v>311.11111111111109</v>
      </c>
      <c r="AD34" s="212">
        <f t="shared" si="31"/>
        <v>194.91111111111115</v>
      </c>
      <c r="AE34" s="212">
        <f t="shared" si="73"/>
        <v>739.3555555555555</v>
      </c>
      <c r="AF34" s="212">
        <f>(VLOOKUP(A34,VT!A:D,4,0)*2*20*'RESUMO GERAL APOIO'!$G34)-IF(6%*'RESUMO GERAL APOIO'!$J34&lt;=(VLOOKUP(A34,VT!A:D,4,0)*2*20*'RESUMO GERAL APOIO'!$G34),6%*'RESUMO GERAL APOIO'!$J34,(VLOOKUP(A34,VT!A:D,4,0)*2*20*'RESUMO GERAL APOIO'!$G34))</f>
        <v>32</v>
      </c>
      <c r="AG34" s="212">
        <f>IF((VLOOKUP($C34,PARAMETROS!$A:$I,5,0))&gt;1,((VLOOKUP($C34,PARAMETROS!$A:$I,5,0))*20-1)*'RESUMO GERAL APOIO'!$G34,0)</f>
        <v>489.79999999999995</v>
      </c>
      <c r="AH34" s="212">
        <f>IF(VLOOKUP($C34,PARAMETROS!$A:$I,6,0)&gt;0,VLOOKUP($C34,PARAMETROS!$A:$I,6,0)*G34,0)</f>
        <v>0</v>
      </c>
      <c r="AI34" s="212">
        <f>VLOOKUP($C34,PARAMETROS!$A:$I,2,0)*'RESUMO GERAL APOIO'!$G34</f>
        <v>0</v>
      </c>
      <c r="AJ34" s="212">
        <f>VLOOKUP('RESUMO GERAL APOIO'!$C34,PARAMETROS!$A:$I,3,0)*'RESUMO GERAL APOIO'!$G34</f>
        <v>0</v>
      </c>
      <c r="AK34" s="212">
        <f>VLOOKUP('RESUMO GERAL APOIO'!$C34,PARAMETROS!$A:$I,4,0)*'RESUMO GERAL APOIO'!$G34</f>
        <v>0</v>
      </c>
      <c r="AL34" s="212">
        <f t="shared" si="32"/>
        <v>2.9</v>
      </c>
      <c r="AM34" s="212">
        <f>VLOOKUP(D34,CCT!D:R,12,0)*G34</f>
        <v>98.68</v>
      </c>
      <c r="AN34" s="212">
        <f t="shared" si="74"/>
        <v>623.37999999999988</v>
      </c>
      <c r="AO34" s="212">
        <f t="shared" si="75"/>
        <v>2365.1355555555556</v>
      </c>
      <c r="AP34" s="212">
        <f t="shared" si="33"/>
        <v>19.671836419753085</v>
      </c>
      <c r="AQ34" s="212">
        <f t="shared" si="10"/>
        <v>1.5737469135802471</v>
      </c>
      <c r="AR34" s="212">
        <f t="shared" si="34"/>
        <v>0.62949876543209882</v>
      </c>
      <c r="AS34" s="212">
        <f t="shared" si="35"/>
        <v>8.7111111111111121</v>
      </c>
      <c r="AT34" s="212">
        <f t="shared" si="36"/>
        <v>3.1185777777777788</v>
      </c>
      <c r="AU34" s="212">
        <f t="shared" si="37"/>
        <v>85.617777777777761</v>
      </c>
      <c r="AV34" s="212">
        <f t="shared" si="38"/>
        <v>2.3333333333333335</v>
      </c>
      <c r="AW34" s="212">
        <f t="shared" si="76"/>
        <v>121.65588209876542</v>
      </c>
      <c r="AX34" s="212">
        <f t="shared" si="39"/>
        <v>23.644444444444442</v>
      </c>
      <c r="AY34" s="212">
        <f t="shared" si="40"/>
        <v>5.6777777777777771</v>
      </c>
      <c r="AZ34" s="212">
        <f t="shared" si="41"/>
        <v>0.47833333333333333</v>
      </c>
      <c r="BA34" s="212">
        <f t="shared" si="42"/>
        <v>0.58333333333333337</v>
      </c>
      <c r="BB34" s="212">
        <f t="shared" si="43"/>
        <v>3.6296296296296293</v>
      </c>
      <c r="BC34" s="212">
        <f t="shared" si="44"/>
        <v>12.176839629629633</v>
      </c>
      <c r="BD34" s="212">
        <f t="shared" si="77"/>
        <v>46.190358148148142</v>
      </c>
      <c r="BE34" s="212">
        <v>0</v>
      </c>
      <c r="BF34" s="212">
        <f>BE34</f>
        <v>0</v>
      </c>
      <c r="BG34" s="212">
        <f>IF(G34&gt;0,(R34*30%+SUM(AG34:AL34))/G34*H34,0)</f>
        <v>0</v>
      </c>
      <c r="BH34" s="212">
        <f>BG34</f>
        <v>0</v>
      </c>
      <c r="BI34" s="212">
        <f>BD34+BF34+BH34</f>
        <v>46.190358148148142</v>
      </c>
      <c r="BJ34" s="212">
        <f>VLOOKUP($B34,Uniforme!$A:$L,12,0)*$G34</f>
        <v>50.829999999999991</v>
      </c>
      <c r="BK34" s="212">
        <v>0</v>
      </c>
      <c r="BL34" s="212">
        <v>0</v>
      </c>
      <c r="BM34" s="327">
        <v>0</v>
      </c>
      <c r="BN34" s="212"/>
      <c r="BO34" s="212">
        <f t="shared" si="78"/>
        <v>50.829999999999991</v>
      </c>
      <c r="BP34" s="212">
        <f>R34+AO34+AW34+BI34+BO34</f>
        <v>5383.8117958024695</v>
      </c>
      <c r="BQ34" s="212">
        <f>$BQ$5*G34</f>
        <v>29.867325481238218</v>
      </c>
      <c r="BR34" s="212">
        <f>$BR$5*G34</f>
        <v>5.4602901402518231</v>
      </c>
      <c r="BS34" s="55">
        <f t="shared" si="45"/>
        <v>8.7608069164265068</v>
      </c>
      <c r="BT34" s="55">
        <f t="shared" si="15"/>
        <v>1.9020172910662811</v>
      </c>
      <c r="BU34" s="245">
        <f>VLOOKUP(A34,ISS!A:C,2,0)*100</f>
        <v>4</v>
      </c>
      <c r="BV34" s="55">
        <f t="shared" si="80"/>
        <v>4.6109510086455305</v>
      </c>
      <c r="BW34" s="55">
        <f t="shared" si="81"/>
        <v>13.25</v>
      </c>
      <c r="BX34" s="55">
        <f t="shared" si="82"/>
        <v>15.273775216138318</v>
      </c>
      <c r="BY34" s="212">
        <f t="shared" si="83"/>
        <v>827.70717235005668</v>
      </c>
      <c r="BZ34" s="212">
        <f t="shared" si="84"/>
        <v>863.03478797154673</v>
      </c>
      <c r="CA34" s="212">
        <f t="shared" si="85"/>
        <v>6246.8465837740159</v>
      </c>
      <c r="CB34" s="212">
        <f t="shared" si="86"/>
        <v>74962.159005288195</v>
      </c>
      <c r="CC34" s="316">
        <f>VLOOKUP($C34,PARAMETROS!$A:$I,7,0)</f>
        <v>44562</v>
      </c>
      <c r="CD34" s="194">
        <f>VLOOKUP($C34,PARAMETROS!$A:$I,8,0)</f>
        <v>0</v>
      </c>
      <c r="CE34" s="194">
        <f>VLOOKUP($C34,PARAMETROS!$A:$I,9,0)</f>
        <v>0</v>
      </c>
      <c r="CH34" s="3"/>
      <c r="CJ34" s="3"/>
      <c r="CK34" s="3"/>
    </row>
    <row r="35" spans="1:89">
      <c r="A35" s="193" t="str">
        <f>CCT!A33</f>
        <v>Conselheiro Pena</v>
      </c>
      <c r="B35" s="193" t="str">
        <f>CCT!B33</f>
        <v>Assistente Administrativo - 200 h</v>
      </c>
      <c r="C35" s="193" t="str">
        <f>CCT!C33</f>
        <v>Fethemg Interior</v>
      </c>
      <c r="D35" s="199" t="str">
        <f t="shared" si="69"/>
        <v>Conselheiro PenaAssistente Administrativo - 200 hPGJ</v>
      </c>
      <c r="E35" s="195" t="s">
        <v>327</v>
      </c>
      <c r="F35" s="195" t="s">
        <v>328</v>
      </c>
      <c r="G35" s="195">
        <f>VLOOKUP(D35,CCT!D:R,4,0)</f>
        <v>1</v>
      </c>
      <c r="H35" s="195">
        <f>VLOOKUP(D35,CCT!D:S,16,0)</f>
        <v>0</v>
      </c>
      <c r="I35" s="244">
        <f>VLOOKUP(D35,CCT!D:R,5,0)</f>
        <v>2800</v>
      </c>
      <c r="J35" s="212">
        <f t="shared" si="70"/>
        <v>2800</v>
      </c>
      <c r="K35" s="212">
        <v>0</v>
      </c>
      <c r="L35" s="212">
        <v>0</v>
      </c>
      <c r="M35" s="212">
        <v>0</v>
      </c>
      <c r="N35" s="212">
        <v>0</v>
      </c>
      <c r="O35" s="212">
        <v>0</v>
      </c>
      <c r="P35" s="212">
        <v>0</v>
      </c>
      <c r="Q35" s="212">
        <v>0</v>
      </c>
      <c r="R35" s="212">
        <f t="shared" si="71"/>
        <v>2800</v>
      </c>
      <c r="S35" s="212">
        <f t="shared" si="30"/>
        <v>560</v>
      </c>
      <c r="T35" s="212">
        <f t="shared" ref="T35:Z69" si="113">T$5*$R35</f>
        <v>42</v>
      </c>
      <c r="U35" s="212">
        <f t="shared" si="113"/>
        <v>28</v>
      </c>
      <c r="V35" s="212">
        <f t="shared" si="113"/>
        <v>5.6000000000000005</v>
      </c>
      <c r="W35" s="212">
        <f t="shared" si="113"/>
        <v>70</v>
      </c>
      <c r="X35" s="212">
        <f t="shared" si="113"/>
        <v>224</v>
      </c>
      <c r="Y35" s="212">
        <f t="shared" si="113"/>
        <v>56</v>
      </c>
      <c r="Z35" s="212">
        <f t="shared" si="113"/>
        <v>16.8</v>
      </c>
      <c r="AA35" s="212">
        <f t="shared" si="112"/>
        <v>1002.4</v>
      </c>
      <c r="AB35" s="212">
        <f t="shared" si="72"/>
        <v>233.33333333333331</v>
      </c>
      <c r="AC35" s="212">
        <f t="shared" si="31"/>
        <v>311.11111111111109</v>
      </c>
      <c r="AD35" s="212">
        <f t="shared" si="31"/>
        <v>194.91111111111115</v>
      </c>
      <c r="AE35" s="212">
        <f t="shared" si="73"/>
        <v>739.3555555555555</v>
      </c>
      <c r="AF35" s="212">
        <f>(VLOOKUP(A35,VT!A:D,4,0)*2*20*'RESUMO GERAL APOIO'!$G35)-IF(6%*'RESUMO GERAL APOIO'!$J35&lt;=(VLOOKUP(A35,VT!A:D,4,0)*2*20*'RESUMO GERAL APOIO'!$G35),6%*'RESUMO GERAL APOIO'!$J35,(VLOOKUP(A35,VT!A:D,4,0)*2*20*'RESUMO GERAL APOIO'!$G35))</f>
        <v>32</v>
      </c>
      <c r="AG35" s="212">
        <f>IF((VLOOKUP($C35,PARAMETROS!$A:$I,5,0))&gt;1,((VLOOKUP($C35,PARAMETROS!$A:$I,5,0))*20-1)*'RESUMO GERAL APOIO'!$G35,0)</f>
        <v>489.79999999999995</v>
      </c>
      <c r="AH35" s="212">
        <f>IF(VLOOKUP($C35,PARAMETROS!$A:$I,6,0)&gt;0,VLOOKUP($C35,PARAMETROS!$A:$I,6,0)*G35,0)</f>
        <v>0</v>
      </c>
      <c r="AI35" s="212">
        <f>VLOOKUP($C35,PARAMETROS!$A:$I,2,0)*'RESUMO GERAL APOIO'!$G35</f>
        <v>0</v>
      </c>
      <c r="AJ35" s="212">
        <f>VLOOKUP('RESUMO GERAL APOIO'!$C35,PARAMETROS!$A:$I,3,0)*'RESUMO GERAL APOIO'!$G35</f>
        <v>12.36</v>
      </c>
      <c r="AK35" s="212">
        <f>VLOOKUP('RESUMO GERAL APOIO'!$C35,PARAMETROS!$A:$I,4,0)*'RESUMO GERAL APOIO'!$G35</f>
        <v>0</v>
      </c>
      <c r="AL35" s="212">
        <f t="shared" si="32"/>
        <v>2.9</v>
      </c>
      <c r="AM35" s="212">
        <f>VLOOKUP(D35,CCT!D:R,12,0)*G35</f>
        <v>98.68</v>
      </c>
      <c r="AN35" s="212">
        <f t="shared" si="74"/>
        <v>635.74</v>
      </c>
      <c r="AO35" s="212">
        <f t="shared" si="75"/>
        <v>2377.4955555555557</v>
      </c>
      <c r="AP35" s="212">
        <f t="shared" si="33"/>
        <v>19.671836419753085</v>
      </c>
      <c r="AQ35" s="212">
        <f t="shared" si="10"/>
        <v>1.5737469135802471</v>
      </c>
      <c r="AR35" s="212">
        <f t="shared" si="34"/>
        <v>0.62949876543209882</v>
      </c>
      <c r="AS35" s="212">
        <f t="shared" si="35"/>
        <v>8.7111111111111121</v>
      </c>
      <c r="AT35" s="212">
        <f t="shared" si="36"/>
        <v>3.1185777777777788</v>
      </c>
      <c r="AU35" s="212">
        <f t="shared" si="37"/>
        <v>85.617777777777761</v>
      </c>
      <c r="AV35" s="212">
        <f t="shared" si="38"/>
        <v>2.3333333333333335</v>
      </c>
      <c r="AW35" s="212">
        <f t="shared" si="76"/>
        <v>121.65588209876542</v>
      </c>
      <c r="AX35" s="212">
        <f t="shared" si="39"/>
        <v>23.644444444444442</v>
      </c>
      <c r="AY35" s="212">
        <f t="shared" si="40"/>
        <v>5.6777777777777771</v>
      </c>
      <c r="AZ35" s="212">
        <f t="shared" si="41"/>
        <v>0.47833333333333333</v>
      </c>
      <c r="BA35" s="212">
        <f t="shared" si="42"/>
        <v>0.58333333333333337</v>
      </c>
      <c r="BB35" s="212">
        <f t="shared" si="43"/>
        <v>3.6296296296296293</v>
      </c>
      <c r="BC35" s="212">
        <f t="shared" si="44"/>
        <v>12.176839629629633</v>
      </c>
      <c r="BD35" s="212">
        <f t="shared" si="77"/>
        <v>46.190358148148142</v>
      </c>
      <c r="BE35" s="212">
        <v>0</v>
      </c>
      <c r="BF35" s="212">
        <f t="shared" si="24"/>
        <v>0</v>
      </c>
      <c r="BG35" s="212">
        <f t="shared" si="25"/>
        <v>0</v>
      </c>
      <c r="BH35" s="212">
        <f t="shared" si="26"/>
        <v>0</v>
      </c>
      <c r="BI35" s="212">
        <f t="shared" si="27"/>
        <v>46.190358148148142</v>
      </c>
      <c r="BJ35" s="212">
        <f>VLOOKUP($B35,Uniforme!$A:$L,12,0)*$G35</f>
        <v>50.829999999999991</v>
      </c>
      <c r="BK35" s="212">
        <v>0</v>
      </c>
      <c r="BL35" s="212">
        <v>0</v>
      </c>
      <c r="BM35" s="327">
        <v>0</v>
      </c>
      <c r="BN35" s="212"/>
      <c r="BO35" s="212">
        <f t="shared" si="78"/>
        <v>50.829999999999991</v>
      </c>
      <c r="BP35" s="212">
        <f t="shared" si="79"/>
        <v>5396.1717958024692</v>
      </c>
      <c r="BQ35" s="212">
        <f t="shared" si="28"/>
        <v>29.867325481238218</v>
      </c>
      <c r="BR35" s="212">
        <f t="shared" si="29"/>
        <v>5.4602901402518231</v>
      </c>
      <c r="BS35" s="55">
        <f t="shared" si="45"/>
        <v>8.6609686609686669</v>
      </c>
      <c r="BT35" s="55">
        <f t="shared" si="15"/>
        <v>1.8803418803418819</v>
      </c>
      <c r="BU35" s="245">
        <f>VLOOKUP(A35,ISS!A:C,2,0)*100</f>
        <v>3</v>
      </c>
      <c r="BV35" s="55">
        <f t="shared" si="80"/>
        <v>3.4188034188034218</v>
      </c>
      <c r="BW35" s="55">
        <f t="shared" si="81"/>
        <v>12.25</v>
      </c>
      <c r="BX35" s="55">
        <f t="shared" si="82"/>
        <v>13.960113960113972</v>
      </c>
      <c r="BY35" s="212">
        <f t="shared" si="83"/>
        <v>758.24350757770435</v>
      </c>
      <c r="BZ35" s="212">
        <f t="shared" si="84"/>
        <v>793.5711231991944</v>
      </c>
      <c r="CA35" s="212">
        <f t="shared" si="85"/>
        <v>6189.7429190016637</v>
      </c>
      <c r="CB35" s="212">
        <f t="shared" si="86"/>
        <v>74276.915028019968</v>
      </c>
      <c r="CC35" s="316">
        <f>VLOOKUP($C35,PARAMETROS!$A:$I,7,0)</f>
        <v>44562</v>
      </c>
      <c r="CD35" s="194">
        <f>VLOOKUP($C35,PARAMETROS!$A:$I,8,0)</f>
        <v>0</v>
      </c>
      <c r="CE35" s="194">
        <f>VLOOKUP($C35,PARAMETROS!$A:$I,9,0)</f>
        <v>0</v>
      </c>
      <c r="CH35" s="3"/>
      <c r="CJ35" s="3"/>
      <c r="CK35" s="3"/>
    </row>
    <row r="36" spans="1:89">
      <c r="A36" s="193" t="str">
        <f>CCT!A34</f>
        <v>Contagem</v>
      </c>
      <c r="B36" s="193" t="str">
        <f>CCT!B34</f>
        <v>Assistente Administrativo - 200 h</v>
      </c>
      <c r="C36" s="193" t="str">
        <f>CCT!C34</f>
        <v>Sind - Asseio</v>
      </c>
      <c r="D36" s="199" t="str">
        <f t="shared" si="69"/>
        <v>ContagemAssistente Administrativo - 200 hPGJ</v>
      </c>
      <c r="E36" s="195" t="s">
        <v>327</v>
      </c>
      <c r="F36" s="195" t="s">
        <v>328</v>
      </c>
      <c r="G36" s="195">
        <f>VLOOKUP(D36,CCT!D:R,4,0)</f>
        <v>2</v>
      </c>
      <c r="H36" s="195">
        <f>VLOOKUP(D36,CCT!D:S,16,0)</f>
        <v>0</v>
      </c>
      <c r="I36" s="244">
        <f>VLOOKUP(D36,CCT!D:R,5,0)</f>
        <v>2800</v>
      </c>
      <c r="J36" s="212">
        <f t="shared" si="70"/>
        <v>5600</v>
      </c>
      <c r="K36" s="212">
        <v>0</v>
      </c>
      <c r="L36" s="212">
        <v>0</v>
      </c>
      <c r="M36" s="212">
        <v>0</v>
      </c>
      <c r="N36" s="212">
        <v>0</v>
      </c>
      <c r="O36" s="212">
        <v>0</v>
      </c>
      <c r="P36" s="212">
        <v>0</v>
      </c>
      <c r="Q36" s="212">
        <v>0</v>
      </c>
      <c r="R36" s="212">
        <f t="shared" si="71"/>
        <v>5600</v>
      </c>
      <c r="S36" s="212">
        <f t="shared" si="30"/>
        <v>1120</v>
      </c>
      <c r="T36" s="212">
        <f t="shared" si="113"/>
        <v>84</v>
      </c>
      <c r="U36" s="212">
        <f t="shared" si="113"/>
        <v>56</v>
      </c>
      <c r="V36" s="212">
        <f t="shared" si="113"/>
        <v>11.200000000000001</v>
      </c>
      <c r="W36" s="212">
        <f t="shared" si="113"/>
        <v>140</v>
      </c>
      <c r="X36" s="212">
        <f t="shared" si="113"/>
        <v>448</v>
      </c>
      <c r="Y36" s="212">
        <f t="shared" si="113"/>
        <v>112</v>
      </c>
      <c r="Z36" s="212">
        <f t="shared" si="113"/>
        <v>33.6</v>
      </c>
      <c r="AA36" s="212">
        <f t="shared" si="112"/>
        <v>2004.8</v>
      </c>
      <c r="AB36" s="212">
        <f t="shared" si="72"/>
        <v>466.66666666666663</v>
      </c>
      <c r="AC36" s="212">
        <f t="shared" si="31"/>
        <v>622.22222222222217</v>
      </c>
      <c r="AD36" s="212">
        <f t="shared" si="31"/>
        <v>389.82222222222231</v>
      </c>
      <c r="AE36" s="212">
        <f t="shared" si="73"/>
        <v>1478.711111111111</v>
      </c>
      <c r="AF36" s="212">
        <f>(VLOOKUP(A36,VT!A:D,4,0)*2*20*'RESUMO GERAL APOIO'!$G36)-IF(6%*'RESUMO GERAL APOIO'!$J36&lt;=(VLOOKUP(A36,VT!A:D,4,0)*2*20*'RESUMO GERAL APOIO'!$G36),6%*'RESUMO GERAL APOIO'!$J36,(VLOOKUP(A36,VT!A:D,4,0)*2*20*'RESUMO GERAL APOIO'!$G36))</f>
        <v>64</v>
      </c>
      <c r="AG36" s="212">
        <f>IF((VLOOKUP($C36,PARAMETROS!$A:$I,5,0))&gt;1,((VLOOKUP($C36,PARAMETROS!$A:$I,5,0))*20-1)*'RESUMO GERAL APOIO'!$G36,0)</f>
        <v>979.59999999999991</v>
      </c>
      <c r="AH36" s="212">
        <f>IF(VLOOKUP($C36,PARAMETROS!$A:$I,6,0)&gt;0,VLOOKUP($C36,PARAMETROS!$A:$I,6,0)*G36,0)</f>
        <v>0</v>
      </c>
      <c r="AI36" s="212">
        <f>VLOOKUP($C36,PARAMETROS!$A:$I,2,0)*'RESUMO GERAL APOIO'!$G36</f>
        <v>122.12</v>
      </c>
      <c r="AJ36" s="212">
        <f>VLOOKUP('RESUMO GERAL APOIO'!$C36,PARAMETROS!$A:$I,3,0)*'RESUMO GERAL APOIO'!$G36</f>
        <v>0</v>
      </c>
      <c r="AK36" s="212">
        <f>VLOOKUP('RESUMO GERAL APOIO'!$C36,PARAMETROS!$A:$I,4,0)*'RESUMO GERAL APOIO'!$G36</f>
        <v>0</v>
      </c>
      <c r="AL36" s="212">
        <f t="shared" si="32"/>
        <v>5.8</v>
      </c>
      <c r="AM36" s="212">
        <f>VLOOKUP(D36,CCT!D:R,12,0)*G36</f>
        <v>197.36</v>
      </c>
      <c r="AN36" s="212">
        <f t="shared" si="74"/>
        <v>1368.8799999999997</v>
      </c>
      <c r="AO36" s="212">
        <f t="shared" si="75"/>
        <v>4852.3911111111111</v>
      </c>
      <c r="AP36" s="212">
        <f t="shared" si="33"/>
        <v>39.343672839506169</v>
      </c>
      <c r="AQ36" s="212">
        <f t="shared" si="10"/>
        <v>3.1474938271604942</v>
      </c>
      <c r="AR36" s="212">
        <f t="shared" si="34"/>
        <v>1.2589975308641976</v>
      </c>
      <c r="AS36" s="212">
        <f t="shared" si="35"/>
        <v>17.422222222222224</v>
      </c>
      <c r="AT36" s="212">
        <f t="shared" si="36"/>
        <v>6.2371555555555576</v>
      </c>
      <c r="AU36" s="212">
        <f t="shared" si="37"/>
        <v>171.23555555555552</v>
      </c>
      <c r="AV36" s="212">
        <f t="shared" si="38"/>
        <v>4.666666666666667</v>
      </c>
      <c r="AW36" s="212">
        <f t="shared" si="76"/>
        <v>243.31176419753083</v>
      </c>
      <c r="AX36" s="212">
        <f t="shared" si="39"/>
        <v>47.288888888888884</v>
      </c>
      <c r="AY36" s="212">
        <f t="shared" si="40"/>
        <v>11.355555555555554</v>
      </c>
      <c r="AZ36" s="212">
        <f t="shared" si="41"/>
        <v>0.95666666666666667</v>
      </c>
      <c r="BA36" s="212">
        <f t="shared" si="42"/>
        <v>1.1666666666666667</v>
      </c>
      <c r="BB36" s="212">
        <f t="shared" si="43"/>
        <v>7.2592592592592586</v>
      </c>
      <c r="BC36" s="212">
        <f t="shared" si="44"/>
        <v>24.353679259259266</v>
      </c>
      <c r="BD36" s="212">
        <f t="shared" si="77"/>
        <v>92.380716296296285</v>
      </c>
      <c r="BE36" s="212">
        <v>0</v>
      </c>
      <c r="BF36" s="212">
        <f t="shared" si="24"/>
        <v>0</v>
      </c>
      <c r="BG36" s="212">
        <f t="shared" si="25"/>
        <v>0</v>
      </c>
      <c r="BH36" s="212">
        <f t="shared" si="26"/>
        <v>0</v>
      </c>
      <c r="BI36" s="212">
        <f t="shared" si="27"/>
        <v>92.380716296296285</v>
      </c>
      <c r="BJ36" s="212">
        <f>VLOOKUP($B36,Uniforme!$A:$L,12,0)*$G36</f>
        <v>101.65999999999998</v>
      </c>
      <c r="BK36" s="212">
        <v>0</v>
      </c>
      <c r="BL36" s="212">
        <v>0</v>
      </c>
      <c r="BM36" s="327">
        <v>0</v>
      </c>
      <c r="BN36" s="212"/>
      <c r="BO36" s="212">
        <f t="shared" si="78"/>
        <v>101.65999999999998</v>
      </c>
      <c r="BP36" s="212">
        <f>R36+AO36+AW36+BI36+BO36</f>
        <v>10889.74359160494</v>
      </c>
      <c r="BQ36" s="212">
        <f>$BQ$5*G36</f>
        <v>59.734650962476437</v>
      </c>
      <c r="BR36" s="212">
        <f>$BR$5*G36</f>
        <v>10.920580280503646</v>
      </c>
      <c r="BS36" s="55">
        <f t="shared" si="45"/>
        <v>8.6609686609686669</v>
      </c>
      <c r="BT36" s="55">
        <f t="shared" si="15"/>
        <v>1.8803418803418819</v>
      </c>
      <c r="BU36" s="245">
        <f>VLOOKUP(A36,ISS!A:C,2,0)*100</f>
        <v>3</v>
      </c>
      <c r="BV36" s="55">
        <f t="shared" si="80"/>
        <v>3.4188034188034218</v>
      </c>
      <c r="BW36" s="55">
        <f t="shared" si="81"/>
        <v>12.25</v>
      </c>
      <c r="BX36" s="55">
        <f t="shared" si="82"/>
        <v>13.960113960113972</v>
      </c>
      <c r="BY36" s="212">
        <f t="shared" si="83"/>
        <v>1530.0841661525599</v>
      </c>
      <c r="BZ36" s="212">
        <f t="shared" si="84"/>
        <v>1600.73939739554</v>
      </c>
      <c r="CA36" s="212">
        <f t="shared" si="85"/>
        <v>12490.48298900048</v>
      </c>
      <c r="CB36" s="212">
        <f t="shared" si="86"/>
        <v>149885.79586800578</v>
      </c>
      <c r="CC36" s="316">
        <f>VLOOKUP($C36,PARAMETROS!$A:$I,7,0)</f>
        <v>44562</v>
      </c>
      <c r="CD36" s="194">
        <f>VLOOKUP($C36,PARAMETROS!$A:$I,8,0)</f>
        <v>0</v>
      </c>
      <c r="CE36" s="194">
        <f>VLOOKUP($C36,PARAMETROS!$A:$I,9,0)</f>
        <v>0</v>
      </c>
      <c r="CH36" s="3"/>
      <c r="CJ36" s="3"/>
      <c r="CK36" s="3"/>
    </row>
    <row r="37" spans="1:89">
      <c r="A37" s="193" t="str">
        <f>CCT!A35</f>
        <v>Coracao De Jesus</v>
      </c>
      <c r="B37" s="193" t="str">
        <f>CCT!B35</f>
        <v>Assistente Administrativo - 200 h</v>
      </c>
      <c r="C37" s="193" t="str">
        <f>CCT!C35</f>
        <v>Sethac Norte de Minas¹*</v>
      </c>
      <c r="D37" s="199" t="str">
        <f t="shared" si="69"/>
        <v>Coracao De JesusAssistente Administrativo - 200 hPGJ</v>
      </c>
      <c r="E37" s="195" t="s">
        <v>327</v>
      </c>
      <c r="F37" s="195" t="s">
        <v>328</v>
      </c>
      <c r="G37" s="195">
        <f>VLOOKUP(D37,CCT!D:R,4,0)</f>
        <v>1</v>
      </c>
      <c r="H37" s="195">
        <f>VLOOKUP(D37,CCT!D:S,16,0)</f>
        <v>0</v>
      </c>
      <c r="I37" s="244">
        <f>VLOOKUP(D37,CCT!D:R,5,0)</f>
        <v>2800</v>
      </c>
      <c r="J37" s="212">
        <f t="shared" si="70"/>
        <v>2800</v>
      </c>
      <c r="K37" s="212">
        <v>0</v>
      </c>
      <c r="L37" s="212">
        <v>0</v>
      </c>
      <c r="M37" s="212">
        <v>0</v>
      </c>
      <c r="N37" s="212">
        <v>0</v>
      </c>
      <c r="O37" s="212">
        <v>0</v>
      </c>
      <c r="P37" s="212">
        <v>0</v>
      </c>
      <c r="Q37" s="212">
        <v>0</v>
      </c>
      <c r="R37" s="212">
        <f t="shared" si="71"/>
        <v>2800</v>
      </c>
      <c r="S37" s="212">
        <f t="shared" si="30"/>
        <v>560</v>
      </c>
      <c r="T37" s="212">
        <f t="shared" si="113"/>
        <v>42</v>
      </c>
      <c r="U37" s="212">
        <f t="shared" si="113"/>
        <v>28</v>
      </c>
      <c r="V37" s="212">
        <f t="shared" si="113"/>
        <v>5.6000000000000005</v>
      </c>
      <c r="W37" s="212">
        <f t="shared" si="113"/>
        <v>70</v>
      </c>
      <c r="X37" s="212">
        <f t="shared" si="113"/>
        <v>224</v>
      </c>
      <c r="Y37" s="212">
        <f t="shared" si="113"/>
        <v>56</v>
      </c>
      <c r="Z37" s="212">
        <f t="shared" si="113"/>
        <v>16.8</v>
      </c>
      <c r="AA37" s="212">
        <f t="shared" si="112"/>
        <v>1002.4</v>
      </c>
      <c r="AB37" s="212">
        <f t="shared" si="72"/>
        <v>233.33333333333331</v>
      </c>
      <c r="AC37" s="212">
        <f t="shared" si="31"/>
        <v>311.11111111111109</v>
      </c>
      <c r="AD37" s="212">
        <f t="shared" si="31"/>
        <v>194.91111111111115</v>
      </c>
      <c r="AE37" s="212">
        <f t="shared" si="73"/>
        <v>739.3555555555555</v>
      </c>
      <c r="AF37" s="212">
        <f>(VLOOKUP(A37,VT!A:D,4,0)*2*20*'RESUMO GERAL APOIO'!$G37)-IF(6%*'RESUMO GERAL APOIO'!$J37&lt;=(VLOOKUP(A37,VT!A:D,4,0)*2*20*'RESUMO GERAL APOIO'!$G37),6%*'RESUMO GERAL APOIO'!$J37,(VLOOKUP(A37,VT!A:D,4,0)*2*20*'RESUMO GERAL APOIO'!$G37))</f>
        <v>32</v>
      </c>
      <c r="AG37" s="212">
        <f>IF((VLOOKUP($C37,PARAMETROS!$A:$I,5,0))&gt;1,((VLOOKUP($C37,PARAMETROS!$A:$I,5,0))*20-1)*'RESUMO GERAL APOIO'!$G37,0)</f>
        <v>489.79999999999995</v>
      </c>
      <c r="AH37" s="212">
        <f>IF(VLOOKUP($C37,PARAMETROS!$A:$I,6,0)&gt;0,VLOOKUP($C37,PARAMETROS!$A:$I,6,0)*G37,0)</f>
        <v>0</v>
      </c>
      <c r="AI37" s="212">
        <f>VLOOKUP($C37,PARAMETROS!$A:$I,2,0)*'RESUMO GERAL APOIO'!$G37</f>
        <v>0</v>
      </c>
      <c r="AJ37" s="212">
        <f>VLOOKUP('RESUMO GERAL APOIO'!$C37,PARAMETROS!$A:$I,3,0)*'RESUMO GERAL APOIO'!$G37</f>
        <v>0</v>
      </c>
      <c r="AK37" s="212">
        <f>VLOOKUP('RESUMO GERAL APOIO'!$C37,PARAMETROS!$A:$I,4,0)*'RESUMO GERAL APOIO'!$G37</f>
        <v>0</v>
      </c>
      <c r="AL37" s="212">
        <f t="shared" si="32"/>
        <v>2.9</v>
      </c>
      <c r="AM37" s="212">
        <f>VLOOKUP(D37,CCT!D:R,12,0)*G37</f>
        <v>98.68</v>
      </c>
      <c r="AN37" s="212">
        <f t="shared" si="74"/>
        <v>623.37999999999988</v>
      </c>
      <c r="AO37" s="212">
        <f t="shared" si="75"/>
        <v>2365.1355555555556</v>
      </c>
      <c r="AP37" s="212">
        <f t="shared" si="33"/>
        <v>19.671836419753085</v>
      </c>
      <c r="AQ37" s="212">
        <f t="shared" si="10"/>
        <v>1.5737469135802471</v>
      </c>
      <c r="AR37" s="212">
        <f t="shared" si="34"/>
        <v>0.62949876543209882</v>
      </c>
      <c r="AS37" s="212">
        <f t="shared" si="35"/>
        <v>8.7111111111111121</v>
      </c>
      <c r="AT37" s="212">
        <f t="shared" si="36"/>
        <v>3.1185777777777788</v>
      </c>
      <c r="AU37" s="212">
        <f t="shared" si="37"/>
        <v>85.617777777777761</v>
      </c>
      <c r="AV37" s="212">
        <f t="shared" si="38"/>
        <v>2.3333333333333335</v>
      </c>
      <c r="AW37" s="212">
        <f t="shared" si="76"/>
        <v>121.65588209876542</v>
      </c>
      <c r="AX37" s="212">
        <f t="shared" si="39"/>
        <v>23.644444444444442</v>
      </c>
      <c r="AY37" s="212">
        <f t="shared" si="40"/>
        <v>5.6777777777777771</v>
      </c>
      <c r="AZ37" s="212">
        <f t="shared" si="41"/>
        <v>0.47833333333333333</v>
      </c>
      <c r="BA37" s="212">
        <f t="shared" si="42"/>
        <v>0.58333333333333337</v>
      </c>
      <c r="BB37" s="212">
        <f t="shared" si="43"/>
        <v>3.6296296296296293</v>
      </c>
      <c r="BC37" s="212">
        <f t="shared" si="44"/>
        <v>12.176839629629633</v>
      </c>
      <c r="BD37" s="212">
        <f t="shared" si="77"/>
        <v>46.190358148148142</v>
      </c>
      <c r="BE37" s="212">
        <v>0</v>
      </c>
      <c r="BF37" s="212">
        <f t="shared" si="24"/>
        <v>0</v>
      </c>
      <c r="BG37" s="212">
        <f t="shared" si="25"/>
        <v>0</v>
      </c>
      <c r="BH37" s="212">
        <f t="shared" si="26"/>
        <v>0</v>
      </c>
      <c r="BI37" s="212">
        <f t="shared" si="27"/>
        <v>46.190358148148142</v>
      </c>
      <c r="BJ37" s="212">
        <f>VLOOKUP($B37,Uniforme!$A:$L,12,0)*$G37</f>
        <v>50.829999999999991</v>
      </c>
      <c r="BK37" s="212">
        <v>0</v>
      </c>
      <c r="BL37" s="212">
        <v>0</v>
      </c>
      <c r="BM37" s="327">
        <v>0</v>
      </c>
      <c r="BN37" s="212"/>
      <c r="BO37" s="212">
        <f t="shared" si="78"/>
        <v>50.829999999999991</v>
      </c>
      <c r="BP37" s="212">
        <f t="shared" si="79"/>
        <v>5383.8117958024695</v>
      </c>
      <c r="BQ37" s="212">
        <f t="shared" si="28"/>
        <v>29.867325481238218</v>
      </c>
      <c r="BR37" s="212">
        <f t="shared" si="29"/>
        <v>5.4602901402518231</v>
      </c>
      <c r="BS37" s="55">
        <f t="shared" si="45"/>
        <v>8.6609686609686669</v>
      </c>
      <c r="BT37" s="55">
        <f t="shared" si="15"/>
        <v>1.8803418803418819</v>
      </c>
      <c r="BU37" s="245">
        <f>VLOOKUP(A37,ISS!A:C,2,0)*100</f>
        <v>3</v>
      </c>
      <c r="BV37" s="55">
        <f t="shared" si="80"/>
        <v>3.4188034188034218</v>
      </c>
      <c r="BW37" s="55">
        <f t="shared" si="81"/>
        <v>12.25</v>
      </c>
      <c r="BX37" s="55">
        <f t="shared" si="82"/>
        <v>13.960113960113972</v>
      </c>
      <c r="BY37" s="212">
        <f t="shared" si="83"/>
        <v>756.51803749223427</v>
      </c>
      <c r="BZ37" s="212">
        <f t="shared" si="84"/>
        <v>791.84565311372432</v>
      </c>
      <c r="CA37" s="212">
        <f t="shared" si="85"/>
        <v>6175.657448916194</v>
      </c>
      <c r="CB37" s="212">
        <f t="shared" si="86"/>
        <v>74107.889386994328</v>
      </c>
      <c r="CC37" s="316">
        <f>VLOOKUP($C37,PARAMETROS!$A:$I,7,0)</f>
        <v>44562</v>
      </c>
      <c r="CD37" s="194">
        <f>VLOOKUP($C37,PARAMETROS!$A:$I,8,0)</f>
        <v>0</v>
      </c>
      <c r="CE37" s="194">
        <f>VLOOKUP($C37,PARAMETROS!$A:$I,9,0)</f>
        <v>0</v>
      </c>
      <c r="CH37" s="3"/>
      <c r="CJ37" s="3"/>
      <c r="CK37" s="3"/>
    </row>
    <row r="38" spans="1:89">
      <c r="A38" s="193" t="str">
        <f>CCT!A36</f>
        <v>Coronel Fabriciano</v>
      </c>
      <c r="B38" s="193" t="str">
        <f>CCT!B36</f>
        <v>Assistente Administrativo - 200 h</v>
      </c>
      <c r="C38" s="193" t="str">
        <f>CCT!C36</f>
        <v>Seethur</v>
      </c>
      <c r="D38" s="199" t="str">
        <f t="shared" si="69"/>
        <v>Coronel FabricianoAssistente Administrativo - 200 hPGJ</v>
      </c>
      <c r="E38" s="195" t="s">
        <v>327</v>
      </c>
      <c r="F38" s="195" t="s">
        <v>328</v>
      </c>
      <c r="G38" s="195">
        <f>VLOOKUP(D38,CCT!D:R,4,0)</f>
        <v>1</v>
      </c>
      <c r="H38" s="195">
        <f>VLOOKUP(D38,CCT!D:S,16,0)</f>
        <v>0</v>
      </c>
      <c r="I38" s="244">
        <f>VLOOKUP(D38,CCT!D:R,5,0)</f>
        <v>2800</v>
      </c>
      <c r="J38" s="212">
        <f t="shared" si="70"/>
        <v>2800</v>
      </c>
      <c r="K38" s="212">
        <v>0</v>
      </c>
      <c r="L38" s="212">
        <v>0</v>
      </c>
      <c r="M38" s="212">
        <v>0</v>
      </c>
      <c r="N38" s="212">
        <v>0</v>
      </c>
      <c r="O38" s="212">
        <v>0</v>
      </c>
      <c r="P38" s="212">
        <v>0</v>
      </c>
      <c r="Q38" s="212">
        <v>0</v>
      </c>
      <c r="R38" s="212">
        <f t="shared" si="71"/>
        <v>2800</v>
      </c>
      <c r="S38" s="212">
        <f t="shared" si="30"/>
        <v>560</v>
      </c>
      <c r="T38" s="212">
        <f t="shared" si="113"/>
        <v>42</v>
      </c>
      <c r="U38" s="212">
        <f t="shared" si="113"/>
        <v>28</v>
      </c>
      <c r="V38" s="212">
        <f t="shared" si="113"/>
        <v>5.6000000000000005</v>
      </c>
      <c r="W38" s="212">
        <f t="shared" si="113"/>
        <v>70</v>
      </c>
      <c r="X38" s="212">
        <f t="shared" si="113"/>
        <v>224</v>
      </c>
      <c r="Y38" s="212">
        <f t="shared" si="113"/>
        <v>56</v>
      </c>
      <c r="Z38" s="212">
        <f t="shared" si="113"/>
        <v>16.8</v>
      </c>
      <c r="AA38" s="212">
        <f t="shared" si="112"/>
        <v>1002.4</v>
      </c>
      <c r="AB38" s="212">
        <f t="shared" si="72"/>
        <v>233.33333333333331</v>
      </c>
      <c r="AC38" s="212">
        <f t="shared" si="31"/>
        <v>311.11111111111109</v>
      </c>
      <c r="AD38" s="212">
        <f t="shared" si="31"/>
        <v>194.91111111111115</v>
      </c>
      <c r="AE38" s="212">
        <f t="shared" si="73"/>
        <v>739.3555555555555</v>
      </c>
      <c r="AF38" s="212">
        <f>(VLOOKUP(A38,VT!A:D,4,0)*2*20*'RESUMO GERAL APOIO'!$G38)-IF(6%*'RESUMO GERAL APOIO'!$J38&lt;=(VLOOKUP(A38,VT!A:D,4,0)*2*20*'RESUMO GERAL APOIO'!$G38),6%*'RESUMO GERAL APOIO'!$J38,(VLOOKUP(A38,VT!A:D,4,0)*2*20*'RESUMO GERAL APOIO'!$G38))</f>
        <v>32</v>
      </c>
      <c r="AG38" s="212">
        <f>IF((VLOOKUP($C38,PARAMETROS!$A:$I,5,0))&gt;1,((VLOOKUP($C38,PARAMETROS!$A:$I,5,0))*20-1)*'RESUMO GERAL APOIO'!$G38,0)</f>
        <v>489.79999999999995</v>
      </c>
      <c r="AH38" s="212">
        <f>IF(VLOOKUP($C38,PARAMETROS!$A:$I,6,0)&gt;0,VLOOKUP($C38,PARAMETROS!$A:$I,6,0)*G38,0)</f>
        <v>0</v>
      </c>
      <c r="AI38" s="212">
        <f>VLOOKUP($C38,PARAMETROS!$A:$I,2,0)*'RESUMO GERAL APOIO'!$G38</f>
        <v>41</v>
      </c>
      <c r="AJ38" s="212">
        <f>VLOOKUP('RESUMO GERAL APOIO'!$C38,PARAMETROS!$A:$I,3,0)*'RESUMO GERAL APOIO'!$G38</f>
        <v>0</v>
      </c>
      <c r="AK38" s="212">
        <f>VLOOKUP('RESUMO GERAL APOIO'!$C38,PARAMETROS!$A:$I,4,0)*'RESUMO GERAL APOIO'!$G38</f>
        <v>0</v>
      </c>
      <c r="AL38" s="212">
        <f t="shared" si="32"/>
        <v>2.9</v>
      </c>
      <c r="AM38" s="212">
        <f>VLOOKUP(D38,CCT!D:R,12,0)*G38</f>
        <v>98.68</v>
      </c>
      <c r="AN38" s="212">
        <f t="shared" si="74"/>
        <v>664.37999999999988</v>
      </c>
      <c r="AO38" s="212">
        <f t="shared" si="75"/>
        <v>2406.1355555555556</v>
      </c>
      <c r="AP38" s="212">
        <f t="shared" si="33"/>
        <v>19.671836419753085</v>
      </c>
      <c r="AQ38" s="212">
        <f t="shared" si="10"/>
        <v>1.5737469135802471</v>
      </c>
      <c r="AR38" s="212">
        <f t="shared" si="34"/>
        <v>0.62949876543209882</v>
      </c>
      <c r="AS38" s="212">
        <f t="shared" si="35"/>
        <v>8.7111111111111121</v>
      </c>
      <c r="AT38" s="212">
        <f t="shared" si="36"/>
        <v>3.1185777777777788</v>
      </c>
      <c r="AU38" s="212">
        <f t="shared" si="37"/>
        <v>85.617777777777761</v>
      </c>
      <c r="AV38" s="212">
        <f t="shared" si="38"/>
        <v>2.3333333333333335</v>
      </c>
      <c r="AW38" s="212">
        <f t="shared" si="76"/>
        <v>121.65588209876542</v>
      </c>
      <c r="AX38" s="212">
        <f t="shared" si="39"/>
        <v>23.644444444444442</v>
      </c>
      <c r="AY38" s="212">
        <f t="shared" si="40"/>
        <v>5.6777777777777771</v>
      </c>
      <c r="AZ38" s="212">
        <f t="shared" si="41"/>
        <v>0.47833333333333333</v>
      </c>
      <c r="BA38" s="212">
        <f t="shared" si="42"/>
        <v>0.58333333333333337</v>
      </c>
      <c r="BB38" s="212">
        <f t="shared" si="43"/>
        <v>3.6296296296296293</v>
      </c>
      <c r="BC38" s="212">
        <f t="shared" si="44"/>
        <v>12.176839629629633</v>
      </c>
      <c r="BD38" s="212">
        <f t="shared" si="77"/>
        <v>46.190358148148142</v>
      </c>
      <c r="BE38" s="212">
        <v>0</v>
      </c>
      <c r="BF38" s="212">
        <f t="shared" si="24"/>
        <v>0</v>
      </c>
      <c r="BG38" s="212">
        <f t="shared" si="25"/>
        <v>0</v>
      </c>
      <c r="BH38" s="212">
        <f t="shared" si="26"/>
        <v>0</v>
      </c>
      <c r="BI38" s="212">
        <f t="shared" si="27"/>
        <v>46.190358148148142</v>
      </c>
      <c r="BJ38" s="212">
        <f>VLOOKUP($B38,Uniforme!$A:$L,12,0)*$G38</f>
        <v>50.829999999999991</v>
      </c>
      <c r="BK38" s="212">
        <v>0</v>
      </c>
      <c r="BL38" s="212">
        <v>0</v>
      </c>
      <c r="BM38" s="327">
        <v>0</v>
      </c>
      <c r="BN38" s="212"/>
      <c r="BO38" s="212">
        <f t="shared" si="78"/>
        <v>50.829999999999991</v>
      </c>
      <c r="BP38" s="212">
        <f t="shared" si="79"/>
        <v>5424.8117958024695</v>
      </c>
      <c r="BQ38" s="212">
        <f t="shared" si="28"/>
        <v>29.867325481238218</v>
      </c>
      <c r="BR38" s="212">
        <f t="shared" si="29"/>
        <v>5.4602901402518231</v>
      </c>
      <c r="BS38" s="55">
        <f t="shared" si="45"/>
        <v>8.8629737609329435</v>
      </c>
      <c r="BT38" s="55">
        <f t="shared" si="15"/>
        <v>1.9241982507288626</v>
      </c>
      <c r="BU38" s="245">
        <f>VLOOKUP(A38,ISS!A:C,2,0)*100</f>
        <v>5</v>
      </c>
      <c r="BV38" s="55">
        <f t="shared" si="80"/>
        <v>5.8309037900874632</v>
      </c>
      <c r="BW38" s="55">
        <f t="shared" si="81"/>
        <v>14.25</v>
      </c>
      <c r="BX38" s="55">
        <f t="shared" si="82"/>
        <v>16.618075801749271</v>
      </c>
      <c r="BY38" s="212">
        <f t="shared" si="83"/>
        <v>907.37010627161999</v>
      </c>
      <c r="BZ38" s="212">
        <f t="shared" si="84"/>
        <v>942.69772189311004</v>
      </c>
      <c r="CA38" s="212">
        <f t="shared" si="85"/>
        <v>6367.5095176955792</v>
      </c>
      <c r="CB38" s="212">
        <f t="shared" si="86"/>
        <v>76410.114212346947</v>
      </c>
      <c r="CC38" s="316">
        <f>VLOOKUP($C38,PARAMETROS!$A:$I,7,0)</f>
        <v>44562</v>
      </c>
      <c r="CD38" s="194">
        <f>VLOOKUP($C38,PARAMETROS!$A:$I,8,0)</f>
        <v>0</v>
      </c>
      <c r="CE38" s="194">
        <f>VLOOKUP($C38,PARAMETROS!$A:$I,9,0)</f>
        <v>0</v>
      </c>
      <c r="CH38" s="3"/>
      <c r="CJ38" s="3"/>
      <c r="CK38" s="3"/>
    </row>
    <row r="39" spans="1:89">
      <c r="A39" s="193" t="str">
        <f>CCT!A37</f>
        <v>Curvelo</v>
      </c>
      <c r="B39" s="193" t="str">
        <f>CCT!B37</f>
        <v>Assistente Administrativo - 200 h</v>
      </c>
      <c r="C39" s="193" t="str">
        <f>CCT!C37</f>
        <v>Curvelo</v>
      </c>
      <c r="D39" s="199" t="str">
        <f t="shared" si="69"/>
        <v>CurveloAssistente Administrativo - 200 hPGJ</v>
      </c>
      <c r="E39" s="195" t="s">
        <v>327</v>
      </c>
      <c r="F39" s="195" t="s">
        <v>328</v>
      </c>
      <c r="G39" s="195">
        <f>VLOOKUP(D39,CCT!D:R,4,0)</f>
        <v>1</v>
      </c>
      <c r="H39" s="195">
        <f>VLOOKUP(D39,CCT!D:S,16,0)</f>
        <v>0</v>
      </c>
      <c r="I39" s="244">
        <f>VLOOKUP(D39,CCT!D:R,5,0)</f>
        <v>2800</v>
      </c>
      <c r="J39" s="212">
        <f t="shared" si="70"/>
        <v>2800</v>
      </c>
      <c r="K39" s="212">
        <v>0</v>
      </c>
      <c r="L39" s="212">
        <v>0</v>
      </c>
      <c r="M39" s="212">
        <v>0</v>
      </c>
      <c r="N39" s="212">
        <v>0</v>
      </c>
      <c r="O39" s="212">
        <v>0</v>
      </c>
      <c r="P39" s="212">
        <v>0</v>
      </c>
      <c r="Q39" s="212">
        <v>0</v>
      </c>
      <c r="R39" s="212">
        <f t="shared" si="71"/>
        <v>2800</v>
      </c>
      <c r="S39" s="212">
        <f t="shared" si="30"/>
        <v>560</v>
      </c>
      <c r="T39" s="212">
        <f t="shared" si="113"/>
        <v>42</v>
      </c>
      <c r="U39" s="212">
        <f t="shared" si="113"/>
        <v>28</v>
      </c>
      <c r="V39" s="212">
        <f t="shared" si="113"/>
        <v>5.6000000000000005</v>
      </c>
      <c r="W39" s="212">
        <f t="shared" si="113"/>
        <v>70</v>
      </c>
      <c r="X39" s="212">
        <f t="shared" si="113"/>
        <v>224</v>
      </c>
      <c r="Y39" s="212">
        <f t="shared" si="113"/>
        <v>56</v>
      </c>
      <c r="Z39" s="212">
        <f t="shared" si="113"/>
        <v>16.8</v>
      </c>
      <c r="AA39" s="212">
        <f t="shared" si="112"/>
        <v>1002.4</v>
      </c>
      <c r="AB39" s="212">
        <f t="shared" si="72"/>
        <v>233.33333333333331</v>
      </c>
      <c r="AC39" s="212">
        <f t="shared" si="31"/>
        <v>311.11111111111109</v>
      </c>
      <c r="AD39" s="212">
        <f t="shared" si="31"/>
        <v>194.91111111111115</v>
      </c>
      <c r="AE39" s="212">
        <f t="shared" si="73"/>
        <v>739.3555555555555</v>
      </c>
      <c r="AF39" s="212">
        <f>(VLOOKUP(A39,VT!A:D,4,0)*2*20*'RESUMO GERAL APOIO'!$G39)-IF(6%*'RESUMO GERAL APOIO'!$J39&lt;=(VLOOKUP(A39,VT!A:D,4,0)*2*20*'RESUMO GERAL APOIO'!$G39),6%*'RESUMO GERAL APOIO'!$J39,(VLOOKUP(A39,VT!A:D,4,0)*2*20*'RESUMO GERAL APOIO'!$G39))</f>
        <v>32</v>
      </c>
      <c r="AG39" s="212">
        <f>IF((VLOOKUP($C39,PARAMETROS!$A:$I,5,0))&gt;1,((VLOOKUP($C39,PARAMETROS!$A:$I,5,0))*20-1)*'RESUMO GERAL APOIO'!$G39,0)</f>
        <v>489.79999999999995</v>
      </c>
      <c r="AH39" s="212">
        <f>IF(VLOOKUP($C39,PARAMETROS!$A:$I,6,0)&gt;0,VLOOKUP($C39,PARAMETROS!$A:$I,6,0)*G39,0)</f>
        <v>0</v>
      </c>
      <c r="AI39" s="212">
        <f>VLOOKUP($C39,PARAMETROS!$A:$I,2,0)*'RESUMO GERAL APOIO'!$G39</f>
        <v>40.9</v>
      </c>
      <c r="AJ39" s="212">
        <f>VLOOKUP('RESUMO GERAL APOIO'!$C39,PARAMETROS!$A:$I,3,0)*'RESUMO GERAL APOIO'!$G39</f>
        <v>0</v>
      </c>
      <c r="AK39" s="212">
        <f>VLOOKUP('RESUMO GERAL APOIO'!$C39,PARAMETROS!$A:$I,4,0)*'RESUMO GERAL APOIO'!$G39</f>
        <v>0</v>
      </c>
      <c r="AL39" s="212">
        <f t="shared" si="32"/>
        <v>2.9</v>
      </c>
      <c r="AM39" s="212">
        <f>VLOOKUP(D39,CCT!D:R,12,0)*G39</f>
        <v>98.68</v>
      </c>
      <c r="AN39" s="212">
        <f t="shared" si="74"/>
        <v>664.28</v>
      </c>
      <c r="AO39" s="212">
        <f t="shared" si="75"/>
        <v>2406.0355555555557</v>
      </c>
      <c r="AP39" s="212">
        <f t="shared" si="33"/>
        <v>19.671836419753085</v>
      </c>
      <c r="AQ39" s="212">
        <f t="shared" si="10"/>
        <v>1.5737469135802471</v>
      </c>
      <c r="AR39" s="212">
        <f t="shared" si="34"/>
        <v>0.62949876543209882</v>
      </c>
      <c r="AS39" s="212">
        <f t="shared" si="35"/>
        <v>8.7111111111111121</v>
      </c>
      <c r="AT39" s="212">
        <f t="shared" si="36"/>
        <v>3.1185777777777788</v>
      </c>
      <c r="AU39" s="212">
        <f t="shared" si="37"/>
        <v>85.617777777777761</v>
      </c>
      <c r="AV39" s="212">
        <f t="shared" si="38"/>
        <v>2.3333333333333335</v>
      </c>
      <c r="AW39" s="212">
        <f t="shared" si="76"/>
        <v>121.65588209876542</v>
      </c>
      <c r="AX39" s="212">
        <f t="shared" si="39"/>
        <v>23.644444444444442</v>
      </c>
      <c r="AY39" s="212">
        <f t="shared" si="40"/>
        <v>5.6777777777777771</v>
      </c>
      <c r="AZ39" s="212">
        <f t="shared" si="41"/>
        <v>0.47833333333333333</v>
      </c>
      <c r="BA39" s="212">
        <f t="shared" si="42"/>
        <v>0.58333333333333337</v>
      </c>
      <c r="BB39" s="212">
        <f t="shared" si="43"/>
        <v>3.6296296296296293</v>
      </c>
      <c r="BC39" s="212">
        <f t="shared" si="44"/>
        <v>12.176839629629633</v>
      </c>
      <c r="BD39" s="212">
        <f t="shared" si="77"/>
        <v>46.190358148148142</v>
      </c>
      <c r="BE39" s="212">
        <v>0</v>
      </c>
      <c r="BF39" s="212">
        <f t="shared" si="24"/>
        <v>0</v>
      </c>
      <c r="BG39" s="212">
        <f t="shared" si="25"/>
        <v>0</v>
      </c>
      <c r="BH39" s="212">
        <f t="shared" si="26"/>
        <v>0</v>
      </c>
      <c r="BI39" s="212">
        <f t="shared" si="27"/>
        <v>46.190358148148142</v>
      </c>
      <c r="BJ39" s="212">
        <f>VLOOKUP($B39,Uniforme!$A:$L,12,0)*$G39</f>
        <v>50.829999999999991</v>
      </c>
      <c r="BK39" s="212">
        <v>0</v>
      </c>
      <c r="BL39" s="212">
        <v>0</v>
      </c>
      <c r="BM39" s="327">
        <v>0</v>
      </c>
      <c r="BN39" s="212"/>
      <c r="BO39" s="212">
        <f t="shared" si="78"/>
        <v>50.829999999999991</v>
      </c>
      <c r="BP39" s="212">
        <f t="shared" si="79"/>
        <v>5424.7117958024701</v>
      </c>
      <c r="BQ39" s="212">
        <f t="shared" si="28"/>
        <v>29.867325481238218</v>
      </c>
      <c r="BR39" s="212">
        <f t="shared" si="29"/>
        <v>5.4602901402518231</v>
      </c>
      <c r="BS39" s="55">
        <f t="shared" si="45"/>
        <v>8.6609686609686669</v>
      </c>
      <c r="BT39" s="55">
        <f t="shared" si="15"/>
        <v>1.8803418803418819</v>
      </c>
      <c r="BU39" s="245">
        <f>VLOOKUP(A39,ISS!A:C,2,0)*100</f>
        <v>3</v>
      </c>
      <c r="BV39" s="55">
        <f t="shared" si="80"/>
        <v>3.4188034188034218</v>
      </c>
      <c r="BW39" s="55">
        <f t="shared" si="81"/>
        <v>12.25</v>
      </c>
      <c r="BX39" s="55">
        <f t="shared" si="82"/>
        <v>13.960113960113972</v>
      </c>
      <c r="BY39" s="212">
        <f t="shared" si="83"/>
        <v>762.2277241019209</v>
      </c>
      <c r="BZ39" s="212">
        <f t="shared" si="84"/>
        <v>797.55533972341095</v>
      </c>
      <c r="CA39" s="212">
        <f t="shared" si="85"/>
        <v>6222.2671355258808</v>
      </c>
      <c r="CB39" s="212">
        <f t="shared" si="86"/>
        <v>74667.205626310577</v>
      </c>
      <c r="CC39" s="316">
        <f>VLOOKUP($C39,PARAMETROS!$A:$I,7,0)</f>
        <v>44562</v>
      </c>
      <c r="CD39" s="194">
        <f>VLOOKUP($C39,PARAMETROS!$A:$I,8,0)</f>
        <v>0</v>
      </c>
      <c r="CE39" s="194">
        <f>VLOOKUP($C39,PARAMETROS!$A:$I,9,0)</f>
        <v>0</v>
      </c>
      <c r="CH39" s="3"/>
      <c r="CJ39" s="3"/>
      <c r="CK39" s="3"/>
    </row>
    <row r="40" spans="1:89">
      <c r="A40" s="193" t="str">
        <f>CCT!A38</f>
        <v>Diamantina</v>
      </c>
      <c r="B40" s="193" t="str">
        <f>CCT!B38</f>
        <v>Assistente Administrativo - 200 h</v>
      </c>
      <c r="C40" s="193" t="str">
        <f>CCT!C38</f>
        <v>Curvelo</v>
      </c>
      <c r="D40" s="199" t="str">
        <f t="shared" si="69"/>
        <v>DiamantinaAssistente Administrativo - 200 hPGJ</v>
      </c>
      <c r="E40" s="195" t="s">
        <v>327</v>
      </c>
      <c r="F40" s="195" t="s">
        <v>328</v>
      </c>
      <c r="G40" s="195">
        <f>VLOOKUP(D40,CCT!D:R,4,0)</f>
        <v>3</v>
      </c>
      <c r="H40" s="195">
        <f>VLOOKUP(D40,CCT!D:S,16,0)</f>
        <v>0</v>
      </c>
      <c r="I40" s="244">
        <f>VLOOKUP(D40,CCT!D:R,5,0)</f>
        <v>2800</v>
      </c>
      <c r="J40" s="212">
        <f t="shared" si="70"/>
        <v>8400</v>
      </c>
      <c r="K40" s="212">
        <v>0</v>
      </c>
      <c r="L40" s="212">
        <v>0</v>
      </c>
      <c r="M40" s="212">
        <v>0</v>
      </c>
      <c r="N40" s="212">
        <v>0</v>
      </c>
      <c r="O40" s="212">
        <v>0</v>
      </c>
      <c r="P40" s="212">
        <v>0</v>
      </c>
      <c r="Q40" s="212">
        <v>0</v>
      </c>
      <c r="R40" s="212">
        <f t="shared" si="71"/>
        <v>8400</v>
      </c>
      <c r="S40" s="212">
        <f t="shared" si="30"/>
        <v>1680</v>
      </c>
      <c r="T40" s="212">
        <f t="shared" si="113"/>
        <v>126</v>
      </c>
      <c r="U40" s="212">
        <f t="shared" si="113"/>
        <v>84</v>
      </c>
      <c r="V40" s="212">
        <f t="shared" si="113"/>
        <v>16.8</v>
      </c>
      <c r="W40" s="212">
        <f t="shared" si="113"/>
        <v>210</v>
      </c>
      <c r="X40" s="212">
        <f t="shared" si="113"/>
        <v>672</v>
      </c>
      <c r="Y40" s="212">
        <f t="shared" si="113"/>
        <v>168</v>
      </c>
      <c r="Z40" s="212">
        <f t="shared" si="113"/>
        <v>50.4</v>
      </c>
      <c r="AA40" s="212">
        <f t="shared" si="112"/>
        <v>3007.2000000000003</v>
      </c>
      <c r="AB40" s="212">
        <f t="shared" si="72"/>
        <v>700</v>
      </c>
      <c r="AC40" s="212">
        <f t="shared" si="31"/>
        <v>933.33333333333326</v>
      </c>
      <c r="AD40" s="212">
        <f t="shared" si="31"/>
        <v>584.73333333333346</v>
      </c>
      <c r="AE40" s="212">
        <f t="shared" si="73"/>
        <v>2218.0666666666666</v>
      </c>
      <c r="AF40" s="212">
        <f>(VLOOKUP(A40,VT!A:D,4,0)*2*20*'RESUMO GERAL APOIO'!$G40)-IF(6%*'RESUMO GERAL APOIO'!$J40&lt;=(VLOOKUP(A40,VT!A:D,4,0)*2*20*'RESUMO GERAL APOIO'!$G40),6%*'RESUMO GERAL APOIO'!$J40,(VLOOKUP(A40,VT!A:D,4,0)*2*20*'RESUMO GERAL APOIO'!$G40))</f>
        <v>96</v>
      </c>
      <c r="AG40" s="212">
        <f>IF((VLOOKUP($C40,PARAMETROS!$A:$I,5,0))&gt;1,((VLOOKUP($C40,PARAMETROS!$A:$I,5,0))*20-1)*'RESUMO GERAL APOIO'!$G40,0)</f>
        <v>1469.3999999999999</v>
      </c>
      <c r="AH40" s="212">
        <f>IF(VLOOKUP($C40,PARAMETROS!$A:$I,6,0)&gt;0,VLOOKUP($C40,PARAMETROS!$A:$I,6,0)*G40,0)</f>
        <v>0</v>
      </c>
      <c r="AI40" s="212">
        <f>VLOOKUP($C40,PARAMETROS!$A:$I,2,0)*'RESUMO GERAL APOIO'!$G40</f>
        <v>122.69999999999999</v>
      </c>
      <c r="AJ40" s="212">
        <f>VLOOKUP('RESUMO GERAL APOIO'!$C40,PARAMETROS!$A:$I,3,0)*'RESUMO GERAL APOIO'!$G40</f>
        <v>0</v>
      </c>
      <c r="AK40" s="212">
        <f>VLOOKUP('RESUMO GERAL APOIO'!$C40,PARAMETROS!$A:$I,4,0)*'RESUMO GERAL APOIO'!$G40</f>
        <v>0</v>
      </c>
      <c r="AL40" s="212">
        <f t="shared" si="32"/>
        <v>8.6999999999999993</v>
      </c>
      <c r="AM40" s="212">
        <f>VLOOKUP(D40,CCT!D:R,12,0)*G40</f>
        <v>296.04000000000002</v>
      </c>
      <c r="AN40" s="212">
        <f t="shared" si="74"/>
        <v>1992.84</v>
      </c>
      <c r="AO40" s="212">
        <f t="shared" si="75"/>
        <v>7218.1066666666666</v>
      </c>
      <c r="AP40" s="212">
        <f t="shared" si="33"/>
        <v>59.015509259259261</v>
      </c>
      <c r="AQ40" s="212">
        <f t="shared" si="10"/>
        <v>4.7212407407407415</v>
      </c>
      <c r="AR40" s="212">
        <f t="shared" si="34"/>
        <v>1.8884962962962966</v>
      </c>
      <c r="AS40" s="212">
        <f t="shared" si="35"/>
        <v>26.133333333333336</v>
      </c>
      <c r="AT40" s="212">
        <f t="shared" si="36"/>
        <v>9.3557333333333368</v>
      </c>
      <c r="AU40" s="212">
        <f t="shared" si="37"/>
        <v>256.8533333333333</v>
      </c>
      <c r="AV40" s="212">
        <f t="shared" si="38"/>
        <v>7.0000000000000009</v>
      </c>
      <c r="AW40" s="212">
        <f t="shared" si="76"/>
        <v>364.96764629629627</v>
      </c>
      <c r="AX40" s="212">
        <f t="shared" si="39"/>
        <v>70.933333333333323</v>
      </c>
      <c r="AY40" s="212">
        <f t="shared" si="40"/>
        <v>17.033333333333331</v>
      </c>
      <c r="AZ40" s="212">
        <f t="shared" si="41"/>
        <v>1.4350000000000001</v>
      </c>
      <c r="BA40" s="212">
        <f t="shared" si="42"/>
        <v>1.7500000000000002</v>
      </c>
      <c r="BB40" s="212">
        <f t="shared" si="43"/>
        <v>10.888888888888889</v>
      </c>
      <c r="BC40" s="212">
        <f t="shared" si="44"/>
        <v>36.530518888888899</v>
      </c>
      <c r="BD40" s="212">
        <f t="shared" si="77"/>
        <v>138.57107444444443</v>
      </c>
      <c r="BE40" s="212">
        <v>0</v>
      </c>
      <c r="BF40" s="212">
        <f t="shared" si="24"/>
        <v>0</v>
      </c>
      <c r="BG40" s="212">
        <f t="shared" si="25"/>
        <v>0</v>
      </c>
      <c r="BH40" s="212">
        <f t="shared" si="26"/>
        <v>0</v>
      </c>
      <c r="BI40" s="212">
        <f t="shared" si="27"/>
        <v>138.57107444444443</v>
      </c>
      <c r="BJ40" s="212">
        <f>VLOOKUP($B40,Uniforme!$A:$L,12,0)*$G40</f>
        <v>152.48999999999998</v>
      </c>
      <c r="BK40" s="212">
        <v>0</v>
      </c>
      <c r="BL40" s="212">
        <v>0</v>
      </c>
      <c r="BM40" s="327">
        <v>0</v>
      </c>
      <c r="BN40" s="212"/>
      <c r="BO40" s="212">
        <f t="shared" si="78"/>
        <v>152.48999999999998</v>
      </c>
      <c r="BP40" s="212">
        <f t="shared" si="79"/>
        <v>16274.135387407407</v>
      </c>
      <c r="BQ40" s="212">
        <f t="shared" si="28"/>
        <v>89.601976443714648</v>
      </c>
      <c r="BR40" s="212">
        <f t="shared" si="29"/>
        <v>16.380870420755471</v>
      </c>
      <c r="BS40" s="55">
        <f t="shared" si="45"/>
        <v>8.8629737609329435</v>
      </c>
      <c r="BT40" s="55">
        <f t="shared" si="15"/>
        <v>1.9241982507288626</v>
      </c>
      <c r="BU40" s="245">
        <f>VLOOKUP(A40,ISS!A:C,2,0)*100</f>
        <v>5</v>
      </c>
      <c r="BV40" s="55">
        <f t="shared" si="80"/>
        <v>5.8309037900874632</v>
      </c>
      <c r="BW40" s="55">
        <f t="shared" si="81"/>
        <v>14.25</v>
      </c>
      <c r="BX40" s="55">
        <f t="shared" si="82"/>
        <v>16.618075801749271</v>
      </c>
      <c r="BY40" s="212">
        <f t="shared" si="83"/>
        <v>2722.060464587455</v>
      </c>
      <c r="BZ40" s="212">
        <f t="shared" si="84"/>
        <v>2828.0433114519251</v>
      </c>
      <c r="CA40" s="212">
        <f t="shared" si="85"/>
        <v>19102.17869885933</v>
      </c>
      <c r="CB40" s="212">
        <f t="shared" si="86"/>
        <v>229226.14438631196</v>
      </c>
      <c r="CC40" s="316">
        <f>VLOOKUP($C40,PARAMETROS!$A:$I,7,0)</f>
        <v>44562</v>
      </c>
      <c r="CD40" s="194">
        <f>VLOOKUP($C40,PARAMETROS!$A:$I,8,0)</f>
        <v>0</v>
      </c>
      <c r="CE40" s="194">
        <f>VLOOKUP($C40,PARAMETROS!$A:$I,9,0)</f>
        <v>0</v>
      </c>
      <c r="CH40" s="3"/>
      <c r="CJ40" s="3"/>
      <c r="CK40" s="3"/>
    </row>
    <row r="41" spans="1:89">
      <c r="A41" s="193" t="str">
        <f>CCT!A39</f>
        <v>Dores Do Indaia</v>
      </c>
      <c r="B41" s="193" t="str">
        <f>CCT!B39</f>
        <v>Assistente Administrativo - 200 h</v>
      </c>
      <c r="C41" s="193" t="str">
        <f>CCT!C39</f>
        <v>Regiao de Divinopolis¹*</v>
      </c>
      <c r="D41" s="199" t="str">
        <f t="shared" si="69"/>
        <v>Dores Do IndaiaAssistente Administrativo - 200 hPGJ</v>
      </c>
      <c r="E41" s="195" t="s">
        <v>327</v>
      </c>
      <c r="F41" s="195" t="s">
        <v>328</v>
      </c>
      <c r="G41" s="195">
        <f>VLOOKUP(D41,CCT!D:R,4,0)</f>
        <v>1</v>
      </c>
      <c r="H41" s="195">
        <f>VLOOKUP(D41,CCT!D:S,16,0)</f>
        <v>0</v>
      </c>
      <c r="I41" s="244">
        <f>VLOOKUP(D41,CCT!D:R,5,0)</f>
        <v>2800</v>
      </c>
      <c r="J41" s="212">
        <f t="shared" si="70"/>
        <v>2800</v>
      </c>
      <c r="K41" s="212">
        <v>0</v>
      </c>
      <c r="L41" s="212">
        <v>0</v>
      </c>
      <c r="M41" s="212">
        <v>0</v>
      </c>
      <c r="N41" s="212">
        <v>0</v>
      </c>
      <c r="O41" s="212">
        <v>0</v>
      </c>
      <c r="P41" s="212">
        <v>0</v>
      </c>
      <c r="Q41" s="212">
        <v>0</v>
      </c>
      <c r="R41" s="212">
        <f t="shared" si="71"/>
        <v>2800</v>
      </c>
      <c r="S41" s="212">
        <f t="shared" si="30"/>
        <v>560</v>
      </c>
      <c r="T41" s="212">
        <f t="shared" si="113"/>
        <v>42</v>
      </c>
      <c r="U41" s="212">
        <f t="shared" si="113"/>
        <v>28</v>
      </c>
      <c r="V41" s="212">
        <f t="shared" si="113"/>
        <v>5.6000000000000005</v>
      </c>
      <c r="W41" s="212">
        <f t="shared" si="113"/>
        <v>70</v>
      </c>
      <c r="X41" s="212">
        <f t="shared" si="113"/>
        <v>224</v>
      </c>
      <c r="Y41" s="212">
        <f t="shared" si="113"/>
        <v>56</v>
      </c>
      <c r="Z41" s="212">
        <f t="shared" si="113"/>
        <v>16.8</v>
      </c>
      <c r="AA41" s="212">
        <f t="shared" si="112"/>
        <v>1002.4</v>
      </c>
      <c r="AB41" s="212">
        <f t="shared" si="72"/>
        <v>233.33333333333331</v>
      </c>
      <c r="AC41" s="212">
        <f t="shared" si="31"/>
        <v>311.11111111111109</v>
      </c>
      <c r="AD41" s="212">
        <f t="shared" si="31"/>
        <v>194.91111111111115</v>
      </c>
      <c r="AE41" s="212">
        <f t="shared" si="73"/>
        <v>739.3555555555555</v>
      </c>
      <c r="AF41" s="212">
        <f>(VLOOKUP(A41,VT!A:D,4,0)*2*20*'RESUMO GERAL APOIO'!$G41)-IF(6%*'RESUMO GERAL APOIO'!$J41&lt;=(VLOOKUP(A41,VT!A:D,4,0)*2*20*'RESUMO GERAL APOIO'!$G41),6%*'RESUMO GERAL APOIO'!$J41,(VLOOKUP(A41,VT!A:D,4,0)*2*20*'RESUMO GERAL APOIO'!$G41))</f>
        <v>32</v>
      </c>
      <c r="AG41" s="212">
        <f>IF((VLOOKUP($C41,PARAMETROS!$A:$I,5,0))&gt;1,((VLOOKUP($C41,PARAMETROS!$A:$I,5,0))*20-1)*'RESUMO GERAL APOIO'!$G41,0)</f>
        <v>489.79999999999995</v>
      </c>
      <c r="AH41" s="212">
        <f>IF(VLOOKUP($C41,PARAMETROS!$A:$I,6,0)&gt;0,VLOOKUP($C41,PARAMETROS!$A:$I,6,0)*G41,0)</f>
        <v>0</v>
      </c>
      <c r="AI41" s="212">
        <f>VLOOKUP($C41,PARAMETROS!$A:$I,2,0)*'RESUMO GERAL APOIO'!$G41</f>
        <v>0</v>
      </c>
      <c r="AJ41" s="212">
        <f>VLOOKUP('RESUMO GERAL APOIO'!$C41,PARAMETROS!$A:$I,3,0)*'RESUMO GERAL APOIO'!$G41</f>
        <v>0</v>
      </c>
      <c r="AK41" s="212">
        <f>VLOOKUP('RESUMO GERAL APOIO'!$C41,PARAMETROS!$A:$I,4,0)*'RESUMO GERAL APOIO'!$G41</f>
        <v>0</v>
      </c>
      <c r="AL41" s="212">
        <f t="shared" si="32"/>
        <v>2.9</v>
      </c>
      <c r="AM41" s="212">
        <f>VLOOKUP(D41,CCT!D:R,12,0)*G41</f>
        <v>98.68</v>
      </c>
      <c r="AN41" s="212">
        <f t="shared" si="74"/>
        <v>623.37999999999988</v>
      </c>
      <c r="AO41" s="212">
        <f t="shared" si="75"/>
        <v>2365.1355555555556</v>
      </c>
      <c r="AP41" s="212">
        <f t="shared" si="33"/>
        <v>19.671836419753085</v>
      </c>
      <c r="AQ41" s="212">
        <f t="shared" si="10"/>
        <v>1.5737469135802471</v>
      </c>
      <c r="AR41" s="212">
        <f t="shared" si="34"/>
        <v>0.62949876543209882</v>
      </c>
      <c r="AS41" s="212">
        <f t="shared" si="35"/>
        <v>8.7111111111111121</v>
      </c>
      <c r="AT41" s="212">
        <f t="shared" si="36"/>
        <v>3.1185777777777788</v>
      </c>
      <c r="AU41" s="212">
        <f t="shared" si="37"/>
        <v>85.617777777777761</v>
      </c>
      <c r="AV41" s="212">
        <f t="shared" si="38"/>
        <v>2.3333333333333335</v>
      </c>
      <c r="AW41" s="212">
        <f t="shared" si="76"/>
        <v>121.65588209876542</v>
      </c>
      <c r="AX41" s="212">
        <f t="shared" si="39"/>
        <v>23.644444444444442</v>
      </c>
      <c r="AY41" s="212">
        <f t="shared" si="40"/>
        <v>5.6777777777777771</v>
      </c>
      <c r="AZ41" s="212">
        <f t="shared" si="41"/>
        <v>0.47833333333333333</v>
      </c>
      <c r="BA41" s="212">
        <f t="shared" si="42"/>
        <v>0.58333333333333337</v>
      </c>
      <c r="BB41" s="212">
        <f t="shared" si="43"/>
        <v>3.6296296296296293</v>
      </c>
      <c r="BC41" s="212">
        <f t="shared" si="44"/>
        <v>12.176839629629633</v>
      </c>
      <c r="BD41" s="212">
        <f t="shared" si="77"/>
        <v>46.190358148148142</v>
      </c>
      <c r="BE41" s="212">
        <v>0</v>
      </c>
      <c r="BF41" s="212">
        <f t="shared" si="24"/>
        <v>0</v>
      </c>
      <c r="BG41" s="212">
        <f t="shared" si="25"/>
        <v>0</v>
      </c>
      <c r="BH41" s="212">
        <f t="shared" si="26"/>
        <v>0</v>
      </c>
      <c r="BI41" s="212">
        <f t="shared" si="27"/>
        <v>46.190358148148142</v>
      </c>
      <c r="BJ41" s="212">
        <f>VLOOKUP($B41,Uniforme!$A:$L,12,0)*$G41</f>
        <v>50.829999999999991</v>
      </c>
      <c r="BK41" s="212">
        <v>0</v>
      </c>
      <c r="BL41" s="212">
        <v>0</v>
      </c>
      <c r="BM41" s="327">
        <v>0</v>
      </c>
      <c r="BN41" s="212"/>
      <c r="BO41" s="212">
        <f t="shared" si="78"/>
        <v>50.829999999999991</v>
      </c>
      <c r="BP41" s="212">
        <f t="shared" si="79"/>
        <v>5383.8117958024695</v>
      </c>
      <c r="BQ41" s="212">
        <f t="shared" si="28"/>
        <v>29.867325481238218</v>
      </c>
      <c r="BR41" s="212">
        <f t="shared" si="29"/>
        <v>5.4602901402518231</v>
      </c>
      <c r="BS41" s="55">
        <f t="shared" si="45"/>
        <v>8.5633802816901436</v>
      </c>
      <c r="BT41" s="55">
        <f t="shared" si="15"/>
        <v>1.8591549295774654</v>
      </c>
      <c r="BU41" s="245">
        <f>VLOOKUP(A41,ISS!A:C,2,0)*100</f>
        <v>2</v>
      </c>
      <c r="BV41" s="55">
        <f t="shared" si="80"/>
        <v>2.2535211267605644</v>
      </c>
      <c r="BW41" s="55">
        <f t="shared" si="81"/>
        <v>11.25</v>
      </c>
      <c r="BX41" s="55">
        <f t="shared" si="82"/>
        <v>12.676056338028173</v>
      </c>
      <c r="BY41" s="212">
        <f t="shared" si="83"/>
        <v>686.93316482838941</v>
      </c>
      <c r="BZ41" s="212">
        <f t="shared" si="84"/>
        <v>722.26078044987946</v>
      </c>
      <c r="CA41" s="212">
        <f t="shared" si="85"/>
        <v>6106.0725762523489</v>
      </c>
      <c r="CB41" s="212">
        <f t="shared" si="86"/>
        <v>73272.870915028179</v>
      </c>
      <c r="CC41" s="316">
        <f>VLOOKUP($C41,PARAMETROS!$A:$I,7,0)</f>
        <v>44562</v>
      </c>
      <c r="CD41" s="194">
        <f>VLOOKUP($C41,PARAMETROS!$A:$I,8,0)</f>
        <v>0</v>
      </c>
      <c r="CE41" s="194">
        <f>VLOOKUP($C41,PARAMETROS!$A:$I,9,0)</f>
        <v>0</v>
      </c>
      <c r="CH41" s="3"/>
      <c r="CJ41" s="3"/>
      <c r="CK41" s="3"/>
    </row>
    <row r="42" spans="1:89">
      <c r="A42" s="193" t="str">
        <f>CCT!A40</f>
        <v>Ervalia</v>
      </c>
      <c r="B42" s="193" t="str">
        <f>CCT!B40</f>
        <v>Assistente Administrativo - 200 h</v>
      </c>
      <c r="C42" s="193" t="str">
        <f>CCT!C40</f>
        <v>Vicosa e Regiao¹*</v>
      </c>
      <c r="D42" s="199" t="str">
        <f t="shared" si="69"/>
        <v>ErvaliaAssistente Administrativo - 200 hPGJ</v>
      </c>
      <c r="E42" s="195" t="s">
        <v>327</v>
      </c>
      <c r="F42" s="195" t="s">
        <v>328</v>
      </c>
      <c r="G42" s="195">
        <f>VLOOKUP(D42,CCT!D:R,4,0)</f>
        <v>1</v>
      </c>
      <c r="H42" s="195">
        <f>VLOOKUP(D42,CCT!D:S,16,0)</f>
        <v>0</v>
      </c>
      <c r="I42" s="244">
        <f>VLOOKUP(D42,CCT!D:R,5,0)</f>
        <v>2800</v>
      </c>
      <c r="J42" s="212">
        <f t="shared" si="70"/>
        <v>2800</v>
      </c>
      <c r="K42" s="212">
        <v>0</v>
      </c>
      <c r="L42" s="212">
        <v>0</v>
      </c>
      <c r="M42" s="212">
        <v>0</v>
      </c>
      <c r="N42" s="212">
        <v>0</v>
      </c>
      <c r="O42" s="212">
        <v>0</v>
      </c>
      <c r="P42" s="212">
        <v>0</v>
      </c>
      <c r="Q42" s="212">
        <v>0</v>
      </c>
      <c r="R42" s="212">
        <f t="shared" si="71"/>
        <v>2800</v>
      </c>
      <c r="S42" s="212">
        <f t="shared" si="30"/>
        <v>560</v>
      </c>
      <c r="T42" s="212">
        <f t="shared" si="113"/>
        <v>42</v>
      </c>
      <c r="U42" s="212">
        <f t="shared" si="113"/>
        <v>28</v>
      </c>
      <c r="V42" s="212">
        <f t="shared" si="113"/>
        <v>5.6000000000000005</v>
      </c>
      <c r="W42" s="212">
        <f t="shared" si="113"/>
        <v>70</v>
      </c>
      <c r="X42" s="212">
        <f t="shared" si="113"/>
        <v>224</v>
      </c>
      <c r="Y42" s="212">
        <f t="shared" si="113"/>
        <v>56</v>
      </c>
      <c r="Z42" s="212">
        <f t="shared" si="113"/>
        <v>16.8</v>
      </c>
      <c r="AA42" s="212">
        <f t="shared" si="112"/>
        <v>1002.4</v>
      </c>
      <c r="AB42" s="212">
        <f t="shared" si="72"/>
        <v>233.33333333333331</v>
      </c>
      <c r="AC42" s="212">
        <f t="shared" si="31"/>
        <v>311.11111111111109</v>
      </c>
      <c r="AD42" s="212">
        <f t="shared" si="31"/>
        <v>194.91111111111115</v>
      </c>
      <c r="AE42" s="212">
        <f t="shared" si="73"/>
        <v>739.3555555555555</v>
      </c>
      <c r="AF42" s="212">
        <f>(VLOOKUP(A42,VT!A:D,4,0)*2*20*'RESUMO GERAL APOIO'!$G42)-IF(6%*'RESUMO GERAL APOIO'!$J42&lt;=(VLOOKUP(A42,VT!A:D,4,0)*2*20*'RESUMO GERAL APOIO'!$G42),6%*'RESUMO GERAL APOIO'!$J42,(VLOOKUP(A42,VT!A:D,4,0)*2*20*'RESUMO GERAL APOIO'!$G42))</f>
        <v>32</v>
      </c>
      <c r="AG42" s="212">
        <f>IF((VLOOKUP($C42,PARAMETROS!$A:$I,5,0))&gt;1,((VLOOKUP($C42,PARAMETROS!$A:$I,5,0))*20-1)*'RESUMO GERAL APOIO'!$G42,0)</f>
        <v>444.6</v>
      </c>
      <c r="AH42" s="212">
        <f>IF(VLOOKUP($C42,PARAMETROS!$A:$I,6,0)&gt;0,VLOOKUP($C42,PARAMETROS!$A:$I,6,0)*G42,0)</f>
        <v>0</v>
      </c>
      <c r="AI42" s="212">
        <f>VLOOKUP($C42,PARAMETROS!$A:$I,2,0)*'RESUMO GERAL APOIO'!$G42</f>
        <v>0</v>
      </c>
      <c r="AJ42" s="212">
        <f>VLOOKUP('RESUMO GERAL APOIO'!$C42,PARAMETROS!$A:$I,3,0)*'RESUMO GERAL APOIO'!$G42</f>
        <v>0</v>
      </c>
      <c r="AK42" s="212">
        <f>VLOOKUP('RESUMO GERAL APOIO'!$C42,PARAMETROS!$A:$I,4,0)*'RESUMO GERAL APOIO'!$G42</f>
        <v>0</v>
      </c>
      <c r="AL42" s="212">
        <f t="shared" si="32"/>
        <v>2.9</v>
      </c>
      <c r="AM42" s="212">
        <f>VLOOKUP(D42,CCT!D:R,12,0)*G42</f>
        <v>98.68</v>
      </c>
      <c r="AN42" s="212">
        <f t="shared" si="74"/>
        <v>578.18000000000006</v>
      </c>
      <c r="AO42" s="212">
        <f t="shared" si="75"/>
        <v>2319.9355555555558</v>
      </c>
      <c r="AP42" s="212">
        <f t="shared" si="33"/>
        <v>19.671836419753085</v>
      </c>
      <c r="AQ42" s="212">
        <f t="shared" si="10"/>
        <v>1.5737469135802471</v>
      </c>
      <c r="AR42" s="212">
        <f t="shared" si="34"/>
        <v>0.62949876543209882</v>
      </c>
      <c r="AS42" s="212">
        <f t="shared" si="35"/>
        <v>8.7111111111111121</v>
      </c>
      <c r="AT42" s="212">
        <f t="shared" si="36"/>
        <v>3.1185777777777788</v>
      </c>
      <c r="AU42" s="212">
        <f t="shared" si="37"/>
        <v>85.617777777777761</v>
      </c>
      <c r="AV42" s="212">
        <f t="shared" si="38"/>
        <v>2.3333333333333335</v>
      </c>
      <c r="AW42" s="212">
        <f t="shared" si="76"/>
        <v>121.65588209876542</v>
      </c>
      <c r="AX42" s="212">
        <f t="shared" si="39"/>
        <v>23.644444444444442</v>
      </c>
      <c r="AY42" s="212">
        <f t="shared" si="40"/>
        <v>5.6777777777777771</v>
      </c>
      <c r="AZ42" s="212">
        <f t="shared" si="41"/>
        <v>0.47833333333333333</v>
      </c>
      <c r="BA42" s="212">
        <f t="shared" si="42"/>
        <v>0.58333333333333337</v>
      </c>
      <c r="BB42" s="212">
        <f t="shared" si="43"/>
        <v>3.6296296296296293</v>
      </c>
      <c r="BC42" s="212">
        <f t="shared" si="44"/>
        <v>12.176839629629633</v>
      </c>
      <c r="BD42" s="212">
        <f t="shared" si="77"/>
        <v>46.190358148148142</v>
      </c>
      <c r="BE42" s="212">
        <v>0</v>
      </c>
      <c r="BF42" s="212">
        <f t="shared" si="24"/>
        <v>0</v>
      </c>
      <c r="BG42" s="212">
        <f t="shared" si="25"/>
        <v>0</v>
      </c>
      <c r="BH42" s="212">
        <f t="shared" si="26"/>
        <v>0</v>
      </c>
      <c r="BI42" s="212">
        <f t="shared" si="27"/>
        <v>46.190358148148142</v>
      </c>
      <c r="BJ42" s="212">
        <f>VLOOKUP($B42,Uniforme!$A:$L,12,0)*$G42</f>
        <v>50.829999999999991</v>
      </c>
      <c r="BK42" s="212">
        <v>0</v>
      </c>
      <c r="BL42" s="212">
        <v>0</v>
      </c>
      <c r="BM42" s="327">
        <v>0</v>
      </c>
      <c r="BN42" s="212"/>
      <c r="BO42" s="212">
        <f t="shared" si="78"/>
        <v>50.829999999999991</v>
      </c>
      <c r="BP42" s="212">
        <f t="shared" si="79"/>
        <v>5338.6117958024697</v>
      </c>
      <c r="BQ42" s="212">
        <f t="shared" si="28"/>
        <v>29.867325481238218</v>
      </c>
      <c r="BR42" s="212">
        <f t="shared" si="29"/>
        <v>5.4602901402518231</v>
      </c>
      <c r="BS42" s="55">
        <f t="shared" si="45"/>
        <v>8.6609686609686669</v>
      </c>
      <c r="BT42" s="55">
        <f t="shared" si="15"/>
        <v>1.8803418803418819</v>
      </c>
      <c r="BU42" s="245">
        <f>VLOOKUP(A42,ISS!A:C,2,0)*100</f>
        <v>3</v>
      </c>
      <c r="BV42" s="55">
        <f t="shared" si="80"/>
        <v>3.4188034188034218</v>
      </c>
      <c r="BW42" s="55">
        <f t="shared" si="81"/>
        <v>12.25</v>
      </c>
      <c r="BX42" s="55">
        <f t="shared" si="82"/>
        <v>13.960113960113972</v>
      </c>
      <c r="BY42" s="212">
        <f t="shared" si="83"/>
        <v>750.20806598226272</v>
      </c>
      <c r="BZ42" s="212">
        <f t="shared" si="84"/>
        <v>785.53568160375278</v>
      </c>
      <c r="CA42" s="212">
        <f t="shared" si="85"/>
        <v>6124.1474774062226</v>
      </c>
      <c r="CB42" s="212">
        <f t="shared" si="86"/>
        <v>73489.769728874671</v>
      </c>
      <c r="CC42" s="308">
        <f>VLOOKUP($C42,PARAMETROS!$A:$I,7,0)</f>
        <v>44197</v>
      </c>
      <c r="CD42" s="194">
        <f>VLOOKUP($C42,PARAMETROS!$A:$I,8,0)</f>
        <v>0</v>
      </c>
      <c r="CE42" s="194">
        <f>VLOOKUP($C42,PARAMETROS!$A:$I,9,0)</f>
        <v>0</v>
      </c>
      <c r="CH42" s="3"/>
      <c r="CJ42" s="3"/>
      <c r="CK42" s="3"/>
    </row>
    <row r="43" spans="1:89">
      <c r="A43" s="193" t="str">
        <f>CCT!A41</f>
        <v>Espera Feliz</v>
      </c>
      <c r="B43" s="193" t="str">
        <f>CCT!B41</f>
        <v>Assistente Administrativo - 200 h</v>
      </c>
      <c r="C43" s="193" t="str">
        <f>CCT!C41</f>
        <v>Regiao de Juiz de Fora</v>
      </c>
      <c r="D43" s="199" t="str">
        <f t="shared" si="69"/>
        <v>Espera FelizAssistente Administrativo - 200 hPGJ</v>
      </c>
      <c r="E43" s="195" t="s">
        <v>327</v>
      </c>
      <c r="F43" s="195" t="s">
        <v>328</v>
      </c>
      <c r="G43" s="195">
        <f>VLOOKUP(D43,CCT!D:R,4,0)</f>
        <v>1</v>
      </c>
      <c r="H43" s="195">
        <f>VLOOKUP(D43,CCT!D:S,16,0)</f>
        <v>0</v>
      </c>
      <c r="I43" s="244">
        <f>VLOOKUP(D43,CCT!D:R,5,0)</f>
        <v>2800</v>
      </c>
      <c r="J43" s="212">
        <f t="shared" si="70"/>
        <v>2800</v>
      </c>
      <c r="K43" s="212">
        <v>0</v>
      </c>
      <c r="L43" s="212">
        <v>0</v>
      </c>
      <c r="M43" s="212">
        <v>0</v>
      </c>
      <c r="N43" s="212">
        <v>0</v>
      </c>
      <c r="O43" s="212">
        <v>0</v>
      </c>
      <c r="P43" s="212">
        <v>0</v>
      </c>
      <c r="Q43" s="212">
        <v>0</v>
      </c>
      <c r="R43" s="212">
        <f t="shared" si="71"/>
        <v>2800</v>
      </c>
      <c r="S43" s="212">
        <f t="shared" si="30"/>
        <v>560</v>
      </c>
      <c r="T43" s="212">
        <f t="shared" si="113"/>
        <v>42</v>
      </c>
      <c r="U43" s="212">
        <f t="shared" si="113"/>
        <v>28</v>
      </c>
      <c r="V43" s="212">
        <f t="shared" si="113"/>
        <v>5.6000000000000005</v>
      </c>
      <c r="W43" s="212">
        <f t="shared" si="113"/>
        <v>70</v>
      </c>
      <c r="X43" s="212">
        <f t="shared" si="113"/>
        <v>224</v>
      </c>
      <c r="Y43" s="212">
        <f t="shared" si="113"/>
        <v>56</v>
      </c>
      <c r="Z43" s="212">
        <f t="shared" si="113"/>
        <v>16.8</v>
      </c>
      <c r="AA43" s="212">
        <f t="shared" si="112"/>
        <v>1002.4</v>
      </c>
      <c r="AB43" s="212">
        <f t="shared" si="72"/>
        <v>233.33333333333331</v>
      </c>
      <c r="AC43" s="212">
        <f t="shared" si="31"/>
        <v>311.11111111111109</v>
      </c>
      <c r="AD43" s="212">
        <f t="shared" si="31"/>
        <v>194.91111111111115</v>
      </c>
      <c r="AE43" s="212">
        <f t="shared" si="73"/>
        <v>739.3555555555555</v>
      </c>
      <c r="AF43" s="212">
        <f>(VLOOKUP(A43,VT!A:D,4,0)*2*20*'RESUMO GERAL APOIO'!$G43)-IF(6%*'RESUMO GERAL APOIO'!$J43&lt;=(VLOOKUP(A43,VT!A:D,4,0)*2*20*'RESUMO GERAL APOIO'!$G43),6%*'RESUMO GERAL APOIO'!$J43,(VLOOKUP(A43,VT!A:D,4,0)*2*20*'RESUMO GERAL APOIO'!$G43))</f>
        <v>32</v>
      </c>
      <c r="AG43" s="212">
        <f>IF((VLOOKUP($C43,PARAMETROS!$A:$I,5,0))&gt;1,((VLOOKUP($C43,PARAMETROS!$A:$I,5,0))*20-1)*'RESUMO GERAL APOIO'!$G43,0)</f>
        <v>489.79999999999995</v>
      </c>
      <c r="AH43" s="212">
        <f>IF(VLOOKUP($C43,PARAMETROS!$A:$I,6,0)&gt;0,VLOOKUP($C43,PARAMETROS!$A:$I,6,0)*G43,0)</f>
        <v>0</v>
      </c>
      <c r="AI43" s="212">
        <f>VLOOKUP($C43,PARAMETROS!$A:$I,2,0)*'RESUMO GERAL APOIO'!$G43</f>
        <v>41</v>
      </c>
      <c r="AJ43" s="212">
        <f>VLOOKUP('RESUMO GERAL APOIO'!$C43,PARAMETROS!$A:$I,3,0)*'RESUMO GERAL APOIO'!$G43</f>
        <v>0</v>
      </c>
      <c r="AK43" s="212">
        <f>VLOOKUP('RESUMO GERAL APOIO'!$C43,PARAMETROS!$A:$I,4,0)*'RESUMO GERAL APOIO'!$G43</f>
        <v>0</v>
      </c>
      <c r="AL43" s="212">
        <f t="shared" si="32"/>
        <v>2.9</v>
      </c>
      <c r="AM43" s="212">
        <f>VLOOKUP(D43,CCT!D:R,12,0)*G43</f>
        <v>98.68</v>
      </c>
      <c r="AN43" s="212">
        <f t="shared" si="74"/>
        <v>664.37999999999988</v>
      </c>
      <c r="AO43" s="212">
        <f t="shared" si="75"/>
        <v>2406.1355555555556</v>
      </c>
      <c r="AP43" s="212">
        <f t="shared" si="33"/>
        <v>19.671836419753085</v>
      </c>
      <c r="AQ43" s="212">
        <f t="shared" si="10"/>
        <v>1.5737469135802471</v>
      </c>
      <c r="AR43" s="212">
        <f t="shared" si="34"/>
        <v>0.62949876543209882</v>
      </c>
      <c r="AS43" s="212">
        <f t="shared" si="35"/>
        <v>8.7111111111111121</v>
      </c>
      <c r="AT43" s="212">
        <f t="shared" si="36"/>
        <v>3.1185777777777788</v>
      </c>
      <c r="AU43" s="212">
        <f t="shared" si="37"/>
        <v>85.617777777777761</v>
      </c>
      <c r="AV43" s="212">
        <f t="shared" si="38"/>
        <v>2.3333333333333335</v>
      </c>
      <c r="AW43" s="212">
        <f t="shared" si="76"/>
        <v>121.65588209876542</v>
      </c>
      <c r="AX43" s="212">
        <f t="shared" si="39"/>
        <v>23.644444444444442</v>
      </c>
      <c r="AY43" s="212">
        <f t="shared" si="40"/>
        <v>5.6777777777777771</v>
      </c>
      <c r="AZ43" s="212">
        <f t="shared" si="41"/>
        <v>0.47833333333333333</v>
      </c>
      <c r="BA43" s="212">
        <f t="shared" si="42"/>
        <v>0.58333333333333337</v>
      </c>
      <c r="BB43" s="212">
        <f t="shared" si="43"/>
        <v>3.6296296296296293</v>
      </c>
      <c r="BC43" s="212">
        <f t="shared" si="44"/>
        <v>12.176839629629633</v>
      </c>
      <c r="BD43" s="212">
        <f t="shared" si="77"/>
        <v>46.190358148148142</v>
      </c>
      <c r="BE43" s="212">
        <v>0</v>
      </c>
      <c r="BF43" s="212">
        <f t="shared" si="24"/>
        <v>0</v>
      </c>
      <c r="BG43" s="212">
        <f t="shared" si="25"/>
        <v>0</v>
      </c>
      <c r="BH43" s="212">
        <f t="shared" si="26"/>
        <v>0</v>
      </c>
      <c r="BI43" s="212">
        <f t="shared" si="27"/>
        <v>46.190358148148142</v>
      </c>
      <c r="BJ43" s="212">
        <f>VLOOKUP($B43,Uniforme!$A:$L,12,0)*$G43</f>
        <v>50.829999999999991</v>
      </c>
      <c r="BK43" s="212">
        <v>0</v>
      </c>
      <c r="BL43" s="212">
        <v>0</v>
      </c>
      <c r="BM43" s="327">
        <v>0</v>
      </c>
      <c r="BN43" s="212"/>
      <c r="BO43" s="212">
        <f t="shared" si="78"/>
        <v>50.829999999999991</v>
      </c>
      <c r="BP43" s="212">
        <f t="shared" si="79"/>
        <v>5424.8117958024695</v>
      </c>
      <c r="BQ43" s="212">
        <f t="shared" si="28"/>
        <v>29.867325481238218</v>
      </c>
      <c r="BR43" s="212">
        <f t="shared" si="29"/>
        <v>5.4602901402518231</v>
      </c>
      <c r="BS43" s="55">
        <f t="shared" si="45"/>
        <v>8.6609686609686669</v>
      </c>
      <c r="BT43" s="55">
        <f t="shared" si="15"/>
        <v>1.8803418803418819</v>
      </c>
      <c r="BU43" s="245">
        <f>VLOOKUP(A43,ISS!A:C,2,0)*100</f>
        <v>3</v>
      </c>
      <c r="BV43" s="55">
        <f t="shared" si="80"/>
        <v>3.4188034188034218</v>
      </c>
      <c r="BW43" s="55">
        <f t="shared" si="81"/>
        <v>12.25</v>
      </c>
      <c r="BX43" s="55">
        <f t="shared" si="82"/>
        <v>13.960113960113972</v>
      </c>
      <c r="BY43" s="212">
        <f t="shared" si="83"/>
        <v>762.24168421588092</v>
      </c>
      <c r="BZ43" s="212">
        <f t="shared" si="84"/>
        <v>797.56929983737098</v>
      </c>
      <c r="CA43" s="212">
        <f t="shared" si="85"/>
        <v>6222.3810956398402</v>
      </c>
      <c r="CB43" s="212">
        <f t="shared" si="86"/>
        <v>74668.573147678078</v>
      </c>
      <c r="CC43" s="316">
        <f>VLOOKUP($C43,PARAMETROS!$A:$I,7,0)</f>
        <v>44562</v>
      </c>
      <c r="CD43" s="194">
        <f>VLOOKUP($C43,PARAMETROS!$A:$I,8,0)</f>
        <v>0</v>
      </c>
      <c r="CE43" s="194">
        <f>VLOOKUP($C43,PARAMETROS!$A:$I,9,0)</f>
        <v>0</v>
      </c>
      <c r="CH43" s="3"/>
      <c r="CJ43" s="3"/>
      <c r="CK43" s="3"/>
    </row>
    <row r="44" spans="1:89">
      <c r="A44" s="193" t="str">
        <f>CCT!A42</f>
        <v>Estrela Do Sul</v>
      </c>
      <c r="B44" s="193" t="str">
        <f>CCT!B42</f>
        <v>Assistente Administrativo - 200 h</v>
      </c>
      <c r="C44" s="193" t="str">
        <f>CCT!C42</f>
        <v>Alto Paranaiba</v>
      </c>
      <c r="D44" s="199" t="str">
        <f t="shared" si="69"/>
        <v>Estrela Do SulAssistente Administrativo - 200 hPGJ</v>
      </c>
      <c r="E44" s="195" t="s">
        <v>327</v>
      </c>
      <c r="F44" s="195" t="s">
        <v>328</v>
      </c>
      <c r="G44" s="195">
        <f>VLOOKUP(D44,CCT!D:R,4,0)</f>
        <v>1</v>
      </c>
      <c r="H44" s="195">
        <f>VLOOKUP(D44,CCT!D:S,16,0)</f>
        <v>0</v>
      </c>
      <c r="I44" s="244">
        <f>VLOOKUP(D44,CCT!D:R,5,0)</f>
        <v>2800</v>
      </c>
      <c r="J44" s="212">
        <f t="shared" si="70"/>
        <v>2800</v>
      </c>
      <c r="K44" s="212">
        <v>0</v>
      </c>
      <c r="L44" s="212">
        <v>0</v>
      </c>
      <c r="M44" s="212">
        <v>0</v>
      </c>
      <c r="N44" s="212">
        <v>0</v>
      </c>
      <c r="O44" s="212">
        <v>0</v>
      </c>
      <c r="P44" s="212">
        <v>0</v>
      </c>
      <c r="Q44" s="212">
        <v>0</v>
      </c>
      <c r="R44" s="212">
        <f t="shared" si="71"/>
        <v>2800</v>
      </c>
      <c r="S44" s="212">
        <f t="shared" si="30"/>
        <v>560</v>
      </c>
      <c r="T44" s="212">
        <f t="shared" si="113"/>
        <v>42</v>
      </c>
      <c r="U44" s="212">
        <f t="shared" si="113"/>
        <v>28</v>
      </c>
      <c r="V44" s="212">
        <f t="shared" si="113"/>
        <v>5.6000000000000005</v>
      </c>
      <c r="W44" s="212">
        <f t="shared" si="113"/>
        <v>70</v>
      </c>
      <c r="X44" s="212">
        <f t="shared" si="113"/>
        <v>224</v>
      </c>
      <c r="Y44" s="212">
        <f t="shared" si="113"/>
        <v>56</v>
      </c>
      <c r="Z44" s="212">
        <f t="shared" si="113"/>
        <v>16.8</v>
      </c>
      <c r="AA44" s="212">
        <f t="shared" si="112"/>
        <v>1002.4</v>
      </c>
      <c r="AB44" s="212">
        <f t="shared" si="72"/>
        <v>233.33333333333331</v>
      </c>
      <c r="AC44" s="212">
        <f t="shared" si="31"/>
        <v>311.11111111111109</v>
      </c>
      <c r="AD44" s="212">
        <f t="shared" si="31"/>
        <v>194.91111111111115</v>
      </c>
      <c r="AE44" s="212">
        <f t="shared" si="73"/>
        <v>739.3555555555555</v>
      </c>
      <c r="AF44" s="212">
        <f>(VLOOKUP(A44,VT!A:D,4,0)*2*20*'RESUMO GERAL APOIO'!$G44)-IF(6%*'RESUMO GERAL APOIO'!$J44&lt;=(VLOOKUP(A44,VT!A:D,4,0)*2*20*'RESUMO GERAL APOIO'!$G44),6%*'RESUMO GERAL APOIO'!$J44,(VLOOKUP(A44,VT!A:D,4,0)*2*20*'RESUMO GERAL APOIO'!$G44))</f>
        <v>32</v>
      </c>
      <c r="AG44" s="212">
        <f>IF((VLOOKUP($C44,PARAMETROS!$A:$I,5,0))&gt;1,((VLOOKUP($C44,PARAMETROS!$A:$I,5,0))*20-1)*'RESUMO GERAL APOIO'!$G44,0)</f>
        <v>0</v>
      </c>
      <c r="AH44" s="212">
        <f>IF(VLOOKUP($C44,PARAMETROS!$A:$I,6,0)&gt;0,VLOOKUP($C44,PARAMETROS!$A:$I,6,0)*G44,0)</f>
        <v>326.58</v>
      </c>
      <c r="AI44" s="212">
        <f>VLOOKUP($C44,PARAMETROS!$A:$I,2,0)*'RESUMO GERAL APOIO'!$G44</f>
        <v>33.96</v>
      </c>
      <c r="AJ44" s="212">
        <f>VLOOKUP('RESUMO GERAL APOIO'!$C44,PARAMETROS!$A:$I,3,0)*'RESUMO GERAL APOIO'!$G44</f>
        <v>0</v>
      </c>
      <c r="AK44" s="212">
        <f>VLOOKUP('RESUMO GERAL APOIO'!$C44,PARAMETROS!$A:$I,4,0)*'RESUMO GERAL APOIO'!$G44</f>
        <v>0</v>
      </c>
      <c r="AL44" s="212">
        <f t="shared" si="32"/>
        <v>2.9</v>
      </c>
      <c r="AM44" s="212">
        <f>VLOOKUP(D44,CCT!D:R,12,0)*G44</f>
        <v>98.68</v>
      </c>
      <c r="AN44" s="212">
        <f t="shared" si="74"/>
        <v>494.11999999999995</v>
      </c>
      <c r="AO44" s="212">
        <f t="shared" si="75"/>
        <v>2235.8755555555554</v>
      </c>
      <c r="AP44" s="212">
        <f t="shared" si="33"/>
        <v>19.671836419753085</v>
      </c>
      <c r="AQ44" s="212">
        <f t="shared" si="10"/>
        <v>1.5737469135802471</v>
      </c>
      <c r="AR44" s="212">
        <f t="shared" si="34"/>
        <v>0.62949876543209882</v>
      </c>
      <c r="AS44" s="212">
        <f t="shared" si="35"/>
        <v>8.7111111111111121</v>
      </c>
      <c r="AT44" s="212">
        <f t="shared" si="36"/>
        <v>3.1185777777777788</v>
      </c>
      <c r="AU44" s="212">
        <f t="shared" si="37"/>
        <v>85.617777777777761</v>
      </c>
      <c r="AV44" s="212">
        <f t="shared" si="38"/>
        <v>2.3333333333333335</v>
      </c>
      <c r="AW44" s="212">
        <f t="shared" si="76"/>
        <v>121.65588209876542</v>
      </c>
      <c r="AX44" s="212">
        <f t="shared" si="39"/>
        <v>23.644444444444442</v>
      </c>
      <c r="AY44" s="212">
        <f t="shared" si="40"/>
        <v>5.6777777777777771</v>
      </c>
      <c r="AZ44" s="212">
        <f t="shared" si="41"/>
        <v>0.47833333333333333</v>
      </c>
      <c r="BA44" s="212">
        <f t="shared" si="42"/>
        <v>0.58333333333333337</v>
      </c>
      <c r="BB44" s="212">
        <f t="shared" si="43"/>
        <v>3.6296296296296293</v>
      </c>
      <c r="BC44" s="212">
        <f t="shared" si="44"/>
        <v>12.176839629629633</v>
      </c>
      <c r="BD44" s="212">
        <f t="shared" si="77"/>
        <v>46.190358148148142</v>
      </c>
      <c r="BE44" s="212">
        <v>0</v>
      </c>
      <c r="BF44" s="212">
        <f t="shared" si="24"/>
        <v>0</v>
      </c>
      <c r="BG44" s="212">
        <f t="shared" si="25"/>
        <v>0</v>
      </c>
      <c r="BH44" s="212">
        <f t="shared" si="26"/>
        <v>0</v>
      </c>
      <c r="BI44" s="212">
        <f t="shared" si="27"/>
        <v>46.190358148148142</v>
      </c>
      <c r="BJ44" s="212">
        <f>VLOOKUP($B44,Uniforme!$A:$L,12,0)*$G44</f>
        <v>50.829999999999991</v>
      </c>
      <c r="BK44" s="212">
        <v>0</v>
      </c>
      <c r="BL44" s="212">
        <v>0</v>
      </c>
      <c r="BM44" s="327">
        <v>0</v>
      </c>
      <c r="BN44" s="212"/>
      <c r="BO44" s="212">
        <f t="shared" si="78"/>
        <v>50.829999999999991</v>
      </c>
      <c r="BP44" s="212">
        <f t="shared" si="79"/>
        <v>5254.5517958024693</v>
      </c>
      <c r="BQ44" s="212">
        <f t="shared" si="28"/>
        <v>29.867325481238218</v>
      </c>
      <c r="BR44" s="212">
        <f t="shared" si="29"/>
        <v>5.4602901402518231</v>
      </c>
      <c r="BS44" s="55">
        <f t="shared" si="45"/>
        <v>8.5633802816901436</v>
      </c>
      <c r="BT44" s="55">
        <f t="shared" si="15"/>
        <v>1.8591549295774654</v>
      </c>
      <c r="BU44" s="245">
        <f>VLOOKUP(A44,ISS!A:C,2,0)*100</f>
        <v>2</v>
      </c>
      <c r="BV44" s="55">
        <f t="shared" si="80"/>
        <v>2.2535211267605644</v>
      </c>
      <c r="BW44" s="55">
        <f t="shared" si="81"/>
        <v>11.25</v>
      </c>
      <c r="BX44" s="55">
        <f t="shared" si="82"/>
        <v>12.676056338028173</v>
      </c>
      <c r="BY44" s="212">
        <f t="shared" si="83"/>
        <v>670.54809440585416</v>
      </c>
      <c r="BZ44" s="212">
        <f t="shared" si="84"/>
        <v>705.87571002734421</v>
      </c>
      <c r="CA44" s="212">
        <f t="shared" si="85"/>
        <v>5960.4275058298135</v>
      </c>
      <c r="CB44" s="212">
        <f t="shared" si="86"/>
        <v>71525.130069957755</v>
      </c>
      <c r="CC44" s="316">
        <f>VLOOKUP($C44,PARAMETROS!$A:$I,7,0)</f>
        <v>44562</v>
      </c>
      <c r="CD44" s="194">
        <f>VLOOKUP($C44,PARAMETROS!$A:$I,8,0)</f>
        <v>0</v>
      </c>
      <c r="CE44" s="194">
        <f>VLOOKUP($C44,PARAMETROS!$A:$I,9,0)</f>
        <v>0</v>
      </c>
      <c r="CH44" s="3"/>
      <c r="CJ44" s="3"/>
      <c r="CK44" s="3"/>
    </row>
    <row r="45" spans="1:89">
      <c r="A45" s="193" t="str">
        <f>CCT!A43</f>
        <v>Extrema</v>
      </c>
      <c r="B45" s="193" t="str">
        <f>CCT!B43</f>
        <v>Assistente Administrativo - 200 h</v>
      </c>
      <c r="C45" s="193" t="str">
        <f>CCT!C43</f>
        <v>Regiao de Sao Lourenco¹*</v>
      </c>
      <c r="D45" s="199" t="str">
        <f t="shared" si="69"/>
        <v>ExtremaAssistente Administrativo - 200 hPGJ</v>
      </c>
      <c r="E45" s="195" t="s">
        <v>327</v>
      </c>
      <c r="F45" s="195" t="s">
        <v>328</v>
      </c>
      <c r="G45" s="195">
        <f>VLOOKUP(D45,CCT!D:R,4,0)</f>
        <v>1</v>
      </c>
      <c r="H45" s="195">
        <f>VLOOKUP(D45,CCT!D:S,16,0)</f>
        <v>0</v>
      </c>
      <c r="I45" s="244">
        <f>VLOOKUP(D45,CCT!D:R,5,0)</f>
        <v>2800</v>
      </c>
      <c r="J45" s="212">
        <f t="shared" si="70"/>
        <v>2800</v>
      </c>
      <c r="K45" s="212">
        <v>0</v>
      </c>
      <c r="L45" s="212">
        <v>0</v>
      </c>
      <c r="M45" s="212">
        <v>0</v>
      </c>
      <c r="N45" s="212">
        <v>0</v>
      </c>
      <c r="O45" s="212">
        <v>0</v>
      </c>
      <c r="P45" s="212">
        <v>0</v>
      </c>
      <c r="Q45" s="212">
        <v>0</v>
      </c>
      <c r="R45" s="212">
        <f t="shared" si="71"/>
        <v>2800</v>
      </c>
      <c r="S45" s="212">
        <f t="shared" si="30"/>
        <v>560</v>
      </c>
      <c r="T45" s="212">
        <f t="shared" si="113"/>
        <v>42</v>
      </c>
      <c r="U45" s="212">
        <f t="shared" si="113"/>
        <v>28</v>
      </c>
      <c r="V45" s="212">
        <f t="shared" si="113"/>
        <v>5.6000000000000005</v>
      </c>
      <c r="W45" s="212">
        <f t="shared" si="113"/>
        <v>70</v>
      </c>
      <c r="X45" s="212">
        <f t="shared" si="113"/>
        <v>224</v>
      </c>
      <c r="Y45" s="212">
        <f t="shared" si="113"/>
        <v>56</v>
      </c>
      <c r="Z45" s="212">
        <f t="shared" si="113"/>
        <v>16.8</v>
      </c>
      <c r="AA45" s="212">
        <f t="shared" si="112"/>
        <v>1002.4</v>
      </c>
      <c r="AB45" s="212">
        <f t="shared" si="72"/>
        <v>233.33333333333331</v>
      </c>
      <c r="AC45" s="212">
        <f t="shared" si="31"/>
        <v>311.11111111111109</v>
      </c>
      <c r="AD45" s="212">
        <f t="shared" si="31"/>
        <v>194.91111111111115</v>
      </c>
      <c r="AE45" s="212">
        <f t="shared" si="73"/>
        <v>739.3555555555555</v>
      </c>
      <c r="AF45" s="212">
        <f>(VLOOKUP(A45,VT!A:D,4,0)*2*20*'RESUMO GERAL APOIO'!$G45)-IF(6%*'RESUMO GERAL APOIO'!$J45&lt;=(VLOOKUP(A45,VT!A:D,4,0)*2*20*'RESUMO GERAL APOIO'!$G45),6%*'RESUMO GERAL APOIO'!$J45,(VLOOKUP(A45,VT!A:D,4,0)*2*20*'RESUMO GERAL APOIO'!$G45))</f>
        <v>32</v>
      </c>
      <c r="AG45" s="212">
        <f>IF((VLOOKUP($C45,PARAMETROS!$A:$I,5,0))&gt;1,((VLOOKUP($C45,PARAMETROS!$A:$I,5,0))*20-1)*'RESUMO GERAL APOIO'!$G45,0)</f>
        <v>489.79999999999995</v>
      </c>
      <c r="AH45" s="212">
        <f>IF(VLOOKUP($C45,PARAMETROS!$A:$I,6,0)&gt;0,VLOOKUP($C45,PARAMETROS!$A:$I,6,0)*G45,0)</f>
        <v>0</v>
      </c>
      <c r="AI45" s="212">
        <f>VLOOKUP($C45,PARAMETROS!$A:$I,2,0)*'RESUMO GERAL APOIO'!$G45</f>
        <v>0</v>
      </c>
      <c r="AJ45" s="212">
        <f>VLOOKUP('RESUMO GERAL APOIO'!$C45,PARAMETROS!$A:$I,3,0)*'RESUMO GERAL APOIO'!$G45</f>
        <v>0</v>
      </c>
      <c r="AK45" s="212">
        <f>VLOOKUP('RESUMO GERAL APOIO'!$C45,PARAMETROS!$A:$I,4,0)*'RESUMO GERAL APOIO'!$G45</f>
        <v>0</v>
      </c>
      <c r="AL45" s="212">
        <f t="shared" si="32"/>
        <v>2.9</v>
      </c>
      <c r="AM45" s="212">
        <f>VLOOKUP(D45,CCT!D:R,12,0)*G45</f>
        <v>98.68</v>
      </c>
      <c r="AN45" s="212">
        <f t="shared" si="74"/>
        <v>623.37999999999988</v>
      </c>
      <c r="AO45" s="212">
        <f t="shared" si="75"/>
        <v>2365.1355555555556</v>
      </c>
      <c r="AP45" s="212">
        <f t="shared" si="33"/>
        <v>19.671836419753085</v>
      </c>
      <c r="AQ45" s="212">
        <f t="shared" si="10"/>
        <v>1.5737469135802471</v>
      </c>
      <c r="AR45" s="212">
        <f t="shared" si="34"/>
        <v>0.62949876543209882</v>
      </c>
      <c r="AS45" s="212">
        <f t="shared" si="35"/>
        <v>8.7111111111111121</v>
      </c>
      <c r="AT45" s="212">
        <f t="shared" si="36"/>
        <v>3.1185777777777788</v>
      </c>
      <c r="AU45" s="212">
        <f t="shared" si="37"/>
        <v>85.617777777777761</v>
      </c>
      <c r="AV45" s="212">
        <f t="shared" si="38"/>
        <v>2.3333333333333335</v>
      </c>
      <c r="AW45" s="212">
        <f t="shared" si="76"/>
        <v>121.65588209876542</v>
      </c>
      <c r="AX45" s="212">
        <f t="shared" si="39"/>
        <v>23.644444444444442</v>
      </c>
      <c r="AY45" s="212">
        <f t="shared" si="40"/>
        <v>5.6777777777777771</v>
      </c>
      <c r="AZ45" s="212">
        <f t="shared" si="41"/>
        <v>0.47833333333333333</v>
      </c>
      <c r="BA45" s="212">
        <f t="shared" si="42"/>
        <v>0.58333333333333337</v>
      </c>
      <c r="BB45" s="212">
        <f t="shared" si="43"/>
        <v>3.6296296296296293</v>
      </c>
      <c r="BC45" s="212">
        <f t="shared" si="44"/>
        <v>12.176839629629633</v>
      </c>
      <c r="BD45" s="212">
        <f t="shared" si="77"/>
        <v>46.190358148148142</v>
      </c>
      <c r="BE45" s="212">
        <v>0</v>
      </c>
      <c r="BF45" s="212">
        <f t="shared" si="24"/>
        <v>0</v>
      </c>
      <c r="BG45" s="212">
        <f t="shared" si="25"/>
        <v>0</v>
      </c>
      <c r="BH45" s="212">
        <f t="shared" si="26"/>
        <v>0</v>
      </c>
      <c r="BI45" s="212">
        <f t="shared" si="27"/>
        <v>46.190358148148142</v>
      </c>
      <c r="BJ45" s="212">
        <f>VLOOKUP($B45,Uniforme!$A:$L,12,0)*$G45</f>
        <v>50.829999999999991</v>
      </c>
      <c r="BK45" s="212">
        <v>0</v>
      </c>
      <c r="BL45" s="212">
        <v>0</v>
      </c>
      <c r="BM45" s="327">
        <v>0</v>
      </c>
      <c r="BN45" s="212"/>
      <c r="BO45" s="212">
        <f t="shared" si="78"/>
        <v>50.829999999999991</v>
      </c>
      <c r="BP45" s="212">
        <f t="shared" si="79"/>
        <v>5383.8117958024695</v>
      </c>
      <c r="BQ45" s="212">
        <f t="shared" si="28"/>
        <v>29.867325481238218</v>
      </c>
      <c r="BR45" s="212">
        <f t="shared" si="29"/>
        <v>5.4602901402518231</v>
      </c>
      <c r="BS45" s="55">
        <f t="shared" si="45"/>
        <v>8.5633802816901436</v>
      </c>
      <c r="BT45" s="55">
        <f t="shared" si="15"/>
        <v>1.8591549295774654</v>
      </c>
      <c r="BU45" s="245">
        <f>VLOOKUP(A45,ISS!A:C,2,0)*100</f>
        <v>2</v>
      </c>
      <c r="BV45" s="55">
        <f t="shared" si="80"/>
        <v>2.2535211267605644</v>
      </c>
      <c r="BW45" s="55">
        <f t="shared" si="81"/>
        <v>11.25</v>
      </c>
      <c r="BX45" s="55">
        <f t="shared" si="82"/>
        <v>12.676056338028173</v>
      </c>
      <c r="BY45" s="212">
        <f t="shared" si="83"/>
        <v>686.93316482838941</v>
      </c>
      <c r="BZ45" s="212">
        <f t="shared" si="84"/>
        <v>722.26078044987946</v>
      </c>
      <c r="CA45" s="212">
        <f t="shared" si="85"/>
        <v>6106.0725762523489</v>
      </c>
      <c r="CB45" s="212">
        <f t="shared" si="86"/>
        <v>73272.870915028179</v>
      </c>
      <c r="CC45" s="316">
        <f>VLOOKUP($C45,PARAMETROS!$A:$I,7,0)</f>
        <v>44562</v>
      </c>
      <c r="CD45" s="194">
        <f>VLOOKUP($C45,PARAMETROS!$A:$I,8,0)</f>
        <v>0</v>
      </c>
      <c r="CE45" s="194">
        <f>VLOOKUP($C45,PARAMETROS!$A:$I,9,0)</f>
        <v>0</v>
      </c>
      <c r="CH45" s="3"/>
      <c r="CJ45" s="3"/>
      <c r="CK45" s="3"/>
    </row>
    <row r="46" spans="1:89">
      <c r="A46" s="193" t="str">
        <f>CCT!A44</f>
        <v>Formiga</v>
      </c>
      <c r="B46" s="193" t="str">
        <f>CCT!B44</f>
        <v>Assistente Administrativo - 200 h</v>
      </c>
      <c r="C46" s="193" t="str">
        <f>CCT!C44</f>
        <v>Regiao de Sao Lourenco¹*</v>
      </c>
      <c r="D46" s="199" t="str">
        <f t="shared" si="69"/>
        <v>FormigaAssistente Administrativo - 200 hPGJ</v>
      </c>
      <c r="E46" s="195" t="s">
        <v>327</v>
      </c>
      <c r="F46" s="195" t="s">
        <v>328</v>
      </c>
      <c r="G46" s="195">
        <f>VLOOKUP(D46,CCT!D:R,4,0)</f>
        <v>2</v>
      </c>
      <c r="H46" s="195">
        <f>VLOOKUP(D46,CCT!D:S,16,0)</f>
        <v>0</v>
      </c>
      <c r="I46" s="244">
        <f>VLOOKUP(D46,CCT!D:R,5,0)</f>
        <v>2800</v>
      </c>
      <c r="J46" s="212">
        <f t="shared" si="70"/>
        <v>5600</v>
      </c>
      <c r="K46" s="212">
        <v>0</v>
      </c>
      <c r="L46" s="212">
        <v>0</v>
      </c>
      <c r="M46" s="212">
        <v>0</v>
      </c>
      <c r="N46" s="212">
        <v>0</v>
      </c>
      <c r="O46" s="212">
        <v>0</v>
      </c>
      <c r="P46" s="212">
        <v>0</v>
      </c>
      <c r="Q46" s="212">
        <v>0</v>
      </c>
      <c r="R46" s="212">
        <f t="shared" si="71"/>
        <v>5600</v>
      </c>
      <c r="S46" s="212">
        <f t="shared" si="30"/>
        <v>1120</v>
      </c>
      <c r="T46" s="212">
        <f t="shared" si="113"/>
        <v>84</v>
      </c>
      <c r="U46" s="212">
        <f t="shared" si="113"/>
        <v>56</v>
      </c>
      <c r="V46" s="212">
        <f t="shared" si="113"/>
        <v>11.200000000000001</v>
      </c>
      <c r="W46" s="212">
        <f t="shared" si="113"/>
        <v>140</v>
      </c>
      <c r="X46" s="212">
        <f t="shared" si="113"/>
        <v>448</v>
      </c>
      <c r="Y46" s="212">
        <f t="shared" si="113"/>
        <v>112</v>
      </c>
      <c r="Z46" s="212">
        <f t="shared" si="113"/>
        <v>33.6</v>
      </c>
      <c r="AA46" s="212">
        <f t="shared" si="112"/>
        <v>2004.8</v>
      </c>
      <c r="AB46" s="212">
        <f t="shared" si="72"/>
        <v>466.66666666666663</v>
      </c>
      <c r="AC46" s="212">
        <f t="shared" si="31"/>
        <v>622.22222222222217</v>
      </c>
      <c r="AD46" s="212">
        <f t="shared" si="31"/>
        <v>389.82222222222231</v>
      </c>
      <c r="AE46" s="212">
        <f t="shared" si="73"/>
        <v>1478.711111111111</v>
      </c>
      <c r="AF46" s="212">
        <f>(VLOOKUP(A46,VT!A:D,4,0)*2*20*'RESUMO GERAL APOIO'!$G46)-IF(6%*'RESUMO GERAL APOIO'!$J46&lt;=(VLOOKUP(A46,VT!A:D,4,0)*2*20*'RESUMO GERAL APOIO'!$G46),6%*'RESUMO GERAL APOIO'!$J46,(VLOOKUP(A46,VT!A:D,4,0)*2*20*'RESUMO GERAL APOIO'!$G46))</f>
        <v>64</v>
      </c>
      <c r="AG46" s="212">
        <f>IF((VLOOKUP($C46,PARAMETROS!$A:$I,5,0))&gt;1,((VLOOKUP($C46,PARAMETROS!$A:$I,5,0))*20-1)*'RESUMO GERAL APOIO'!$G46,0)</f>
        <v>979.59999999999991</v>
      </c>
      <c r="AH46" s="212">
        <f>IF(VLOOKUP($C46,PARAMETROS!$A:$I,6,0)&gt;0,VLOOKUP($C46,PARAMETROS!$A:$I,6,0)*G46,0)</f>
        <v>0</v>
      </c>
      <c r="AI46" s="212">
        <f>VLOOKUP($C46,PARAMETROS!$A:$I,2,0)*'RESUMO GERAL APOIO'!$G46</f>
        <v>0</v>
      </c>
      <c r="AJ46" s="212">
        <f>VLOOKUP('RESUMO GERAL APOIO'!$C46,PARAMETROS!$A:$I,3,0)*'RESUMO GERAL APOIO'!$G46</f>
        <v>0</v>
      </c>
      <c r="AK46" s="212">
        <f>VLOOKUP('RESUMO GERAL APOIO'!$C46,PARAMETROS!$A:$I,4,0)*'RESUMO GERAL APOIO'!$G46</f>
        <v>0</v>
      </c>
      <c r="AL46" s="212">
        <f t="shared" si="32"/>
        <v>5.8</v>
      </c>
      <c r="AM46" s="212">
        <f>VLOOKUP(D46,CCT!D:R,12,0)*G46</f>
        <v>197.36</v>
      </c>
      <c r="AN46" s="212">
        <f t="shared" si="74"/>
        <v>1246.7599999999998</v>
      </c>
      <c r="AO46" s="212">
        <f t="shared" si="75"/>
        <v>4730.2711111111112</v>
      </c>
      <c r="AP46" s="212">
        <f t="shared" si="33"/>
        <v>39.343672839506169</v>
      </c>
      <c r="AQ46" s="212">
        <f t="shared" si="10"/>
        <v>3.1474938271604942</v>
      </c>
      <c r="AR46" s="212">
        <f t="shared" si="34"/>
        <v>1.2589975308641976</v>
      </c>
      <c r="AS46" s="212">
        <f t="shared" si="35"/>
        <v>17.422222222222224</v>
      </c>
      <c r="AT46" s="212">
        <f t="shared" si="36"/>
        <v>6.2371555555555576</v>
      </c>
      <c r="AU46" s="212">
        <f t="shared" si="37"/>
        <v>171.23555555555552</v>
      </c>
      <c r="AV46" s="212">
        <f t="shared" si="38"/>
        <v>4.666666666666667</v>
      </c>
      <c r="AW46" s="212">
        <f t="shared" si="76"/>
        <v>243.31176419753083</v>
      </c>
      <c r="AX46" s="212">
        <f t="shared" si="39"/>
        <v>47.288888888888884</v>
      </c>
      <c r="AY46" s="212">
        <f t="shared" si="40"/>
        <v>11.355555555555554</v>
      </c>
      <c r="AZ46" s="212">
        <f t="shared" si="41"/>
        <v>0.95666666666666667</v>
      </c>
      <c r="BA46" s="212">
        <f t="shared" si="42"/>
        <v>1.1666666666666667</v>
      </c>
      <c r="BB46" s="212">
        <f t="shared" si="43"/>
        <v>7.2592592592592586</v>
      </c>
      <c r="BC46" s="212">
        <f t="shared" si="44"/>
        <v>24.353679259259266</v>
      </c>
      <c r="BD46" s="212">
        <f t="shared" si="77"/>
        <v>92.380716296296285</v>
      </c>
      <c r="BE46" s="212">
        <v>0</v>
      </c>
      <c r="BF46" s="212">
        <f>BE46</f>
        <v>0</v>
      </c>
      <c r="BG46" s="212">
        <f>IF(G46&gt;0,(R46*30%+SUM(AG46:AL46))/G46*H46,0)</f>
        <v>0</v>
      </c>
      <c r="BH46" s="212">
        <f>BG46</f>
        <v>0</v>
      </c>
      <c r="BI46" s="212">
        <f>BD46+BF46+BH46</f>
        <v>92.380716296296285</v>
      </c>
      <c r="BJ46" s="212">
        <f>VLOOKUP($B46,Uniforme!$A:$L,12,0)*$G46</f>
        <v>101.65999999999998</v>
      </c>
      <c r="BK46" s="212">
        <v>0</v>
      </c>
      <c r="BL46" s="212">
        <v>0</v>
      </c>
      <c r="BM46" s="327">
        <v>0</v>
      </c>
      <c r="BN46" s="212"/>
      <c r="BO46" s="212">
        <f t="shared" si="78"/>
        <v>101.65999999999998</v>
      </c>
      <c r="BP46" s="212">
        <f>R46+AO46+AW46+BI46+BO46</f>
        <v>10767.623591604939</v>
      </c>
      <c r="BQ46" s="212">
        <f>$BQ$5*G46</f>
        <v>59.734650962476437</v>
      </c>
      <c r="BR46" s="212">
        <f>$BR$5*G46</f>
        <v>10.920580280503646</v>
      </c>
      <c r="BS46" s="55">
        <f t="shared" si="45"/>
        <v>8.5633802816901436</v>
      </c>
      <c r="BT46" s="55">
        <f t="shared" si="15"/>
        <v>1.8591549295774654</v>
      </c>
      <c r="BU46" s="245">
        <f>VLOOKUP(A46,ISS!A:C,2,0)*100</f>
        <v>2</v>
      </c>
      <c r="BV46" s="55">
        <f t="shared" si="80"/>
        <v>2.2535211267605644</v>
      </c>
      <c r="BW46" s="55">
        <f t="shared" si="81"/>
        <v>11.25</v>
      </c>
      <c r="BX46" s="55">
        <f t="shared" si="82"/>
        <v>12.676056338028173</v>
      </c>
      <c r="BY46" s="212">
        <f t="shared" si="83"/>
        <v>1373.8663296567788</v>
      </c>
      <c r="BZ46" s="212">
        <f t="shared" si="84"/>
        <v>1444.5215608997589</v>
      </c>
      <c r="CA46" s="212">
        <f t="shared" si="85"/>
        <v>12212.145152504698</v>
      </c>
      <c r="CB46" s="212">
        <f t="shared" si="86"/>
        <v>146545.74183005636</v>
      </c>
      <c r="CC46" s="316">
        <f>VLOOKUP($C46,PARAMETROS!$A:$I,7,0)</f>
        <v>44562</v>
      </c>
      <c r="CD46" s="194">
        <f>VLOOKUP($C46,PARAMETROS!$A:$I,8,0)</f>
        <v>0</v>
      </c>
      <c r="CE46" s="194">
        <f>VLOOKUP($C46,PARAMETROS!$A:$I,9,0)</f>
        <v>0</v>
      </c>
      <c r="CH46" s="3"/>
      <c r="CJ46" s="3"/>
      <c r="CK46" s="3"/>
    </row>
    <row r="47" spans="1:89">
      <c r="A47" s="193" t="str">
        <f>CCT!A45</f>
        <v>Francisco Sa</v>
      </c>
      <c r="B47" s="193" t="str">
        <f>CCT!B45</f>
        <v>Assistente Administrativo - 200 h</v>
      </c>
      <c r="C47" s="193" t="str">
        <f>CCT!C45</f>
        <v>Sethac Norte de Minas¹*</v>
      </c>
      <c r="D47" s="199" t="str">
        <f t="shared" ref="D47:D83" si="114">CONCATENATE(A47,B47,F47)</f>
        <v>Francisco SaAssistente Administrativo - 200 hPGJ</v>
      </c>
      <c r="E47" s="195" t="s">
        <v>327</v>
      </c>
      <c r="F47" s="195" t="s">
        <v>328</v>
      </c>
      <c r="G47" s="195">
        <f>VLOOKUP(D47,CCT!D:R,4,0)</f>
        <v>1</v>
      </c>
      <c r="H47" s="195">
        <f>VLOOKUP(D47,CCT!D:S,16,0)</f>
        <v>0</v>
      </c>
      <c r="I47" s="244">
        <f>VLOOKUP(D47,CCT!D:R,5,0)</f>
        <v>2800</v>
      </c>
      <c r="J47" s="212">
        <f t="shared" ref="J47:J80" si="115">G47*I47</f>
        <v>2800</v>
      </c>
      <c r="K47" s="212">
        <v>0</v>
      </c>
      <c r="L47" s="212">
        <v>0</v>
      </c>
      <c r="M47" s="212">
        <v>0</v>
      </c>
      <c r="N47" s="212">
        <v>0</v>
      </c>
      <c r="O47" s="212">
        <v>0</v>
      </c>
      <c r="P47" s="212">
        <v>0</v>
      </c>
      <c r="Q47" s="212">
        <v>0</v>
      </c>
      <c r="R47" s="212">
        <f t="shared" ref="R47:R80" si="116">SUM(J47:Q47)</f>
        <v>2800</v>
      </c>
      <c r="S47" s="212">
        <f t="shared" si="30"/>
        <v>560</v>
      </c>
      <c r="T47" s="212">
        <f t="shared" si="113"/>
        <v>42</v>
      </c>
      <c r="U47" s="212">
        <f t="shared" si="113"/>
        <v>28</v>
      </c>
      <c r="V47" s="212">
        <f t="shared" si="113"/>
        <v>5.6000000000000005</v>
      </c>
      <c r="W47" s="212">
        <f t="shared" si="113"/>
        <v>70</v>
      </c>
      <c r="X47" s="212">
        <f t="shared" si="113"/>
        <v>224</v>
      </c>
      <c r="Y47" s="212">
        <f t="shared" si="113"/>
        <v>56</v>
      </c>
      <c r="Z47" s="212">
        <f t="shared" si="113"/>
        <v>16.8</v>
      </c>
      <c r="AA47" s="212">
        <f t="shared" si="112"/>
        <v>1002.4</v>
      </c>
      <c r="AB47" s="212">
        <f t="shared" ref="AB47:AB83" si="117">$AB$5*R47</f>
        <v>233.33333333333331</v>
      </c>
      <c r="AC47" s="212">
        <f t="shared" si="31"/>
        <v>311.11111111111109</v>
      </c>
      <c r="AD47" s="212">
        <f t="shared" si="31"/>
        <v>194.91111111111115</v>
      </c>
      <c r="AE47" s="212">
        <f t="shared" ref="AE47:AE80" si="118">SUM(AB47:AD47)</f>
        <v>739.3555555555555</v>
      </c>
      <c r="AF47" s="212">
        <f>(VLOOKUP(A47,VT!A:D,4,0)*2*20*'RESUMO GERAL APOIO'!$G47)-IF(6%*'RESUMO GERAL APOIO'!$J47&lt;=(VLOOKUP(A47,VT!A:D,4,0)*2*20*'RESUMO GERAL APOIO'!$G47),6%*'RESUMO GERAL APOIO'!$J47,(VLOOKUP(A47,VT!A:D,4,0)*2*20*'RESUMO GERAL APOIO'!$G47))</f>
        <v>32</v>
      </c>
      <c r="AG47" s="212">
        <f>IF((VLOOKUP($C47,PARAMETROS!$A:$I,5,0))&gt;1,((VLOOKUP($C47,PARAMETROS!$A:$I,5,0))*20-1)*'RESUMO GERAL APOIO'!$G47,0)</f>
        <v>489.79999999999995</v>
      </c>
      <c r="AH47" s="212">
        <f>IF(VLOOKUP($C47,PARAMETROS!$A:$I,6,0)&gt;0,VLOOKUP($C47,PARAMETROS!$A:$I,6,0)*G47,0)</f>
        <v>0</v>
      </c>
      <c r="AI47" s="212">
        <f>VLOOKUP($C47,PARAMETROS!$A:$I,2,0)*'RESUMO GERAL APOIO'!$G47</f>
        <v>0</v>
      </c>
      <c r="AJ47" s="212">
        <f>VLOOKUP('RESUMO GERAL APOIO'!$C47,PARAMETROS!$A:$I,3,0)*'RESUMO GERAL APOIO'!$G47</f>
        <v>0</v>
      </c>
      <c r="AK47" s="212">
        <f>VLOOKUP('RESUMO GERAL APOIO'!$C47,PARAMETROS!$A:$I,4,0)*'RESUMO GERAL APOIO'!$G47</f>
        <v>0</v>
      </c>
      <c r="AL47" s="212">
        <f t="shared" si="32"/>
        <v>2.9</v>
      </c>
      <c r="AM47" s="212">
        <f>VLOOKUP(D47,CCT!D:R,12,0)*G47</f>
        <v>98.68</v>
      </c>
      <c r="AN47" s="212">
        <f t="shared" ref="AN47:AN80" si="119">SUM(AF47:AM47)</f>
        <v>623.37999999999988</v>
      </c>
      <c r="AO47" s="212">
        <f t="shared" ref="AO47:AO80" si="120">AN47+AE47+AA47</f>
        <v>2365.1355555555556</v>
      </c>
      <c r="AP47" s="212">
        <f t="shared" si="33"/>
        <v>19.671836419753085</v>
      </c>
      <c r="AQ47" s="212">
        <f t="shared" si="10"/>
        <v>1.5737469135802471</v>
      </c>
      <c r="AR47" s="212">
        <f t="shared" si="34"/>
        <v>0.62949876543209882</v>
      </c>
      <c r="AS47" s="212">
        <f t="shared" si="35"/>
        <v>8.7111111111111121</v>
      </c>
      <c r="AT47" s="212">
        <f t="shared" si="36"/>
        <v>3.1185777777777788</v>
      </c>
      <c r="AU47" s="212">
        <f t="shared" si="37"/>
        <v>85.617777777777761</v>
      </c>
      <c r="AV47" s="212">
        <f t="shared" si="38"/>
        <v>2.3333333333333335</v>
      </c>
      <c r="AW47" s="212">
        <f t="shared" ref="AW47:AW80" si="121">SUM(AP47:AV47)</f>
        <v>121.65588209876542</v>
      </c>
      <c r="AX47" s="212">
        <f t="shared" si="39"/>
        <v>23.644444444444442</v>
      </c>
      <c r="AY47" s="212">
        <f t="shared" si="40"/>
        <v>5.6777777777777771</v>
      </c>
      <c r="AZ47" s="212">
        <f t="shared" si="41"/>
        <v>0.47833333333333333</v>
      </c>
      <c r="BA47" s="212">
        <f t="shared" si="42"/>
        <v>0.58333333333333337</v>
      </c>
      <c r="BB47" s="212">
        <f t="shared" si="43"/>
        <v>3.6296296296296293</v>
      </c>
      <c r="BC47" s="212">
        <f t="shared" si="44"/>
        <v>12.176839629629633</v>
      </c>
      <c r="BD47" s="212">
        <f t="shared" ref="BD47:BD80" si="122">SUM(AX47:BC47)</f>
        <v>46.190358148148142</v>
      </c>
      <c r="BE47" s="212">
        <v>0</v>
      </c>
      <c r="BF47" s="212">
        <f t="shared" si="24"/>
        <v>0</v>
      </c>
      <c r="BG47" s="212">
        <f t="shared" si="25"/>
        <v>0</v>
      </c>
      <c r="BH47" s="212">
        <f t="shared" si="26"/>
        <v>0</v>
      </c>
      <c r="BI47" s="212">
        <f t="shared" si="27"/>
        <v>46.190358148148142</v>
      </c>
      <c r="BJ47" s="212">
        <f>VLOOKUP($B47,Uniforme!$A:$L,12,0)*$G47</f>
        <v>50.829999999999991</v>
      </c>
      <c r="BK47" s="212">
        <v>0</v>
      </c>
      <c r="BL47" s="212">
        <v>0</v>
      </c>
      <c r="BM47" s="327">
        <v>0</v>
      </c>
      <c r="BN47" s="212"/>
      <c r="BO47" s="212">
        <f t="shared" ref="BO47:BO80" si="123">SUM(BJ47:BN47)</f>
        <v>50.829999999999991</v>
      </c>
      <c r="BP47" s="212">
        <f>R47+AO47+AW47+BI47+BO47</f>
        <v>5383.8117958024695</v>
      </c>
      <c r="BQ47" s="212">
        <f>$BQ$5*G47</f>
        <v>29.867325481238218</v>
      </c>
      <c r="BR47" s="212">
        <f>$BR$5*G47</f>
        <v>5.4602901402518231</v>
      </c>
      <c r="BS47" s="55">
        <f t="shared" si="45"/>
        <v>8.7608069164265068</v>
      </c>
      <c r="BT47" s="55">
        <f t="shared" si="15"/>
        <v>1.9020172910662811</v>
      </c>
      <c r="BU47" s="245">
        <f>VLOOKUP(A47,ISS!A:C,2,0)*100</f>
        <v>4</v>
      </c>
      <c r="BV47" s="55">
        <f t="shared" ref="BV47:BV80" si="124">((100/((100-$BW47)%)-100)*BU47)/$BW47</f>
        <v>4.6109510086455305</v>
      </c>
      <c r="BW47" s="55">
        <f t="shared" ref="BW47:BW83" si="125">$BS$5+$BT$5+BU47</f>
        <v>13.25</v>
      </c>
      <c r="BX47" s="55">
        <f t="shared" ref="BX47:BX83" si="126">BS47+BT47+BV47</f>
        <v>15.273775216138318</v>
      </c>
      <c r="BY47" s="212">
        <f t="shared" ref="BY47:BY80" si="127">((BR47+BQ47+BP47)*BX47)%</f>
        <v>827.70717235005668</v>
      </c>
      <c r="BZ47" s="212">
        <f t="shared" ref="BZ47:BZ80" si="128">BQ47+BR47+BY47</f>
        <v>863.03478797154673</v>
      </c>
      <c r="CA47" s="212">
        <f t="shared" ref="CA47:CA80" si="129">BP47+BZ47</f>
        <v>6246.8465837740159</v>
      </c>
      <c r="CB47" s="212">
        <f t="shared" ref="CB47:CB80" si="130">CA47*12</f>
        <v>74962.159005288195</v>
      </c>
      <c r="CC47" s="316">
        <f>VLOOKUP($C47,PARAMETROS!$A:$I,7,0)</f>
        <v>44562</v>
      </c>
      <c r="CD47" s="194">
        <f>VLOOKUP($C47,PARAMETROS!$A:$I,8,0)</f>
        <v>0</v>
      </c>
      <c r="CE47" s="194">
        <f>VLOOKUP($C47,PARAMETROS!$A:$I,9,0)</f>
        <v>0</v>
      </c>
      <c r="CH47" s="3"/>
      <c r="CJ47" s="3"/>
      <c r="CK47" s="3"/>
    </row>
    <row r="48" spans="1:89">
      <c r="A48" s="193" t="str">
        <f>CCT!A46</f>
        <v>Frutal</v>
      </c>
      <c r="B48" s="193" t="str">
        <f>CCT!B46</f>
        <v>Assistente Administrativo - 200 h</v>
      </c>
      <c r="C48" s="193" t="str">
        <f>CCT!C46</f>
        <v>Regiao Uberaba</v>
      </c>
      <c r="D48" s="199" t="str">
        <f t="shared" si="114"/>
        <v>FrutalAssistente Administrativo - 200 hPGJ</v>
      </c>
      <c r="E48" s="195" t="s">
        <v>327</v>
      </c>
      <c r="F48" s="195" t="s">
        <v>328</v>
      </c>
      <c r="G48" s="195">
        <f>VLOOKUP(D48,CCT!D:R,4,0)</f>
        <v>2</v>
      </c>
      <c r="H48" s="195">
        <f>VLOOKUP(D48,CCT!D:S,16,0)</f>
        <v>0</v>
      </c>
      <c r="I48" s="244">
        <f>VLOOKUP(D48,CCT!D:R,5,0)</f>
        <v>2800</v>
      </c>
      <c r="J48" s="212">
        <f t="shared" si="115"/>
        <v>5600</v>
      </c>
      <c r="K48" s="212">
        <v>0</v>
      </c>
      <c r="L48" s="212">
        <v>0</v>
      </c>
      <c r="M48" s="212">
        <v>0</v>
      </c>
      <c r="N48" s="212">
        <v>0</v>
      </c>
      <c r="O48" s="212">
        <v>0</v>
      </c>
      <c r="P48" s="212">
        <v>0</v>
      </c>
      <c r="Q48" s="212">
        <v>0</v>
      </c>
      <c r="R48" s="212">
        <f t="shared" si="116"/>
        <v>5600</v>
      </c>
      <c r="S48" s="212">
        <f t="shared" si="30"/>
        <v>1120</v>
      </c>
      <c r="T48" s="212">
        <f t="shared" si="113"/>
        <v>84</v>
      </c>
      <c r="U48" s="212">
        <f t="shared" si="113"/>
        <v>56</v>
      </c>
      <c r="V48" s="212">
        <f t="shared" si="113"/>
        <v>11.200000000000001</v>
      </c>
      <c r="W48" s="212">
        <f t="shared" si="113"/>
        <v>140</v>
      </c>
      <c r="X48" s="212">
        <f t="shared" si="113"/>
        <v>448</v>
      </c>
      <c r="Y48" s="212">
        <f t="shared" si="113"/>
        <v>112</v>
      </c>
      <c r="Z48" s="212">
        <f t="shared" si="113"/>
        <v>33.6</v>
      </c>
      <c r="AA48" s="212">
        <f t="shared" si="112"/>
        <v>2004.8</v>
      </c>
      <c r="AB48" s="212">
        <f t="shared" si="117"/>
        <v>466.66666666666663</v>
      </c>
      <c r="AC48" s="212">
        <f t="shared" si="31"/>
        <v>622.22222222222217</v>
      </c>
      <c r="AD48" s="212">
        <f t="shared" si="31"/>
        <v>389.82222222222231</v>
      </c>
      <c r="AE48" s="212">
        <f t="shared" si="118"/>
        <v>1478.711111111111</v>
      </c>
      <c r="AF48" s="212">
        <f>(VLOOKUP(A48,VT!A:D,4,0)*2*20*'RESUMO GERAL APOIO'!$G48)-IF(6%*'RESUMO GERAL APOIO'!$J48&lt;=(VLOOKUP(A48,VT!A:D,4,0)*2*20*'RESUMO GERAL APOIO'!$G48),6%*'RESUMO GERAL APOIO'!$J48,(VLOOKUP(A48,VT!A:D,4,0)*2*20*'RESUMO GERAL APOIO'!$G48))</f>
        <v>64</v>
      </c>
      <c r="AG48" s="212">
        <f>IF((VLOOKUP($C48,PARAMETROS!$A:$I,5,0))&gt;1,((VLOOKUP($C48,PARAMETROS!$A:$I,5,0))*20-1)*'RESUMO GERAL APOIO'!$G48,0)</f>
        <v>979.59999999999991</v>
      </c>
      <c r="AH48" s="212">
        <f>IF(VLOOKUP($C48,PARAMETROS!$A:$I,6,0)&gt;0,VLOOKUP($C48,PARAMETROS!$A:$I,6,0)*G48,0)</f>
        <v>0</v>
      </c>
      <c r="AI48" s="212">
        <f>VLOOKUP($C48,PARAMETROS!$A:$I,2,0)*'RESUMO GERAL APOIO'!$G48</f>
        <v>82</v>
      </c>
      <c r="AJ48" s="212">
        <f>VLOOKUP('RESUMO GERAL APOIO'!$C48,PARAMETROS!$A:$I,3,0)*'RESUMO GERAL APOIO'!$G48</f>
        <v>0</v>
      </c>
      <c r="AK48" s="212">
        <f>VLOOKUP('RESUMO GERAL APOIO'!$C48,PARAMETROS!$A:$I,4,0)*'RESUMO GERAL APOIO'!$G48</f>
        <v>0</v>
      </c>
      <c r="AL48" s="212">
        <f t="shared" si="32"/>
        <v>5.8</v>
      </c>
      <c r="AM48" s="212">
        <f>VLOOKUP(D48,CCT!D:R,12,0)*G48</f>
        <v>197.36</v>
      </c>
      <c r="AN48" s="212">
        <f t="shared" si="119"/>
        <v>1328.7599999999998</v>
      </c>
      <c r="AO48" s="212">
        <f t="shared" si="120"/>
        <v>4812.2711111111112</v>
      </c>
      <c r="AP48" s="212">
        <f t="shared" si="33"/>
        <v>39.343672839506169</v>
      </c>
      <c r="AQ48" s="212">
        <f t="shared" si="10"/>
        <v>3.1474938271604942</v>
      </c>
      <c r="AR48" s="212">
        <f t="shared" si="34"/>
        <v>1.2589975308641976</v>
      </c>
      <c r="AS48" s="212">
        <f t="shared" si="35"/>
        <v>17.422222222222224</v>
      </c>
      <c r="AT48" s="212">
        <f t="shared" si="36"/>
        <v>6.2371555555555576</v>
      </c>
      <c r="AU48" s="212">
        <f t="shared" si="37"/>
        <v>171.23555555555552</v>
      </c>
      <c r="AV48" s="212">
        <f t="shared" si="38"/>
        <v>4.666666666666667</v>
      </c>
      <c r="AW48" s="212">
        <f t="shared" si="121"/>
        <v>243.31176419753083</v>
      </c>
      <c r="AX48" s="212">
        <f t="shared" si="39"/>
        <v>47.288888888888884</v>
      </c>
      <c r="AY48" s="212">
        <f t="shared" si="40"/>
        <v>11.355555555555554</v>
      </c>
      <c r="AZ48" s="212">
        <f t="shared" si="41"/>
        <v>0.95666666666666667</v>
      </c>
      <c r="BA48" s="212">
        <f t="shared" si="42"/>
        <v>1.1666666666666667</v>
      </c>
      <c r="BB48" s="212">
        <f t="shared" si="43"/>
        <v>7.2592592592592586</v>
      </c>
      <c r="BC48" s="212">
        <f t="shared" si="44"/>
        <v>24.353679259259266</v>
      </c>
      <c r="BD48" s="212">
        <f t="shared" si="122"/>
        <v>92.380716296296285</v>
      </c>
      <c r="BE48" s="212">
        <v>0</v>
      </c>
      <c r="BF48" s="212">
        <f t="shared" si="24"/>
        <v>0</v>
      </c>
      <c r="BG48" s="212">
        <f t="shared" si="25"/>
        <v>0</v>
      </c>
      <c r="BH48" s="212">
        <f t="shared" si="26"/>
        <v>0</v>
      </c>
      <c r="BI48" s="212">
        <f t="shared" si="27"/>
        <v>92.380716296296285</v>
      </c>
      <c r="BJ48" s="212">
        <f>VLOOKUP($B48,Uniforme!$A:$L,12,0)*$G48</f>
        <v>101.65999999999998</v>
      </c>
      <c r="BK48" s="212">
        <v>0</v>
      </c>
      <c r="BL48" s="212">
        <v>0</v>
      </c>
      <c r="BM48" s="327">
        <v>0</v>
      </c>
      <c r="BN48" s="212"/>
      <c r="BO48" s="212">
        <f t="shared" si="123"/>
        <v>101.65999999999998</v>
      </c>
      <c r="BP48" s="212">
        <f t="shared" si="79"/>
        <v>10849.623591604939</v>
      </c>
      <c r="BQ48" s="212">
        <f t="shared" si="28"/>
        <v>59.734650962476437</v>
      </c>
      <c r="BR48" s="212">
        <f t="shared" si="29"/>
        <v>10.920580280503646</v>
      </c>
      <c r="BS48" s="55">
        <f t="shared" si="45"/>
        <v>8.5633802816901436</v>
      </c>
      <c r="BT48" s="55">
        <f t="shared" si="15"/>
        <v>1.8591549295774654</v>
      </c>
      <c r="BU48" s="245">
        <f>VLOOKUP(A48,ISS!A:C,2,0)*100</f>
        <v>2</v>
      </c>
      <c r="BV48" s="55">
        <f t="shared" si="124"/>
        <v>2.2535211267605644</v>
      </c>
      <c r="BW48" s="55">
        <f t="shared" si="125"/>
        <v>11.25</v>
      </c>
      <c r="BX48" s="55">
        <f t="shared" si="126"/>
        <v>12.676056338028173</v>
      </c>
      <c r="BY48" s="212">
        <f t="shared" si="127"/>
        <v>1384.260695853962</v>
      </c>
      <c r="BZ48" s="212">
        <f t="shared" si="128"/>
        <v>1454.9159270969421</v>
      </c>
      <c r="CA48" s="212">
        <f t="shared" si="129"/>
        <v>12304.53951870188</v>
      </c>
      <c r="CB48" s="212">
        <f t="shared" si="130"/>
        <v>147654.47422442256</v>
      </c>
      <c r="CC48" s="316">
        <f>VLOOKUP($C48,PARAMETROS!$A:$I,7,0)</f>
        <v>44562</v>
      </c>
      <c r="CD48" s="194">
        <f>VLOOKUP($C48,PARAMETROS!$A:$I,8,0)</f>
        <v>0</v>
      </c>
      <c r="CE48" s="194">
        <f>VLOOKUP($C48,PARAMETROS!$A:$I,9,0)</f>
        <v>0</v>
      </c>
      <c r="CH48" s="3"/>
      <c r="CJ48" s="3"/>
      <c r="CK48" s="3"/>
    </row>
    <row r="49" spans="1:89">
      <c r="A49" s="193" t="str">
        <f>CCT!A47</f>
        <v>Galileia</v>
      </c>
      <c r="B49" s="193" t="str">
        <f>CCT!B47</f>
        <v>Assistente Administrativo - 200 h</v>
      </c>
      <c r="C49" s="193" t="str">
        <f>CCT!C47</f>
        <v>Fethemg Interior</v>
      </c>
      <c r="D49" s="199" t="str">
        <f t="shared" si="114"/>
        <v>GalileiaAssistente Administrativo - 200 hPGJ</v>
      </c>
      <c r="E49" s="195" t="s">
        <v>327</v>
      </c>
      <c r="F49" s="195" t="s">
        <v>328</v>
      </c>
      <c r="G49" s="195">
        <f>VLOOKUP(D49,CCT!D:R,4,0)</f>
        <v>1</v>
      </c>
      <c r="H49" s="195">
        <f>VLOOKUP(D49,CCT!D:S,16,0)</f>
        <v>0</v>
      </c>
      <c r="I49" s="244">
        <f>VLOOKUP(D49,CCT!D:R,5,0)</f>
        <v>2800</v>
      </c>
      <c r="J49" s="212">
        <f t="shared" si="115"/>
        <v>2800</v>
      </c>
      <c r="K49" s="212">
        <v>0</v>
      </c>
      <c r="L49" s="212">
        <v>0</v>
      </c>
      <c r="M49" s="212">
        <v>0</v>
      </c>
      <c r="N49" s="212">
        <v>0</v>
      </c>
      <c r="O49" s="212">
        <v>0</v>
      </c>
      <c r="P49" s="212">
        <v>0</v>
      </c>
      <c r="Q49" s="212">
        <v>0</v>
      </c>
      <c r="R49" s="212">
        <f t="shared" si="116"/>
        <v>2800</v>
      </c>
      <c r="S49" s="212">
        <f t="shared" si="30"/>
        <v>560</v>
      </c>
      <c r="T49" s="212">
        <f t="shared" si="113"/>
        <v>42</v>
      </c>
      <c r="U49" s="212">
        <f t="shared" si="113"/>
        <v>28</v>
      </c>
      <c r="V49" s="212">
        <f t="shared" si="113"/>
        <v>5.6000000000000005</v>
      </c>
      <c r="W49" s="212">
        <f t="shared" si="113"/>
        <v>70</v>
      </c>
      <c r="X49" s="212">
        <f t="shared" si="113"/>
        <v>224</v>
      </c>
      <c r="Y49" s="212">
        <f t="shared" si="113"/>
        <v>56</v>
      </c>
      <c r="Z49" s="212">
        <f t="shared" si="113"/>
        <v>16.8</v>
      </c>
      <c r="AA49" s="212">
        <f t="shared" si="112"/>
        <v>1002.4</v>
      </c>
      <c r="AB49" s="212">
        <f t="shared" si="117"/>
        <v>233.33333333333331</v>
      </c>
      <c r="AC49" s="212">
        <f t="shared" si="31"/>
        <v>311.11111111111109</v>
      </c>
      <c r="AD49" s="212">
        <f t="shared" si="31"/>
        <v>194.91111111111115</v>
      </c>
      <c r="AE49" s="212">
        <f t="shared" si="118"/>
        <v>739.3555555555555</v>
      </c>
      <c r="AF49" s="212">
        <f>(VLOOKUP(A49,VT!A:D,4,0)*2*20*'RESUMO GERAL APOIO'!$G49)-IF(6%*'RESUMO GERAL APOIO'!$J49&lt;=(VLOOKUP(A49,VT!A:D,4,0)*2*20*'RESUMO GERAL APOIO'!$G49),6%*'RESUMO GERAL APOIO'!$J49,(VLOOKUP(A49,VT!A:D,4,0)*2*20*'RESUMO GERAL APOIO'!$G49))</f>
        <v>32</v>
      </c>
      <c r="AG49" s="212">
        <f>IF((VLOOKUP($C49,PARAMETROS!$A:$I,5,0))&gt;1,((VLOOKUP($C49,PARAMETROS!$A:$I,5,0))*20-1)*'RESUMO GERAL APOIO'!$G49,0)</f>
        <v>489.79999999999995</v>
      </c>
      <c r="AH49" s="212">
        <f>IF(VLOOKUP($C49,PARAMETROS!$A:$I,6,0)&gt;0,VLOOKUP($C49,PARAMETROS!$A:$I,6,0)*G49,0)</f>
        <v>0</v>
      </c>
      <c r="AI49" s="212">
        <f>VLOOKUP($C49,PARAMETROS!$A:$I,2,0)*'RESUMO GERAL APOIO'!$G49</f>
        <v>0</v>
      </c>
      <c r="AJ49" s="212">
        <f>VLOOKUP('RESUMO GERAL APOIO'!$C49,PARAMETROS!$A:$I,3,0)*'RESUMO GERAL APOIO'!$G49</f>
        <v>12.36</v>
      </c>
      <c r="AK49" s="212">
        <f>VLOOKUP('RESUMO GERAL APOIO'!$C49,PARAMETROS!$A:$I,4,0)*'RESUMO GERAL APOIO'!$G49</f>
        <v>0</v>
      </c>
      <c r="AL49" s="212">
        <f t="shared" si="32"/>
        <v>2.9</v>
      </c>
      <c r="AM49" s="212">
        <f>VLOOKUP(D49,CCT!D:R,12,0)*G49</f>
        <v>98.68</v>
      </c>
      <c r="AN49" s="212">
        <f t="shared" si="119"/>
        <v>635.74</v>
      </c>
      <c r="AO49" s="212">
        <f t="shared" si="120"/>
        <v>2377.4955555555557</v>
      </c>
      <c r="AP49" s="212">
        <f t="shared" si="33"/>
        <v>19.671836419753085</v>
      </c>
      <c r="AQ49" s="212">
        <f t="shared" si="10"/>
        <v>1.5737469135802471</v>
      </c>
      <c r="AR49" s="212">
        <f t="shared" si="34"/>
        <v>0.62949876543209882</v>
      </c>
      <c r="AS49" s="212">
        <f t="shared" si="35"/>
        <v>8.7111111111111121</v>
      </c>
      <c r="AT49" s="212">
        <f t="shared" si="36"/>
        <v>3.1185777777777788</v>
      </c>
      <c r="AU49" s="212">
        <f t="shared" si="37"/>
        <v>85.617777777777761</v>
      </c>
      <c r="AV49" s="212">
        <f t="shared" si="38"/>
        <v>2.3333333333333335</v>
      </c>
      <c r="AW49" s="212">
        <f t="shared" si="121"/>
        <v>121.65588209876542</v>
      </c>
      <c r="AX49" s="212">
        <f t="shared" si="39"/>
        <v>23.644444444444442</v>
      </c>
      <c r="AY49" s="212">
        <f t="shared" si="40"/>
        <v>5.6777777777777771</v>
      </c>
      <c r="AZ49" s="212">
        <f t="shared" si="41"/>
        <v>0.47833333333333333</v>
      </c>
      <c r="BA49" s="212">
        <f t="shared" si="42"/>
        <v>0.58333333333333337</v>
      </c>
      <c r="BB49" s="212">
        <f t="shared" si="43"/>
        <v>3.6296296296296293</v>
      </c>
      <c r="BC49" s="212">
        <f t="shared" si="44"/>
        <v>12.176839629629633</v>
      </c>
      <c r="BD49" s="212">
        <f t="shared" si="122"/>
        <v>46.190358148148142</v>
      </c>
      <c r="BE49" s="212">
        <v>0</v>
      </c>
      <c r="BF49" s="212">
        <f t="shared" si="24"/>
        <v>0</v>
      </c>
      <c r="BG49" s="212">
        <f t="shared" si="25"/>
        <v>0</v>
      </c>
      <c r="BH49" s="212">
        <f t="shared" si="26"/>
        <v>0</v>
      </c>
      <c r="BI49" s="212">
        <f t="shared" si="27"/>
        <v>46.190358148148142</v>
      </c>
      <c r="BJ49" s="212">
        <f>VLOOKUP($B49,Uniforme!$A:$L,12,0)*$G49</f>
        <v>50.829999999999991</v>
      </c>
      <c r="BK49" s="212">
        <v>0</v>
      </c>
      <c r="BL49" s="212">
        <v>0</v>
      </c>
      <c r="BM49" s="327">
        <v>0</v>
      </c>
      <c r="BN49" s="212"/>
      <c r="BO49" s="212">
        <f t="shared" si="123"/>
        <v>50.829999999999991</v>
      </c>
      <c r="BP49" s="212">
        <f t="shared" si="79"/>
        <v>5396.1717958024692</v>
      </c>
      <c r="BQ49" s="212">
        <f t="shared" si="28"/>
        <v>29.867325481238218</v>
      </c>
      <c r="BR49" s="212">
        <f t="shared" si="29"/>
        <v>5.4602901402518231</v>
      </c>
      <c r="BS49" s="55">
        <f t="shared" si="45"/>
        <v>8.6609686609686669</v>
      </c>
      <c r="BT49" s="55">
        <f t="shared" si="15"/>
        <v>1.8803418803418819</v>
      </c>
      <c r="BU49" s="245">
        <f>VLOOKUP(A49,ISS!A:C,2,0)*100</f>
        <v>3</v>
      </c>
      <c r="BV49" s="55">
        <f t="shared" si="124"/>
        <v>3.4188034188034218</v>
      </c>
      <c r="BW49" s="55">
        <f t="shared" si="125"/>
        <v>12.25</v>
      </c>
      <c r="BX49" s="55">
        <f t="shared" si="126"/>
        <v>13.960113960113972</v>
      </c>
      <c r="BY49" s="212">
        <f t="shared" si="127"/>
        <v>758.24350757770435</v>
      </c>
      <c r="BZ49" s="212">
        <f t="shared" si="128"/>
        <v>793.5711231991944</v>
      </c>
      <c r="CA49" s="212">
        <f t="shared" si="129"/>
        <v>6189.7429190016637</v>
      </c>
      <c r="CB49" s="212">
        <f t="shared" si="130"/>
        <v>74276.915028019968</v>
      </c>
      <c r="CC49" s="316">
        <f>VLOOKUP($C49,PARAMETROS!$A:$I,7,0)</f>
        <v>44562</v>
      </c>
      <c r="CD49" s="194">
        <f>VLOOKUP($C49,PARAMETROS!$A:$I,8,0)</f>
        <v>0</v>
      </c>
      <c r="CE49" s="194">
        <f>VLOOKUP($C49,PARAMETROS!$A:$I,9,0)</f>
        <v>0</v>
      </c>
      <c r="CH49" s="3"/>
      <c r="CJ49" s="3"/>
      <c r="CK49" s="3"/>
    </row>
    <row r="50" spans="1:89">
      <c r="A50" s="193" t="str">
        <f>CCT!A48</f>
        <v>Guanhaes</v>
      </c>
      <c r="B50" s="193" t="str">
        <f>CCT!B48</f>
        <v>Assistente Administrativo - 200 h</v>
      </c>
      <c r="C50" s="193" t="str">
        <f>CCT!C48</f>
        <v>Seethur¹*</v>
      </c>
      <c r="D50" s="199" t="str">
        <f t="shared" si="114"/>
        <v>GuanhaesAssistente Administrativo - 200 hPGJ</v>
      </c>
      <c r="E50" s="195" t="s">
        <v>327</v>
      </c>
      <c r="F50" s="195" t="s">
        <v>328</v>
      </c>
      <c r="G50" s="195">
        <f>VLOOKUP(D50,CCT!D:R,4,0)</f>
        <v>1</v>
      </c>
      <c r="H50" s="195">
        <f>VLOOKUP(D50,CCT!D:S,16,0)</f>
        <v>0</v>
      </c>
      <c r="I50" s="244">
        <f>VLOOKUP(D50,CCT!D:R,5,0)</f>
        <v>2800</v>
      </c>
      <c r="J50" s="212">
        <f t="shared" si="115"/>
        <v>2800</v>
      </c>
      <c r="K50" s="212">
        <v>0</v>
      </c>
      <c r="L50" s="212">
        <v>0</v>
      </c>
      <c r="M50" s="212">
        <v>0</v>
      </c>
      <c r="N50" s="212">
        <v>0</v>
      </c>
      <c r="O50" s="212">
        <v>0</v>
      </c>
      <c r="P50" s="212">
        <v>0</v>
      </c>
      <c r="Q50" s="212">
        <v>0</v>
      </c>
      <c r="R50" s="212">
        <f t="shared" si="116"/>
        <v>2800</v>
      </c>
      <c r="S50" s="212">
        <f t="shared" si="30"/>
        <v>560</v>
      </c>
      <c r="T50" s="212">
        <f t="shared" si="113"/>
        <v>42</v>
      </c>
      <c r="U50" s="212">
        <f t="shared" si="113"/>
        <v>28</v>
      </c>
      <c r="V50" s="212">
        <f t="shared" si="113"/>
        <v>5.6000000000000005</v>
      </c>
      <c r="W50" s="212">
        <f t="shared" si="113"/>
        <v>70</v>
      </c>
      <c r="X50" s="212">
        <f t="shared" si="113"/>
        <v>224</v>
      </c>
      <c r="Y50" s="212">
        <f t="shared" si="113"/>
        <v>56</v>
      </c>
      <c r="Z50" s="212">
        <f t="shared" si="113"/>
        <v>16.8</v>
      </c>
      <c r="AA50" s="212">
        <f t="shared" ref="AA50:AA83" si="131">SUM(S50:Z50)</f>
        <v>1002.4</v>
      </c>
      <c r="AB50" s="212">
        <f t="shared" si="117"/>
        <v>233.33333333333331</v>
      </c>
      <c r="AC50" s="212">
        <f t="shared" si="31"/>
        <v>311.11111111111109</v>
      </c>
      <c r="AD50" s="212">
        <f t="shared" si="31"/>
        <v>194.91111111111115</v>
      </c>
      <c r="AE50" s="212">
        <f t="shared" si="118"/>
        <v>739.3555555555555</v>
      </c>
      <c r="AF50" s="212">
        <f>(VLOOKUP(A50,VT!A:D,4,0)*2*20*'RESUMO GERAL APOIO'!$G50)-IF(6%*'RESUMO GERAL APOIO'!$J50&lt;=(VLOOKUP(A50,VT!A:D,4,0)*2*20*'RESUMO GERAL APOIO'!$G50),6%*'RESUMO GERAL APOIO'!$J50,(VLOOKUP(A50,VT!A:D,4,0)*2*20*'RESUMO GERAL APOIO'!$G50))</f>
        <v>32</v>
      </c>
      <c r="AG50" s="212">
        <f>IF((VLOOKUP($C50,PARAMETROS!$A:$I,5,0))&gt;1,((VLOOKUP($C50,PARAMETROS!$A:$I,5,0))*20-1)*'RESUMO GERAL APOIO'!$G50,0)</f>
        <v>489.79999999999995</v>
      </c>
      <c r="AH50" s="212">
        <f>IF(VLOOKUP($C50,PARAMETROS!$A:$I,6,0)&gt;0,VLOOKUP($C50,PARAMETROS!$A:$I,6,0)*G50,0)</f>
        <v>0</v>
      </c>
      <c r="AI50" s="212">
        <f>VLOOKUP($C50,PARAMETROS!$A:$I,2,0)*'RESUMO GERAL APOIO'!$G50</f>
        <v>0</v>
      </c>
      <c r="AJ50" s="212">
        <f>VLOOKUP('RESUMO GERAL APOIO'!$C50,PARAMETROS!$A:$I,3,0)*'RESUMO GERAL APOIO'!$G50</f>
        <v>0</v>
      </c>
      <c r="AK50" s="212">
        <f>VLOOKUP('RESUMO GERAL APOIO'!$C50,PARAMETROS!$A:$I,4,0)*'RESUMO GERAL APOIO'!$G50</f>
        <v>0</v>
      </c>
      <c r="AL50" s="212">
        <f t="shared" si="32"/>
        <v>2.9</v>
      </c>
      <c r="AM50" s="212">
        <f>VLOOKUP(D50,CCT!D:R,12,0)*G50</f>
        <v>98.68</v>
      </c>
      <c r="AN50" s="212">
        <f t="shared" si="119"/>
        <v>623.37999999999988</v>
      </c>
      <c r="AO50" s="212">
        <f t="shared" si="120"/>
        <v>2365.1355555555556</v>
      </c>
      <c r="AP50" s="212">
        <f t="shared" si="33"/>
        <v>19.671836419753085</v>
      </c>
      <c r="AQ50" s="212">
        <f t="shared" si="10"/>
        <v>1.5737469135802471</v>
      </c>
      <c r="AR50" s="212">
        <f t="shared" si="34"/>
        <v>0.62949876543209882</v>
      </c>
      <c r="AS50" s="212">
        <f t="shared" si="35"/>
        <v>8.7111111111111121</v>
      </c>
      <c r="AT50" s="212">
        <f t="shared" si="36"/>
        <v>3.1185777777777788</v>
      </c>
      <c r="AU50" s="212">
        <f t="shared" si="37"/>
        <v>85.617777777777761</v>
      </c>
      <c r="AV50" s="212">
        <f t="shared" si="38"/>
        <v>2.3333333333333335</v>
      </c>
      <c r="AW50" s="212">
        <f t="shared" si="121"/>
        <v>121.65588209876542</v>
      </c>
      <c r="AX50" s="212">
        <f t="shared" si="39"/>
        <v>23.644444444444442</v>
      </c>
      <c r="AY50" s="212">
        <f t="shared" si="40"/>
        <v>5.6777777777777771</v>
      </c>
      <c r="AZ50" s="212">
        <f t="shared" si="41"/>
        <v>0.47833333333333333</v>
      </c>
      <c r="BA50" s="212">
        <f t="shared" si="42"/>
        <v>0.58333333333333337</v>
      </c>
      <c r="BB50" s="212">
        <f t="shared" si="43"/>
        <v>3.6296296296296293</v>
      </c>
      <c r="BC50" s="212">
        <f t="shared" si="44"/>
        <v>12.176839629629633</v>
      </c>
      <c r="BD50" s="212">
        <f t="shared" si="122"/>
        <v>46.190358148148142</v>
      </c>
      <c r="BE50" s="212">
        <v>0</v>
      </c>
      <c r="BF50" s="212">
        <f t="shared" si="24"/>
        <v>0</v>
      </c>
      <c r="BG50" s="212">
        <f t="shared" si="25"/>
        <v>0</v>
      </c>
      <c r="BH50" s="212">
        <f t="shared" si="26"/>
        <v>0</v>
      </c>
      <c r="BI50" s="212">
        <f t="shared" si="27"/>
        <v>46.190358148148142</v>
      </c>
      <c r="BJ50" s="212">
        <f>VLOOKUP($B50,Uniforme!$A:$L,12,0)*$G50</f>
        <v>50.829999999999991</v>
      </c>
      <c r="BK50" s="212">
        <v>0</v>
      </c>
      <c r="BL50" s="212">
        <v>0</v>
      </c>
      <c r="BM50" s="327">
        <v>0</v>
      </c>
      <c r="BN50" s="212"/>
      <c r="BO50" s="212">
        <f t="shared" si="123"/>
        <v>50.829999999999991</v>
      </c>
      <c r="BP50" s="212">
        <f t="shared" si="79"/>
        <v>5383.8117958024695</v>
      </c>
      <c r="BQ50" s="212">
        <f t="shared" si="28"/>
        <v>29.867325481238218</v>
      </c>
      <c r="BR50" s="212">
        <f t="shared" si="29"/>
        <v>5.4602901402518231</v>
      </c>
      <c r="BS50" s="55">
        <f t="shared" si="45"/>
        <v>8.7106017191977063</v>
      </c>
      <c r="BT50" s="55">
        <f t="shared" si="15"/>
        <v>1.8911174785100282</v>
      </c>
      <c r="BU50" s="245">
        <f>VLOOKUP(A50,ISS!A:C,2,0)*100</f>
        <v>3.5000000000000004</v>
      </c>
      <c r="BV50" s="55">
        <f t="shared" si="124"/>
        <v>4.0114613180515759</v>
      </c>
      <c r="BW50" s="55">
        <f t="shared" si="125"/>
        <v>12.75</v>
      </c>
      <c r="BX50" s="55">
        <f t="shared" si="126"/>
        <v>14.613180515759311</v>
      </c>
      <c r="BY50" s="212">
        <f t="shared" si="127"/>
        <v>791.90862459203981</v>
      </c>
      <c r="BZ50" s="212">
        <f t="shared" si="128"/>
        <v>827.23624021352987</v>
      </c>
      <c r="CA50" s="212">
        <f t="shared" si="129"/>
        <v>6211.0480360159991</v>
      </c>
      <c r="CB50" s="212">
        <f t="shared" si="130"/>
        <v>74532.576432191985</v>
      </c>
      <c r="CC50" s="316">
        <f>VLOOKUP($C50,PARAMETROS!$A:$I,7,0)</f>
        <v>44562</v>
      </c>
      <c r="CD50" s="194">
        <f>VLOOKUP($C50,PARAMETROS!$A:$I,8,0)</f>
        <v>0</v>
      </c>
      <c r="CE50" s="194">
        <f>VLOOKUP($C50,PARAMETROS!$A:$I,9,0)</f>
        <v>0</v>
      </c>
      <c r="CH50" s="3"/>
      <c r="CJ50" s="3"/>
      <c r="CK50" s="3"/>
    </row>
    <row r="51" spans="1:89">
      <c r="A51" s="193" t="str">
        <f>CCT!A49</f>
        <v>Guaranesia</v>
      </c>
      <c r="B51" s="193" t="str">
        <f>CCT!B49</f>
        <v>Assistente Administrativo - 200 h</v>
      </c>
      <c r="C51" s="193" t="str">
        <f>CCT!C49</f>
        <v>Regiao de Sao Lourenco¹*</v>
      </c>
      <c r="D51" s="199" t="str">
        <f t="shared" si="114"/>
        <v>GuaranesiaAssistente Administrativo - 200 hPGJ</v>
      </c>
      <c r="E51" s="195" t="s">
        <v>327</v>
      </c>
      <c r="F51" s="195" t="s">
        <v>328</v>
      </c>
      <c r="G51" s="195">
        <f>VLOOKUP(D51,CCT!D:R,4,0)</f>
        <v>1</v>
      </c>
      <c r="H51" s="195">
        <f>VLOOKUP(D51,CCT!D:S,16,0)</f>
        <v>0</v>
      </c>
      <c r="I51" s="244">
        <f>VLOOKUP(D51,CCT!D:R,5,0)</f>
        <v>2800</v>
      </c>
      <c r="J51" s="212">
        <f t="shared" si="115"/>
        <v>2800</v>
      </c>
      <c r="K51" s="212">
        <v>0</v>
      </c>
      <c r="L51" s="212">
        <v>0</v>
      </c>
      <c r="M51" s="212">
        <v>0</v>
      </c>
      <c r="N51" s="212">
        <v>0</v>
      </c>
      <c r="O51" s="212">
        <v>0</v>
      </c>
      <c r="P51" s="212">
        <v>0</v>
      </c>
      <c r="Q51" s="212">
        <v>0</v>
      </c>
      <c r="R51" s="212">
        <f t="shared" si="116"/>
        <v>2800</v>
      </c>
      <c r="S51" s="212">
        <f t="shared" si="30"/>
        <v>560</v>
      </c>
      <c r="T51" s="212">
        <f t="shared" si="113"/>
        <v>42</v>
      </c>
      <c r="U51" s="212">
        <f t="shared" si="113"/>
        <v>28</v>
      </c>
      <c r="V51" s="212">
        <f t="shared" si="113"/>
        <v>5.6000000000000005</v>
      </c>
      <c r="W51" s="212">
        <f t="shared" si="113"/>
        <v>70</v>
      </c>
      <c r="X51" s="212">
        <f t="shared" si="113"/>
        <v>224</v>
      </c>
      <c r="Y51" s="212">
        <f t="shared" si="113"/>
        <v>56</v>
      </c>
      <c r="Z51" s="212">
        <f t="shared" si="113"/>
        <v>16.8</v>
      </c>
      <c r="AA51" s="212">
        <f t="shared" si="131"/>
        <v>1002.4</v>
      </c>
      <c r="AB51" s="212">
        <f t="shared" si="117"/>
        <v>233.33333333333331</v>
      </c>
      <c r="AC51" s="212">
        <f t="shared" si="31"/>
        <v>311.11111111111109</v>
      </c>
      <c r="AD51" s="212">
        <f t="shared" si="31"/>
        <v>194.91111111111115</v>
      </c>
      <c r="AE51" s="212">
        <f t="shared" si="118"/>
        <v>739.3555555555555</v>
      </c>
      <c r="AF51" s="212">
        <f>(VLOOKUP(A51,VT!A:D,4,0)*2*20*'RESUMO GERAL APOIO'!$G51)-IF(6%*'RESUMO GERAL APOIO'!$J51&lt;=(VLOOKUP(A51,VT!A:D,4,0)*2*20*'RESUMO GERAL APOIO'!$G51),6%*'RESUMO GERAL APOIO'!$J51,(VLOOKUP(A51,VT!A:D,4,0)*2*20*'RESUMO GERAL APOIO'!$G51))</f>
        <v>32</v>
      </c>
      <c r="AG51" s="212">
        <f>IF((VLOOKUP($C51,PARAMETROS!$A:$I,5,0))&gt;1,((VLOOKUP($C51,PARAMETROS!$A:$I,5,0))*20-1)*'RESUMO GERAL APOIO'!$G51,0)</f>
        <v>489.79999999999995</v>
      </c>
      <c r="AH51" s="212">
        <f>IF(VLOOKUP($C51,PARAMETROS!$A:$I,6,0)&gt;0,VLOOKUP($C51,PARAMETROS!$A:$I,6,0)*G51,0)</f>
        <v>0</v>
      </c>
      <c r="AI51" s="212">
        <f>VLOOKUP($C51,PARAMETROS!$A:$I,2,0)*'RESUMO GERAL APOIO'!$G51</f>
        <v>0</v>
      </c>
      <c r="AJ51" s="212">
        <f>VLOOKUP('RESUMO GERAL APOIO'!$C51,PARAMETROS!$A:$I,3,0)*'RESUMO GERAL APOIO'!$G51</f>
        <v>0</v>
      </c>
      <c r="AK51" s="212">
        <f>VLOOKUP('RESUMO GERAL APOIO'!$C51,PARAMETROS!$A:$I,4,0)*'RESUMO GERAL APOIO'!$G51</f>
        <v>0</v>
      </c>
      <c r="AL51" s="212">
        <f t="shared" si="32"/>
        <v>2.9</v>
      </c>
      <c r="AM51" s="212">
        <f>VLOOKUP(D51,CCT!D:R,12,0)*G51</f>
        <v>98.68</v>
      </c>
      <c r="AN51" s="212">
        <f t="shared" si="119"/>
        <v>623.37999999999988</v>
      </c>
      <c r="AO51" s="212">
        <f t="shared" si="120"/>
        <v>2365.1355555555556</v>
      </c>
      <c r="AP51" s="212">
        <f t="shared" si="33"/>
        <v>19.671836419753085</v>
      </c>
      <c r="AQ51" s="212">
        <f t="shared" si="10"/>
        <v>1.5737469135802471</v>
      </c>
      <c r="AR51" s="212">
        <f t="shared" si="34"/>
        <v>0.62949876543209882</v>
      </c>
      <c r="AS51" s="212">
        <f t="shared" si="35"/>
        <v>8.7111111111111121</v>
      </c>
      <c r="AT51" s="212">
        <f t="shared" si="36"/>
        <v>3.1185777777777788</v>
      </c>
      <c r="AU51" s="212">
        <f t="shared" si="37"/>
        <v>85.617777777777761</v>
      </c>
      <c r="AV51" s="212">
        <f t="shared" si="38"/>
        <v>2.3333333333333335</v>
      </c>
      <c r="AW51" s="212">
        <f t="shared" si="121"/>
        <v>121.65588209876542</v>
      </c>
      <c r="AX51" s="212">
        <f t="shared" si="39"/>
        <v>23.644444444444442</v>
      </c>
      <c r="AY51" s="212">
        <f t="shared" si="40"/>
        <v>5.6777777777777771</v>
      </c>
      <c r="AZ51" s="212">
        <f t="shared" si="41"/>
        <v>0.47833333333333333</v>
      </c>
      <c r="BA51" s="212">
        <f t="shared" si="42"/>
        <v>0.58333333333333337</v>
      </c>
      <c r="BB51" s="212">
        <f t="shared" si="43"/>
        <v>3.6296296296296293</v>
      </c>
      <c r="BC51" s="212">
        <f t="shared" si="44"/>
        <v>12.176839629629633</v>
      </c>
      <c r="BD51" s="212">
        <f t="shared" si="122"/>
        <v>46.190358148148142</v>
      </c>
      <c r="BE51" s="212">
        <v>0</v>
      </c>
      <c r="BF51" s="212">
        <f t="shared" si="24"/>
        <v>0</v>
      </c>
      <c r="BG51" s="212">
        <f t="shared" si="25"/>
        <v>0</v>
      </c>
      <c r="BH51" s="212">
        <f t="shared" si="26"/>
        <v>0</v>
      </c>
      <c r="BI51" s="212">
        <f t="shared" si="27"/>
        <v>46.190358148148142</v>
      </c>
      <c r="BJ51" s="212">
        <f>VLOOKUP($B51,Uniforme!$A:$L,12,0)*$G51</f>
        <v>50.829999999999991</v>
      </c>
      <c r="BK51" s="212">
        <v>0</v>
      </c>
      <c r="BL51" s="212">
        <v>0</v>
      </c>
      <c r="BM51" s="327">
        <v>0</v>
      </c>
      <c r="BN51" s="212"/>
      <c r="BO51" s="212">
        <f t="shared" si="123"/>
        <v>50.829999999999991</v>
      </c>
      <c r="BP51" s="212">
        <f t="shared" si="79"/>
        <v>5383.8117958024695</v>
      </c>
      <c r="BQ51" s="212">
        <f t="shared" si="28"/>
        <v>29.867325481238218</v>
      </c>
      <c r="BR51" s="212">
        <f t="shared" si="29"/>
        <v>5.4602901402518231</v>
      </c>
      <c r="BS51" s="55">
        <f t="shared" si="45"/>
        <v>8.5633802816901436</v>
      </c>
      <c r="BT51" s="55">
        <f t="shared" si="15"/>
        <v>1.8591549295774654</v>
      </c>
      <c r="BU51" s="245">
        <f>VLOOKUP(A51,ISS!A:C,2,0)*100</f>
        <v>2</v>
      </c>
      <c r="BV51" s="55">
        <f t="shared" si="124"/>
        <v>2.2535211267605644</v>
      </c>
      <c r="BW51" s="55">
        <f t="shared" si="125"/>
        <v>11.25</v>
      </c>
      <c r="BX51" s="55">
        <f t="shared" si="126"/>
        <v>12.676056338028173</v>
      </c>
      <c r="BY51" s="212">
        <f t="shared" si="127"/>
        <v>686.93316482838941</v>
      </c>
      <c r="BZ51" s="212">
        <f t="shared" si="128"/>
        <v>722.26078044987946</v>
      </c>
      <c r="CA51" s="212">
        <f t="shared" si="129"/>
        <v>6106.0725762523489</v>
      </c>
      <c r="CB51" s="212">
        <f t="shared" si="130"/>
        <v>73272.870915028179</v>
      </c>
      <c r="CC51" s="316">
        <f>VLOOKUP($C51,PARAMETROS!$A:$I,7,0)</f>
        <v>44562</v>
      </c>
      <c r="CD51" s="194">
        <f>VLOOKUP($C51,PARAMETROS!$A:$I,8,0)</f>
        <v>0</v>
      </c>
      <c r="CE51" s="194">
        <f>VLOOKUP($C51,PARAMETROS!$A:$I,9,0)</f>
        <v>0</v>
      </c>
      <c r="CH51" s="3"/>
      <c r="CJ51" s="3"/>
      <c r="CK51" s="3"/>
    </row>
    <row r="52" spans="1:89">
      <c r="A52" s="193" t="str">
        <f>CCT!A50</f>
        <v>Igarape</v>
      </c>
      <c r="B52" s="193" t="str">
        <f>CCT!B50</f>
        <v>Assistente Administrativo - 200 h</v>
      </c>
      <c r="C52" s="193" t="str">
        <f>CCT!C50</f>
        <v>Fethemg RM</v>
      </c>
      <c r="D52" s="199" t="str">
        <f t="shared" si="114"/>
        <v>IgarapeAssistente Administrativo - 200 hPGJ</v>
      </c>
      <c r="E52" s="195" t="s">
        <v>327</v>
      </c>
      <c r="F52" s="195" t="s">
        <v>328</v>
      </c>
      <c r="G52" s="195">
        <f>VLOOKUP(D52,CCT!D:R,4,0)</f>
        <v>1</v>
      </c>
      <c r="H52" s="195">
        <f>VLOOKUP(D52,CCT!D:S,16,0)</f>
        <v>0</v>
      </c>
      <c r="I52" s="244">
        <f>VLOOKUP(D52,CCT!D:R,5,0)</f>
        <v>2800</v>
      </c>
      <c r="J52" s="212">
        <f t="shared" si="115"/>
        <v>2800</v>
      </c>
      <c r="K52" s="212">
        <v>0</v>
      </c>
      <c r="L52" s="212">
        <v>0</v>
      </c>
      <c r="M52" s="212">
        <v>0</v>
      </c>
      <c r="N52" s="212">
        <v>0</v>
      </c>
      <c r="O52" s="212">
        <v>0</v>
      </c>
      <c r="P52" s="212">
        <v>0</v>
      </c>
      <c r="Q52" s="212">
        <v>0</v>
      </c>
      <c r="R52" s="212">
        <f t="shared" si="116"/>
        <v>2800</v>
      </c>
      <c r="S52" s="212">
        <f t="shared" si="30"/>
        <v>560</v>
      </c>
      <c r="T52" s="212">
        <f t="shared" si="113"/>
        <v>42</v>
      </c>
      <c r="U52" s="212">
        <f t="shared" si="113"/>
        <v>28</v>
      </c>
      <c r="V52" s="212">
        <f t="shared" si="113"/>
        <v>5.6000000000000005</v>
      </c>
      <c r="W52" s="212">
        <f t="shared" si="113"/>
        <v>70</v>
      </c>
      <c r="X52" s="212">
        <f t="shared" si="113"/>
        <v>224</v>
      </c>
      <c r="Y52" s="212">
        <f t="shared" si="113"/>
        <v>56</v>
      </c>
      <c r="Z52" s="212">
        <f t="shared" si="113"/>
        <v>16.8</v>
      </c>
      <c r="AA52" s="212">
        <f t="shared" si="131"/>
        <v>1002.4</v>
      </c>
      <c r="AB52" s="212">
        <f t="shared" si="117"/>
        <v>233.33333333333331</v>
      </c>
      <c r="AC52" s="212">
        <f t="shared" si="31"/>
        <v>311.11111111111109</v>
      </c>
      <c r="AD52" s="212">
        <f t="shared" si="31"/>
        <v>194.91111111111115</v>
      </c>
      <c r="AE52" s="212">
        <f t="shared" si="118"/>
        <v>739.3555555555555</v>
      </c>
      <c r="AF52" s="212">
        <f>(VLOOKUP(A52,VT!A:D,4,0)*2*20*'RESUMO GERAL APOIO'!$G52)-IF(6%*'RESUMO GERAL APOIO'!$J52&lt;=(VLOOKUP(A52,VT!A:D,4,0)*2*20*'RESUMO GERAL APOIO'!$G52),6%*'RESUMO GERAL APOIO'!$J52,(VLOOKUP(A52,VT!A:D,4,0)*2*20*'RESUMO GERAL APOIO'!$G52))</f>
        <v>32</v>
      </c>
      <c r="AG52" s="212">
        <f>IF((VLOOKUP($C52,PARAMETROS!$A:$I,5,0))&gt;1,((VLOOKUP($C52,PARAMETROS!$A:$I,5,0))*20-1)*'RESUMO GERAL APOIO'!$G52,0)</f>
        <v>489.79999999999995</v>
      </c>
      <c r="AH52" s="212">
        <f>IF(VLOOKUP($C52,PARAMETROS!$A:$I,6,0)&gt;0,VLOOKUP($C52,PARAMETROS!$A:$I,6,0)*G52,0)</f>
        <v>0</v>
      </c>
      <c r="AI52" s="212">
        <f>VLOOKUP($C52,PARAMETROS!$A:$I,2,0)*'RESUMO GERAL APOIO'!$G52</f>
        <v>0</v>
      </c>
      <c r="AJ52" s="212">
        <f>VLOOKUP('RESUMO GERAL APOIO'!$C52,PARAMETROS!$A:$I,3,0)*'RESUMO GERAL APOIO'!$G52</f>
        <v>12.36</v>
      </c>
      <c r="AK52" s="212">
        <f>VLOOKUP('RESUMO GERAL APOIO'!$C52,PARAMETROS!$A:$I,4,0)*'RESUMO GERAL APOIO'!$G52</f>
        <v>0</v>
      </c>
      <c r="AL52" s="212">
        <f t="shared" si="32"/>
        <v>2.9</v>
      </c>
      <c r="AM52" s="212">
        <f>VLOOKUP(D52,CCT!D:R,12,0)*G52</f>
        <v>98.68</v>
      </c>
      <c r="AN52" s="212">
        <f t="shared" si="119"/>
        <v>635.74</v>
      </c>
      <c r="AO52" s="212">
        <f t="shared" si="120"/>
        <v>2377.4955555555557</v>
      </c>
      <c r="AP52" s="212">
        <f t="shared" si="33"/>
        <v>19.671836419753085</v>
      </c>
      <c r="AQ52" s="212">
        <f t="shared" si="10"/>
        <v>1.5737469135802471</v>
      </c>
      <c r="AR52" s="212">
        <f t="shared" si="34"/>
        <v>0.62949876543209882</v>
      </c>
      <c r="AS52" s="212">
        <f t="shared" si="35"/>
        <v>8.7111111111111121</v>
      </c>
      <c r="AT52" s="212">
        <f t="shared" si="36"/>
        <v>3.1185777777777788</v>
      </c>
      <c r="AU52" s="212">
        <f t="shared" si="37"/>
        <v>85.617777777777761</v>
      </c>
      <c r="AV52" s="212">
        <f t="shared" si="38"/>
        <v>2.3333333333333335</v>
      </c>
      <c r="AW52" s="212">
        <f t="shared" si="121"/>
        <v>121.65588209876542</v>
      </c>
      <c r="AX52" s="212">
        <f t="shared" si="39"/>
        <v>23.644444444444442</v>
      </c>
      <c r="AY52" s="212">
        <f t="shared" si="40"/>
        <v>5.6777777777777771</v>
      </c>
      <c r="AZ52" s="212">
        <f t="shared" si="41"/>
        <v>0.47833333333333333</v>
      </c>
      <c r="BA52" s="212">
        <f t="shared" si="42"/>
        <v>0.58333333333333337</v>
      </c>
      <c r="BB52" s="212">
        <f t="shared" si="43"/>
        <v>3.6296296296296293</v>
      </c>
      <c r="BC52" s="212">
        <f t="shared" si="44"/>
        <v>12.176839629629633</v>
      </c>
      <c r="BD52" s="212">
        <f t="shared" si="122"/>
        <v>46.190358148148142</v>
      </c>
      <c r="BE52" s="212">
        <v>0</v>
      </c>
      <c r="BF52" s="212">
        <f t="shared" si="24"/>
        <v>0</v>
      </c>
      <c r="BG52" s="212">
        <f t="shared" si="25"/>
        <v>0</v>
      </c>
      <c r="BH52" s="212">
        <f t="shared" si="26"/>
        <v>0</v>
      </c>
      <c r="BI52" s="212">
        <f t="shared" si="27"/>
        <v>46.190358148148142</v>
      </c>
      <c r="BJ52" s="212">
        <f>VLOOKUP($B52,Uniforme!$A:$L,12,0)*$G52</f>
        <v>50.829999999999991</v>
      </c>
      <c r="BK52" s="212">
        <v>0</v>
      </c>
      <c r="BL52" s="212">
        <v>0</v>
      </c>
      <c r="BM52" s="327">
        <v>0</v>
      </c>
      <c r="BN52" s="212"/>
      <c r="BO52" s="212">
        <f t="shared" si="123"/>
        <v>50.829999999999991</v>
      </c>
      <c r="BP52" s="212">
        <f t="shared" si="79"/>
        <v>5396.1717958024692</v>
      </c>
      <c r="BQ52" s="212">
        <f t="shared" si="28"/>
        <v>29.867325481238218</v>
      </c>
      <c r="BR52" s="212">
        <f t="shared" si="29"/>
        <v>5.4602901402518231</v>
      </c>
      <c r="BS52" s="55">
        <f t="shared" si="45"/>
        <v>8.5633802816901436</v>
      </c>
      <c r="BT52" s="55">
        <f t="shared" si="15"/>
        <v>1.8591549295774654</v>
      </c>
      <c r="BU52" s="245">
        <f>VLOOKUP(A52,ISS!A:C,2,0)*100</f>
        <v>2</v>
      </c>
      <c r="BV52" s="55">
        <f t="shared" si="124"/>
        <v>2.2535211267605644</v>
      </c>
      <c r="BW52" s="55">
        <f t="shared" si="125"/>
        <v>11.25</v>
      </c>
      <c r="BX52" s="55">
        <f t="shared" si="126"/>
        <v>12.676056338028173</v>
      </c>
      <c r="BY52" s="212">
        <f t="shared" si="127"/>
        <v>688.49992539176969</v>
      </c>
      <c r="BZ52" s="212">
        <f t="shared" si="128"/>
        <v>723.82754101325975</v>
      </c>
      <c r="CA52" s="212">
        <f t="shared" si="129"/>
        <v>6119.9993368157293</v>
      </c>
      <c r="CB52" s="212">
        <f t="shared" si="130"/>
        <v>73439.992041788748</v>
      </c>
      <c r="CC52" s="316">
        <f>VLOOKUP($C52,PARAMETROS!$A:$I,7,0)</f>
        <v>44562</v>
      </c>
      <c r="CD52" s="194">
        <f>VLOOKUP($C52,PARAMETROS!$A:$I,8,0)</f>
        <v>0</v>
      </c>
      <c r="CE52" s="194">
        <f>VLOOKUP($C52,PARAMETROS!$A:$I,9,0)</f>
        <v>0</v>
      </c>
      <c r="CH52" s="3"/>
      <c r="CJ52" s="3"/>
      <c r="CK52" s="3"/>
    </row>
    <row r="53" spans="1:89">
      <c r="A53" s="193" t="str">
        <f>CCT!A51</f>
        <v>Inhapim</v>
      </c>
      <c r="B53" s="193" t="str">
        <f>CCT!B51</f>
        <v>Assistente Administrativo - 200 h</v>
      </c>
      <c r="C53" s="193" t="str">
        <f>CCT!C51</f>
        <v>Seethur</v>
      </c>
      <c r="D53" s="199" t="str">
        <f t="shared" si="114"/>
        <v>InhapimAssistente Administrativo - 200 hPGJ</v>
      </c>
      <c r="E53" s="195" t="s">
        <v>327</v>
      </c>
      <c r="F53" s="195" t="s">
        <v>328</v>
      </c>
      <c r="G53" s="195">
        <f>VLOOKUP(D53,CCT!D:R,4,0)</f>
        <v>1</v>
      </c>
      <c r="H53" s="195">
        <f>VLOOKUP(D53,CCT!D:S,16,0)</f>
        <v>0</v>
      </c>
      <c r="I53" s="244">
        <f>VLOOKUP(D53,CCT!D:R,5,0)</f>
        <v>2800</v>
      </c>
      <c r="J53" s="212">
        <f t="shared" si="115"/>
        <v>2800</v>
      </c>
      <c r="K53" s="212">
        <v>0</v>
      </c>
      <c r="L53" s="212">
        <v>0</v>
      </c>
      <c r="M53" s="212">
        <v>0</v>
      </c>
      <c r="N53" s="212">
        <v>0</v>
      </c>
      <c r="O53" s="212">
        <v>0</v>
      </c>
      <c r="P53" s="212">
        <v>0</v>
      </c>
      <c r="Q53" s="212">
        <v>0</v>
      </c>
      <c r="R53" s="212">
        <f t="shared" si="116"/>
        <v>2800</v>
      </c>
      <c r="S53" s="212">
        <f t="shared" ref="S53:S87" si="132">S$5*$R53</f>
        <v>560</v>
      </c>
      <c r="T53" s="212">
        <f t="shared" si="113"/>
        <v>42</v>
      </c>
      <c r="U53" s="212">
        <f t="shared" si="113"/>
        <v>28</v>
      </c>
      <c r="V53" s="212">
        <f t="shared" si="113"/>
        <v>5.6000000000000005</v>
      </c>
      <c r="W53" s="212">
        <f t="shared" si="113"/>
        <v>70</v>
      </c>
      <c r="X53" s="212">
        <f t="shared" si="113"/>
        <v>224</v>
      </c>
      <c r="Y53" s="212">
        <f t="shared" si="113"/>
        <v>56</v>
      </c>
      <c r="Z53" s="212">
        <f t="shared" si="113"/>
        <v>16.8</v>
      </c>
      <c r="AA53" s="212">
        <f t="shared" si="131"/>
        <v>1002.4</v>
      </c>
      <c r="AB53" s="212">
        <f t="shared" si="117"/>
        <v>233.33333333333331</v>
      </c>
      <c r="AC53" s="212">
        <f t="shared" si="31"/>
        <v>311.11111111111109</v>
      </c>
      <c r="AD53" s="212">
        <f t="shared" si="31"/>
        <v>194.91111111111115</v>
      </c>
      <c r="AE53" s="212">
        <f t="shared" si="118"/>
        <v>739.3555555555555</v>
      </c>
      <c r="AF53" s="212">
        <f>(VLOOKUP(A53,VT!A:D,4,0)*2*20*'RESUMO GERAL APOIO'!$G53)-IF(6%*'RESUMO GERAL APOIO'!$J53&lt;=(VLOOKUP(A53,VT!A:D,4,0)*2*20*'RESUMO GERAL APOIO'!$G53),6%*'RESUMO GERAL APOIO'!$J53,(VLOOKUP(A53,VT!A:D,4,0)*2*20*'RESUMO GERAL APOIO'!$G53))</f>
        <v>32</v>
      </c>
      <c r="AG53" s="212">
        <f>IF((VLOOKUP($C53,PARAMETROS!$A:$I,5,0))&gt;1,((VLOOKUP($C53,PARAMETROS!$A:$I,5,0))*20-1)*'RESUMO GERAL APOIO'!$G53,0)</f>
        <v>489.79999999999995</v>
      </c>
      <c r="AH53" s="212">
        <f>IF(VLOOKUP($C53,PARAMETROS!$A:$I,6,0)&gt;0,VLOOKUP($C53,PARAMETROS!$A:$I,6,0)*G53,0)</f>
        <v>0</v>
      </c>
      <c r="AI53" s="212">
        <f>VLOOKUP($C53,PARAMETROS!$A:$I,2,0)*'RESUMO GERAL APOIO'!$G53</f>
        <v>41</v>
      </c>
      <c r="AJ53" s="212">
        <f>VLOOKUP('RESUMO GERAL APOIO'!$C53,PARAMETROS!$A:$I,3,0)*'RESUMO GERAL APOIO'!$G53</f>
        <v>0</v>
      </c>
      <c r="AK53" s="212">
        <f>VLOOKUP('RESUMO GERAL APOIO'!$C53,PARAMETROS!$A:$I,4,0)*'RESUMO GERAL APOIO'!$G53</f>
        <v>0</v>
      </c>
      <c r="AL53" s="212">
        <f t="shared" si="32"/>
        <v>2.9</v>
      </c>
      <c r="AM53" s="212">
        <f>VLOOKUP(D53,CCT!D:R,12,0)*G53</f>
        <v>98.68</v>
      </c>
      <c r="AN53" s="212">
        <f t="shared" si="119"/>
        <v>664.37999999999988</v>
      </c>
      <c r="AO53" s="212">
        <f t="shared" si="120"/>
        <v>2406.1355555555556</v>
      </c>
      <c r="AP53" s="212">
        <f t="shared" si="33"/>
        <v>19.671836419753085</v>
      </c>
      <c r="AQ53" s="212">
        <f t="shared" si="10"/>
        <v>1.5737469135802471</v>
      </c>
      <c r="AR53" s="212">
        <f t="shared" si="34"/>
        <v>0.62949876543209882</v>
      </c>
      <c r="AS53" s="212">
        <f t="shared" si="35"/>
        <v>8.7111111111111121</v>
      </c>
      <c r="AT53" s="212">
        <f t="shared" si="36"/>
        <v>3.1185777777777788</v>
      </c>
      <c r="AU53" s="212">
        <f t="shared" si="37"/>
        <v>85.617777777777761</v>
      </c>
      <c r="AV53" s="212">
        <f t="shared" si="38"/>
        <v>2.3333333333333335</v>
      </c>
      <c r="AW53" s="212">
        <f t="shared" si="121"/>
        <v>121.65588209876542</v>
      </c>
      <c r="AX53" s="212">
        <f t="shared" si="39"/>
        <v>23.644444444444442</v>
      </c>
      <c r="AY53" s="212">
        <f t="shared" si="40"/>
        <v>5.6777777777777771</v>
      </c>
      <c r="AZ53" s="212">
        <f t="shared" si="41"/>
        <v>0.47833333333333333</v>
      </c>
      <c r="BA53" s="212">
        <f t="shared" si="42"/>
        <v>0.58333333333333337</v>
      </c>
      <c r="BB53" s="212">
        <f t="shared" si="43"/>
        <v>3.6296296296296293</v>
      </c>
      <c r="BC53" s="212">
        <f t="shared" si="44"/>
        <v>12.176839629629633</v>
      </c>
      <c r="BD53" s="212">
        <f t="shared" si="122"/>
        <v>46.190358148148142</v>
      </c>
      <c r="BE53" s="212">
        <v>0</v>
      </c>
      <c r="BF53" s="212">
        <f t="shared" si="24"/>
        <v>0</v>
      </c>
      <c r="BG53" s="212">
        <f t="shared" si="25"/>
        <v>0</v>
      </c>
      <c r="BH53" s="212">
        <f t="shared" si="26"/>
        <v>0</v>
      </c>
      <c r="BI53" s="212">
        <f t="shared" si="27"/>
        <v>46.190358148148142</v>
      </c>
      <c r="BJ53" s="212">
        <f>VLOOKUP($B53,Uniforme!$A:$L,12,0)*$G53</f>
        <v>50.829999999999991</v>
      </c>
      <c r="BK53" s="212">
        <v>0</v>
      </c>
      <c r="BL53" s="212">
        <v>0</v>
      </c>
      <c r="BM53" s="327">
        <v>0</v>
      </c>
      <c r="BN53" s="212"/>
      <c r="BO53" s="212">
        <f t="shared" si="123"/>
        <v>50.829999999999991</v>
      </c>
      <c r="BP53" s="212">
        <f t="shared" si="79"/>
        <v>5424.8117958024695</v>
      </c>
      <c r="BQ53" s="212">
        <f t="shared" ref="BQ53:BQ83" si="133">$BQ$5*G53</f>
        <v>29.867325481238218</v>
      </c>
      <c r="BR53" s="212">
        <f t="shared" ref="BR53:BR83" si="134">$BR$5*G53</f>
        <v>5.4602901402518231</v>
      </c>
      <c r="BS53" s="55">
        <f t="shared" si="45"/>
        <v>8.6609686609686669</v>
      </c>
      <c r="BT53" s="55">
        <f t="shared" si="15"/>
        <v>1.8803418803418819</v>
      </c>
      <c r="BU53" s="245">
        <f>VLOOKUP(A53,ISS!A:C,2,0)*100</f>
        <v>3</v>
      </c>
      <c r="BV53" s="55">
        <f t="shared" si="124"/>
        <v>3.4188034188034218</v>
      </c>
      <c r="BW53" s="55">
        <f t="shared" si="125"/>
        <v>12.25</v>
      </c>
      <c r="BX53" s="55">
        <f t="shared" si="126"/>
        <v>13.960113960113972</v>
      </c>
      <c r="BY53" s="212">
        <f t="shared" si="127"/>
        <v>762.24168421588092</v>
      </c>
      <c r="BZ53" s="212">
        <f t="shared" si="128"/>
        <v>797.56929983737098</v>
      </c>
      <c r="CA53" s="212">
        <f t="shared" si="129"/>
        <v>6222.3810956398402</v>
      </c>
      <c r="CB53" s="212">
        <f t="shared" si="130"/>
        <v>74668.573147678078</v>
      </c>
      <c r="CC53" s="316">
        <f>VLOOKUP($C53,PARAMETROS!$A:$I,7,0)</f>
        <v>44562</v>
      </c>
      <c r="CD53" s="194">
        <f>VLOOKUP($C53,PARAMETROS!$A:$I,8,0)</f>
        <v>0</v>
      </c>
      <c r="CE53" s="194">
        <f>VLOOKUP($C53,PARAMETROS!$A:$I,9,0)</f>
        <v>0</v>
      </c>
      <c r="CH53" s="3"/>
      <c r="CJ53" s="3"/>
      <c r="CK53" s="3"/>
    </row>
    <row r="54" spans="1:89">
      <c r="A54" s="193" t="str">
        <f>CCT!A52</f>
        <v>Ipanema</v>
      </c>
      <c r="B54" s="193" t="str">
        <f>CCT!B52</f>
        <v>Assistente Administrativo - 200 h</v>
      </c>
      <c r="C54" s="193" t="str">
        <f>CCT!C52</f>
        <v>Fethemg Interior</v>
      </c>
      <c r="D54" s="199" t="str">
        <f t="shared" si="114"/>
        <v>IpanemaAssistente Administrativo - 200 hPGJ</v>
      </c>
      <c r="E54" s="195" t="s">
        <v>327</v>
      </c>
      <c r="F54" s="195" t="s">
        <v>328</v>
      </c>
      <c r="G54" s="195">
        <f>VLOOKUP(D54,CCT!D:R,4,0)</f>
        <v>1</v>
      </c>
      <c r="H54" s="195">
        <f>VLOOKUP(D54,CCT!D:S,16,0)</f>
        <v>0</v>
      </c>
      <c r="I54" s="244">
        <f>VLOOKUP(D54,CCT!D:R,5,0)</f>
        <v>2800</v>
      </c>
      <c r="J54" s="212">
        <f t="shared" si="115"/>
        <v>2800</v>
      </c>
      <c r="K54" s="212">
        <v>0</v>
      </c>
      <c r="L54" s="212">
        <v>0</v>
      </c>
      <c r="M54" s="212">
        <v>0</v>
      </c>
      <c r="N54" s="212">
        <v>0</v>
      </c>
      <c r="O54" s="212">
        <v>0</v>
      </c>
      <c r="P54" s="212">
        <v>0</v>
      </c>
      <c r="Q54" s="212">
        <v>0</v>
      </c>
      <c r="R54" s="212">
        <f t="shared" si="116"/>
        <v>2800</v>
      </c>
      <c r="S54" s="212">
        <f t="shared" si="132"/>
        <v>560</v>
      </c>
      <c r="T54" s="212">
        <f t="shared" si="113"/>
        <v>42</v>
      </c>
      <c r="U54" s="212">
        <f t="shared" si="113"/>
        <v>28</v>
      </c>
      <c r="V54" s="212">
        <f t="shared" si="113"/>
        <v>5.6000000000000005</v>
      </c>
      <c r="W54" s="212">
        <f t="shared" si="113"/>
        <v>70</v>
      </c>
      <c r="X54" s="212">
        <f t="shared" si="113"/>
        <v>224</v>
      </c>
      <c r="Y54" s="212">
        <f t="shared" si="113"/>
        <v>56</v>
      </c>
      <c r="Z54" s="212">
        <f t="shared" si="113"/>
        <v>16.8</v>
      </c>
      <c r="AA54" s="212">
        <f t="shared" si="131"/>
        <v>1002.4</v>
      </c>
      <c r="AB54" s="212">
        <f t="shared" si="117"/>
        <v>233.33333333333331</v>
      </c>
      <c r="AC54" s="212">
        <f t="shared" si="31"/>
        <v>311.11111111111109</v>
      </c>
      <c r="AD54" s="212">
        <f t="shared" si="31"/>
        <v>194.91111111111115</v>
      </c>
      <c r="AE54" s="212">
        <f t="shared" si="118"/>
        <v>739.3555555555555</v>
      </c>
      <c r="AF54" s="212">
        <f>(VLOOKUP(A54,VT!A:D,4,0)*2*20*'RESUMO GERAL APOIO'!$G54)-IF(6%*'RESUMO GERAL APOIO'!$J54&lt;=(VLOOKUP(A54,VT!A:D,4,0)*2*20*'RESUMO GERAL APOIO'!$G54),6%*'RESUMO GERAL APOIO'!$J54,(VLOOKUP(A54,VT!A:D,4,0)*2*20*'RESUMO GERAL APOIO'!$G54))</f>
        <v>32</v>
      </c>
      <c r="AG54" s="212">
        <f>IF((VLOOKUP($C54,PARAMETROS!$A:$I,5,0))&gt;1,((VLOOKUP($C54,PARAMETROS!$A:$I,5,0))*20-1)*'RESUMO GERAL APOIO'!$G54,0)</f>
        <v>489.79999999999995</v>
      </c>
      <c r="AH54" s="212">
        <f>IF(VLOOKUP($C54,PARAMETROS!$A:$I,6,0)&gt;0,VLOOKUP($C54,PARAMETROS!$A:$I,6,0)*G54,0)</f>
        <v>0</v>
      </c>
      <c r="AI54" s="212">
        <f>VLOOKUP($C54,PARAMETROS!$A:$I,2,0)*'RESUMO GERAL APOIO'!$G54</f>
        <v>0</v>
      </c>
      <c r="AJ54" s="212">
        <f>VLOOKUP('RESUMO GERAL APOIO'!$C54,PARAMETROS!$A:$I,3,0)*'RESUMO GERAL APOIO'!$G54</f>
        <v>12.36</v>
      </c>
      <c r="AK54" s="212">
        <f>VLOOKUP('RESUMO GERAL APOIO'!$C54,PARAMETROS!$A:$I,4,0)*'RESUMO GERAL APOIO'!$G54</f>
        <v>0</v>
      </c>
      <c r="AL54" s="212">
        <f t="shared" si="32"/>
        <v>2.9</v>
      </c>
      <c r="AM54" s="212">
        <f>VLOOKUP(D54,CCT!D:R,12,0)*G54</f>
        <v>98.68</v>
      </c>
      <c r="AN54" s="212">
        <f t="shared" si="119"/>
        <v>635.74</v>
      </c>
      <c r="AO54" s="212">
        <f t="shared" si="120"/>
        <v>2377.4955555555557</v>
      </c>
      <c r="AP54" s="212">
        <f t="shared" si="33"/>
        <v>19.671836419753085</v>
      </c>
      <c r="AQ54" s="212">
        <f t="shared" si="10"/>
        <v>1.5737469135802471</v>
      </c>
      <c r="AR54" s="212">
        <f t="shared" si="34"/>
        <v>0.62949876543209882</v>
      </c>
      <c r="AS54" s="212">
        <f t="shared" si="35"/>
        <v>8.7111111111111121</v>
      </c>
      <c r="AT54" s="212">
        <f t="shared" si="36"/>
        <v>3.1185777777777788</v>
      </c>
      <c r="AU54" s="212">
        <f t="shared" si="37"/>
        <v>85.617777777777761</v>
      </c>
      <c r="AV54" s="212">
        <f t="shared" si="38"/>
        <v>2.3333333333333335</v>
      </c>
      <c r="AW54" s="212">
        <f t="shared" si="121"/>
        <v>121.65588209876542</v>
      </c>
      <c r="AX54" s="212">
        <f t="shared" si="39"/>
        <v>23.644444444444442</v>
      </c>
      <c r="AY54" s="212">
        <f t="shared" si="40"/>
        <v>5.6777777777777771</v>
      </c>
      <c r="AZ54" s="212">
        <f t="shared" si="41"/>
        <v>0.47833333333333333</v>
      </c>
      <c r="BA54" s="212">
        <f t="shared" si="42"/>
        <v>0.58333333333333337</v>
      </c>
      <c r="BB54" s="212">
        <f t="shared" si="43"/>
        <v>3.6296296296296293</v>
      </c>
      <c r="BC54" s="212">
        <f t="shared" si="44"/>
        <v>12.176839629629633</v>
      </c>
      <c r="BD54" s="212">
        <f t="shared" si="122"/>
        <v>46.190358148148142</v>
      </c>
      <c r="BE54" s="212">
        <v>0</v>
      </c>
      <c r="BF54" s="212">
        <f t="shared" si="24"/>
        <v>0</v>
      </c>
      <c r="BG54" s="212">
        <f t="shared" si="25"/>
        <v>0</v>
      </c>
      <c r="BH54" s="212">
        <f t="shared" si="26"/>
        <v>0</v>
      </c>
      <c r="BI54" s="212">
        <f t="shared" si="27"/>
        <v>46.190358148148142</v>
      </c>
      <c r="BJ54" s="212">
        <f>VLOOKUP($B54,Uniforme!$A:$L,12,0)*$G54</f>
        <v>50.829999999999991</v>
      </c>
      <c r="BK54" s="212">
        <v>0</v>
      </c>
      <c r="BL54" s="212">
        <v>0</v>
      </c>
      <c r="BM54" s="327">
        <v>0</v>
      </c>
      <c r="BN54" s="212"/>
      <c r="BO54" s="212">
        <f t="shared" si="123"/>
        <v>50.829999999999991</v>
      </c>
      <c r="BP54" s="212">
        <f t="shared" si="79"/>
        <v>5396.1717958024692</v>
      </c>
      <c r="BQ54" s="212">
        <f t="shared" si="133"/>
        <v>29.867325481238218</v>
      </c>
      <c r="BR54" s="212">
        <f t="shared" si="134"/>
        <v>5.4602901402518231</v>
      </c>
      <c r="BS54" s="55">
        <f t="shared" si="45"/>
        <v>8.8629737609329435</v>
      </c>
      <c r="BT54" s="55">
        <f t="shared" si="15"/>
        <v>1.9241982507288626</v>
      </c>
      <c r="BU54" s="245">
        <f>VLOOKUP(A54,ISS!A:C,2,0)*100</f>
        <v>5</v>
      </c>
      <c r="BV54" s="55">
        <f t="shared" si="124"/>
        <v>5.8309037900874632</v>
      </c>
      <c r="BW54" s="55">
        <f t="shared" si="125"/>
        <v>14.25</v>
      </c>
      <c r="BX54" s="55">
        <f t="shared" si="126"/>
        <v>16.618075801749271</v>
      </c>
      <c r="BY54" s="212">
        <f t="shared" si="127"/>
        <v>902.61068936199899</v>
      </c>
      <c r="BZ54" s="212">
        <f t="shared" si="128"/>
        <v>937.93830498348905</v>
      </c>
      <c r="CA54" s="212">
        <f t="shared" si="129"/>
        <v>6334.1101007859579</v>
      </c>
      <c r="CB54" s="212">
        <f t="shared" si="130"/>
        <v>76009.321209431495</v>
      </c>
      <c r="CC54" s="316">
        <f>VLOOKUP($C54,PARAMETROS!$A:$I,7,0)</f>
        <v>44562</v>
      </c>
      <c r="CD54" s="194">
        <f>VLOOKUP($C54,PARAMETROS!$A:$I,8,0)</f>
        <v>0</v>
      </c>
      <c r="CE54" s="194">
        <f>VLOOKUP($C54,PARAMETROS!$A:$I,9,0)</f>
        <v>0</v>
      </c>
      <c r="CH54" s="3"/>
      <c r="CJ54" s="3"/>
      <c r="CK54" s="3"/>
    </row>
    <row r="55" spans="1:89">
      <c r="A55" s="193" t="str">
        <f>CCT!A53</f>
        <v>Ipatinga</v>
      </c>
      <c r="B55" s="193" t="str">
        <f>CCT!B53</f>
        <v>Assistente Administrativo - 200 h</v>
      </c>
      <c r="C55" s="193" t="str">
        <f>CCT!C53</f>
        <v>SECI</v>
      </c>
      <c r="D55" s="199" t="str">
        <f t="shared" si="114"/>
        <v>IpatingaAssistente Administrativo - 200 hPGJ</v>
      </c>
      <c r="E55" s="195" t="s">
        <v>327</v>
      </c>
      <c r="F55" s="195" t="s">
        <v>328</v>
      </c>
      <c r="G55" s="195">
        <f>VLOOKUP(D55,CCT!D:R,4,0)</f>
        <v>4</v>
      </c>
      <c r="H55" s="195">
        <f>VLOOKUP(D55,CCT!D:S,16,0)</f>
        <v>0</v>
      </c>
      <c r="I55" s="244">
        <f>VLOOKUP(D55,CCT!D:R,5,0)</f>
        <v>2800</v>
      </c>
      <c r="J55" s="212">
        <f t="shared" si="115"/>
        <v>11200</v>
      </c>
      <c r="K55" s="212">
        <v>0</v>
      </c>
      <c r="L55" s="212">
        <v>0</v>
      </c>
      <c r="M55" s="212">
        <v>0</v>
      </c>
      <c r="N55" s="212">
        <v>0</v>
      </c>
      <c r="O55" s="212">
        <v>0</v>
      </c>
      <c r="P55" s="212">
        <v>0</v>
      </c>
      <c r="Q55" s="212">
        <v>0</v>
      </c>
      <c r="R55" s="212">
        <f t="shared" si="116"/>
        <v>11200</v>
      </c>
      <c r="S55" s="212">
        <f t="shared" si="132"/>
        <v>2240</v>
      </c>
      <c r="T55" s="212">
        <f t="shared" si="113"/>
        <v>168</v>
      </c>
      <c r="U55" s="212">
        <f t="shared" si="113"/>
        <v>112</v>
      </c>
      <c r="V55" s="212">
        <f t="shared" si="113"/>
        <v>22.400000000000002</v>
      </c>
      <c r="W55" s="212">
        <f t="shared" si="113"/>
        <v>280</v>
      </c>
      <c r="X55" s="212">
        <f t="shared" si="113"/>
        <v>896</v>
      </c>
      <c r="Y55" s="212">
        <f t="shared" si="113"/>
        <v>224</v>
      </c>
      <c r="Z55" s="212">
        <f t="shared" si="113"/>
        <v>67.2</v>
      </c>
      <c r="AA55" s="212">
        <f t="shared" si="131"/>
        <v>4009.6</v>
      </c>
      <c r="AB55" s="212">
        <f t="shared" si="117"/>
        <v>933.33333333333326</v>
      </c>
      <c r="AC55" s="212">
        <f t="shared" si="31"/>
        <v>1244.4444444444443</v>
      </c>
      <c r="AD55" s="212">
        <f t="shared" si="31"/>
        <v>779.64444444444462</v>
      </c>
      <c r="AE55" s="212">
        <f t="shared" si="118"/>
        <v>2957.422222222222</v>
      </c>
      <c r="AF55" s="212">
        <f>(VLOOKUP(A55,VT!A:D,4,0)*2*20*'RESUMO GERAL APOIO'!$G55)-IF(6%*'RESUMO GERAL APOIO'!$J55&lt;=(VLOOKUP(A55,VT!A:D,4,0)*2*20*'RESUMO GERAL APOIO'!$G55),6%*'RESUMO GERAL APOIO'!$J55,(VLOOKUP(A55,VT!A:D,4,0)*2*20*'RESUMO GERAL APOIO'!$G55))</f>
        <v>128</v>
      </c>
      <c r="AG55" s="212">
        <f>IF((VLOOKUP($C55,PARAMETROS!$A:$I,5,0))&gt;1,((VLOOKUP($C55,PARAMETROS!$A:$I,5,0))*20-1)*'RESUMO GERAL APOIO'!$G55,0)</f>
        <v>1959.1999999999998</v>
      </c>
      <c r="AH55" s="212">
        <f>IF(VLOOKUP($C55,PARAMETROS!$A:$I,6,0)&gt;0,VLOOKUP($C55,PARAMETROS!$A:$I,6,0)*G55,0)</f>
        <v>0</v>
      </c>
      <c r="AI55" s="212">
        <f>VLOOKUP($C55,PARAMETROS!$A:$I,2,0)*'RESUMO GERAL APOIO'!$G55</f>
        <v>164</v>
      </c>
      <c r="AJ55" s="212">
        <f>VLOOKUP('RESUMO GERAL APOIO'!$C55,PARAMETROS!$A:$I,3,0)*'RESUMO GERAL APOIO'!$G55</f>
        <v>0</v>
      </c>
      <c r="AK55" s="212">
        <f>VLOOKUP('RESUMO GERAL APOIO'!$C55,PARAMETROS!$A:$I,4,0)*'RESUMO GERAL APOIO'!$G55</f>
        <v>0</v>
      </c>
      <c r="AL55" s="212">
        <f t="shared" si="32"/>
        <v>11.6</v>
      </c>
      <c r="AM55" s="212">
        <f>VLOOKUP(D55,CCT!D:R,12,0)*G55</f>
        <v>394.72</v>
      </c>
      <c r="AN55" s="212">
        <f t="shared" si="119"/>
        <v>2657.5199999999995</v>
      </c>
      <c r="AO55" s="212">
        <f t="shared" si="120"/>
        <v>9624.5422222222223</v>
      </c>
      <c r="AP55" s="212">
        <f t="shared" si="33"/>
        <v>78.687345679012338</v>
      </c>
      <c r="AQ55" s="212">
        <f t="shared" si="10"/>
        <v>6.2949876543209884</v>
      </c>
      <c r="AR55" s="212">
        <f t="shared" si="34"/>
        <v>2.5179950617283953</v>
      </c>
      <c r="AS55" s="212">
        <f t="shared" si="35"/>
        <v>34.844444444444449</v>
      </c>
      <c r="AT55" s="212">
        <f t="shared" si="36"/>
        <v>12.474311111111115</v>
      </c>
      <c r="AU55" s="212">
        <f t="shared" si="37"/>
        <v>342.47111111111104</v>
      </c>
      <c r="AV55" s="212">
        <f t="shared" si="38"/>
        <v>9.3333333333333339</v>
      </c>
      <c r="AW55" s="212">
        <f t="shared" si="121"/>
        <v>486.62352839506167</v>
      </c>
      <c r="AX55" s="212">
        <f t="shared" si="39"/>
        <v>94.577777777777769</v>
      </c>
      <c r="AY55" s="212">
        <f t="shared" si="40"/>
        <v>22.711111111111109</v>
      </c>
      <c r="AZ55" s="212">
        <f t="shared" si="41"/>
        <v>1.9133333333333333</v>
      </c>
      <c r="BA55" s="212">
        <f t="shared" si="42"/>
        <v>2.3333333333333335</v>
      </c>
      <c r="BB55" s="212">
        <f t="shared" si="43"/>
        <v>14.518518518518517</v>
      </c>
      <c r="BC55" s="212">
        <f t="shared" si="44"/>
        <v>48.707358518518532</v>
      </c>
      <c r="BD55" s="212">
        <f t="shared" si="122"/>
        <v>184.76143259259257</v>
      </c>
      <c r="BE55" s="212">
        <v>0</v>
      </c>
      <c r="BF55" s="212">
        <f t="shared" si="24"/>
        <v>0</v>
      </c>
      <c r="BG55" s="212">
        <f t="shared" si="25"/>
        <v>0</v>
      </c>
      <c r="BH55" s="212">
        <f t="shared" si="26"/>
        <v>0</v>
      </c>
      <c r="BI55" s="212">
        <f t="shared" si="27"/>
        <v>184.76143259259257</v>
      </c>
      <c r="BJ55" s="212">
        <f>VLOOKUP($B55,Uniforme!$A:$L,12,0)*$G55</f>
        <v>203.31999999999996</v>
      </c>
      <c r="BK55" s="212">
        <v>0</v>
      </c>
      <c r="BL55" s="212">
        <v>0</v>
      </c>
      <c r="BM55" s="327">
        <v>0</v>
      </c>
      <c r="BN55" s="212"/>
      <c r="BO55" s="212">
        <f t="shared" si="123"/>
        <v>203.31999999999996</v>
      </c>
      <c r="BP55" s="212">
        <f t="shared" si="79"/>
        <v>21699.247183209878</v>
      </c>
      <c r="BQ55" s="212">
        <f t="shared" si="133"/>
        <v>119.46930192495287</v>
      </c>
      <c r="BR55" s="212">
        <f t="shared" si="134"/>
        <v>21.841160561007293</v>
      </c>
      <c r="BS55" s="55">
        <f t="shared" si="45"/>
        <v>8.6609686609686669</v>
      </c>
      <c r="BT55" s="55">
        <f t="shared" si="15"/>
        <v>1.8803418803418819</v>
      </c>
      <c r="BU55" s="245">
        <f>VLOOKUP(A55,ISS!A:C,2,0)*100</f>
        <v>3</v>
      </c>
      <c r="BV55" s="55">
        <f t="shared" si="124"/>
        <v>3.4188034188034218</v>
      </c>
      <c r="BW55" s="55">
        <f t="shared" si="125"/>
        <v>12.25</v>
      </c>
      <c r="BX55" s="55">
        <f t="shared" si="126"/>
        <v>13.960113960113972</v>
      </c>
      <c r="BY55" s="212">
        <f t="shared" si="127"/>
        <v>3048.9667368635237</v>
      </c>
      <c r="BZ55" s="212">
        <f t="shared" si="128"/>
        <v>3190.2771993494839</v>
      </c>
      <c r="CA55" s="212">
        <f t="shared" si="129"/>
        <v>24889.524382559361</v>
      </c>
      <c r="CB55" s="212">
        <f t="shared" si="130"/>
        <v>298674.29259071231</v>
      </c>
      <c r="CC55" s="316">
        <f>VLOOKUP($C55,PARAMETROS!$A:$I,7,0)</f>
        <v>44562</v>
      </c>
      <c r="CD55" s="194">
        <f>VLOOKUP($C55,PARAMETROS!$A:$I,8,0)</f>
        <v>0</v>
      </c>
      <c r="CE55" s="194">
        <f>VLOOKUP($C55,PARAMETROS!$A:$I,9,0)</f>
        <v>0</v>
      </c>
      <c r="CH55" s="3"/>
      <c r="CJ55" s="3"/>
      <c r="CK55" s="3"/>
    </row>
    <row r="56" spans="1:89">
      <c r="A56" s="193" t="str">
        <f>CCT!A54</f>
        <v>Itabira</v>
      </c>
      <c r="B56" s="193" t="str">
        <f>CCT!B54</f>
        <v>Assistente Administrativo - 200 h</v>
      </c>
      <c r="C56" s="193" t="str">
        <f>CCT!C54</f>
        <v>Itabira</v>
      </c>
      <c r="D56" s="199" t="str">
        <f t="shared" si="114"/>
        <v>ItabiraAssistente Administrativo - 200 hPGJ</v>
      </c>
      <c r="E56" s="195" t="s">
        <v>327</v>
      </c>
      <c r="F56" s="195" t="s">
        <v>328</v>
      </c>
      <c r="G56" s="195">
        <f>VLOOKUP(D56,CCT!D:R,4,0)</f>
        <v>2</v>
      </c>
      <c r="H56" s="195">
        <f>VLOOKUP(D56,CCT!D:S,16,0)</f>
        <v>0</v>
      </c>
      <c r="I56" s="244">
        <f>VLOOKUP(D56,CCT!D:R,5,0)</f>
        <v>2800</v>
      </c>
      <c r="J56" s="212">
        <f t="shared" si="115"/>
        <v>5600</v>
      </c>
      <c r="K56" s="212">
        <v>0</v>
      </c>
      <c r="L56" s="212">
        <v>0</v>
      </c>
      <c r="M56" s="212">
        <v>0</v>
      </c>
      <c r="N56" s="212">
        <v>0</v>
      </c>
      <c r="O56" s="212">
        <v>0</v>
      </c>
      <c r="P56" s="212">
        <v>0</v>
      </c>
      <c r="Q56" s="212">
        <v>0</v>
      </c>
      <c r="R56" s="212">
        <f t="shared" si="116"/>
        <v>5600</v>
      </c>
      <c r="S56" s="212">
        <f t="shared" si="132"/>
        <v>1120</v>
      </c>
      <c r="T56" s="212">
        <f t="shared" si="113"/>
        <v>84</v>
      </c>
      <c r="U56" s="212">
        <f t="shared" si="113"/>
        <v>56</v>
      </c>
      <c r="V56" s="212">
        <f t="shared" si="113"/>
        <v>11.200000000000001</v>
      </c>
      <c r="W56" s="212">
        <f t="shared" si="113"/>
        <v>140</v>
      </c>
      <c r="X56" s="212">
        <f t="shared" si="113"/>
        <v>448</v>
      </c>
      <c r="Y56" s="212">
        <f t="shared" si="113"/>
        <v>112</v>
      </c>
      <c r="Z56" s="212">
        <f t="shared" si="113"/>
        <v>33.6</v>
      </c>
      <c r="AA56" s="212">
        <f t="shared" si="131"/>
        <v>2004.8</v>
      </c>
      <c r="AB56" s="212">
        <f t="shared" si="117"/>
        <v>466.66666666666663</v>
      </c>
      <c r="AC56" s="212">
        <f t="shared" si="31"/>
        <v>622.22222222222217</v>
      </c>
      <c r="AD56" s="212">
        <f t="shared" si="31"/>
        <v>389.82222222222231</v>
      </c>
      <c r="AE56" s="212">
        <f t="shared" si="118"/>
        <v>1478.711111111111</v>
      </c>
      <c r="AF56" s="212">
        <f>(VLOOKUP(A56,VT!A:D,4,0)*2*20*'RESUMO GERAL APOIO'!$G56)-IF(6%*'RESUMO GERAL APOIO'!$J56&lt;=(VLOOKUP(A56,VT!A:D,4,0)*2*20*'RESUMO GERAL APOIO'!$G56),6%*'RESUMO GERAL APOIO'!$J56,(VLOOKUP(A56,VT!A:D,4,0)*2*20*'RESUMO GERAL APOIO'!$G56))</f>
        <v>64</v>
      </c>
      <c r="AG56" s="212">
        <f>IF((VLOOKUP($C56,PARAMETROS!$A:$I,5,0))&gt;1,((VLOOKUP($C56,PARAMETROS!$A:$I,5,0))*20-1)*'RESUMO GERAL APOIO'!$G56,0)</f>
        <v>979.59999999999991</v>
      </c>
      <c r="AH56" s="212">
        <f>IF(VLOOKUP($C56,PARAMETROS!$A:$I,6,0)&gt;0,VLOOKUP($C56,PARAMETROS!$A:$I,6,0)*G56,0)</f>
        <v>0</v>
      </c>
      <c r="AI56" s="212">
        <f>VLOOKUP($C56,PARAMETROS!$A:$I,2,0)*'RESUMO GERAL APOIO'!$G56</f>
        <v>82</v>
      </c>
      <c r="AJ56" s="212">
        <f>VLOOKUP('RESUMO GERAL APOIO'!$C56,PARAMETROS!$A:$I,3,0)*'RESUMO GERAL APOIO'!$G56</f>
        <v>0</v>
      </c>
      <c r="AK56" s="212">
        <f>VLOOKUP('RESUMO GERAL APOIO'!$C56,PARAMETROS!$A:$I,4,0)*'RESUMO GERAL APOIO'!$G56</f>
        <v>0</v>
      </c>
      <c r="AL56" s="212">
        <f t="shared" si="32"/>
        <v>5.8</v>
      </c>
      <c r="AM56" s="212">
        <f>VLOOKUP(D56,CCT!D:R,12,0)*G56</f>
        <v>197.36</v>
      </c>
      <c r="AN56" s="212">
        <f t="shared" si="119"/>
        <v>1328.7599999999998</v>
      </c>
      <c r="AO56" s="212">
        <f t="shared" si="120"/>
        <v>4812.2711111111112</v>
      </c>
      <c r="AP56" s="212">
        <f t="shared" si="33"/>
        <v>39.343672839506169</v>
      </c>
      <c r="AQ56" s="212">
        <f t="shared" si="10"/>
        <v>3.1474938271604942</v>
      </c>
      <c r="AR56" s="212">
        <f t="shared" si="34"/>
        <v>1.2589975308641976</v>
      </c>
      <c r="AS56" s="212">
        <f t="shared" si="35"/>
        <v>17.422222222222224</v>
      </c>
      <c r="AT56" s="212">
        <f t="shared" si="36"/>
        <v>6.2371555555555576</v>
      </c>
      <c r="AU56" s="212">
        <f t="shared" si="37"/>
        <v>171.23555555555552</v>
      </c>
      <c r="AV56" s="212">
        <f t="shared" si="38"/>
        <v>4.666666666666667</v>
      </c>
      <c r="AW56" s="212">
        <f t="shared" si="121"/>
        <v>243.31176419753083</v>
      </c>
      <c r="AX56" s="212">
        <f t="shared" si="39"/>
        <v>47.288888888888884</v>
      </c>
      <c r="AY56" s="212">
        <f t="shared" si="40"/>
        <v>11.355555555555554</v>
      </c>
      <c r="AZ56" s="212">
        <f t="shared" si="41"/>
        <v>0.95666666666666667</v>
      </c>
      <c r="BA56" s="212">
        <f t="shared" si="42"/>
        <v>1.1666666666666667</v>
      </c>
      <c r="BB56" s="212">
        <f t="shared" si="43"/>
        <v>7.2592592592592586</v>
      </c>
      <c r="BC56" s="212">
        <f t="shared" si="44"/>
        <v>24.353679259259266</v>
      </c>
      <c r="BD56" s="212">
        <f t="shared" si="122"/>
        <v>92.380716296296285</v>
      </c>
      <c r="BE56" s="212">
        <v>0</v>
      </c>
      <c r="BF56" s="212">
        <f t="shared" si="24"/>
        <v>0</v>
      </c>
      <c r="BG56" s="212">
        <f t="shared" si="25"/>
        <v>0</v>
      </c>
      <c r="BH56" s="212">
        <f t="shared" si="26"/>
        <v>0</v>
      </c>
      <c r="BI56" s="212">
        <f t="shared" si="27"/>
        <v>92.380716296296285</v>
      </c>
      <c r="BJ56" s="212">
        <f>VLOOKUP($B56,Uniforme!$A:$L,12,0)*$G56</f>
        <v>101.65999999999998</v>
      </c>
      <c r="BK56" s="212">
        <v>0</v>
      </c>
      <c r="BL56" s="212">
        <v>0</v>
      </c>
      <c r="BM56" s="327">
        <v>0</v>
      </c>
      <c r="BN56" s="212"/>
      <c r="BO56" s="212">
        <f t="shared" si="123"/>
        <v>101.65999999999998</v>
      </c>
      <c r="BP56" s="212">
        <f t="shared" si="79"/>
        <v>10849.623591604939</v>
      </c>
      <c r="BQ56" s="212">
        <f t="shared" si="133"/>
        <v>59.734650962476437</v>
      </c>
      <c r="BR56" s="212">
        <f t="shared" si="134"/>
        <v>10.920580280503646</v>
      </c>
      <c r="BS56" s="55">
        <f t="shared" si="45"/>
        <v>8.6609686609686669</v>
      </c>
      <c r="BT56" s="55">
        <f t="shared" si="15"/>
        <v>1.8803418803418819</v>
      </c>
      <c r="BU56" s="245">
        <f>VLOOKUP(A56,ISS!A:C,2,0)*100</f>
        <v>3</v>
      </c>
      <c r="BV56" s="55">
        <f t="shared" si="124"/>
        <v>3.4188034188034218</v>
      </c>
      <c r="BW56" s="55">
        <f t="shared" si="125"/>
        <v>12.25</v>
      </c>
      <c r="BX56" s="55">
        <f t="shared" si="126"/>
        <v>13.960113960113972</v>
      </c>
      <c r="BY56" s="212">
        <f t="shared" si="127"/>
        <v>1524.4833684317618</v>
      </c>
      <c r="BZ56" s="212">
        <f t="shared" si="128"/>
        <v>1595.138599674742</v>
      </c>
      <c r="CA56" s="212">
        <f t="shared" si="129"/>
        <v>12444.76219127968</v>
      </c>
      <c r="CB56" s="212">
        <f t="shared" si="130"/>
        <v>149337.14629535616</v>
      </c>
      <c r="CC56" s="316">
        <f>VLOOKUP($C56,PARAMETROS!$A:$I,7,0)</f>
        <v>44562</v>
      </c>
      <c r="CD56" s="194">
        <f>VLOOKUP($C56,PARAMETROS!$A:$I,8,0)</f>
        <v>0</v>
      </c>
      <c r="CE56" s="194">
        <f>VLOOKUP($C56,PARAMETROS!$A:$I,9,0)</f>
        <v>0</v>
      </c>
      <c r="CH56" s="3"/>
      <c r="CJ56" s="3"/>
      <c r="CK56" s="3"/>
    </row>
    <row r="57" spans="1:89">
      <c r="A57" s="193" t="str">
        <f>CCT!A55</f>
        <v>Itabirito</v>
      </c>
      <c r="B57" s="193" t="str">
        <f>CCT!B55</f>
        <v>Assistente Administrativo - 200 h</v>
      </c>
      <c r="C57" s="193" t="str">
        <f>CCT!C55</f>
        <v>Fethemg Interior</v>
      </c>
      <c r="D57" s="199" t="str">
        <f t="shared" si="114"/>
        <v>ItabiritoAssistente Administrativo - 200 hPGJ</v>
      </c>
      <c r="E57" s="195" t="s">
        <v>327</v>
      </c>
      <c r="F57" s="195" t="s">
        <v>328</v>
      </c>
      <c r="G57" s="195">
        <f>VLOOKUP(D57,CCT!D:R,4,0)</f>
        <v>1</v>
      </c>
      <c r="H57" s="195">
        <f>VLOOKUP(D57,CCT!D:S,16,0)</f>
        <v>0</v>
      </c>
      <c r="I57" s="244">
        <f>VLOOKUP(D57,CCT!D:R,5,0)</f>
        <v>2800</v>
      </c>
      <c r="J57" s="212">
        <f t="shared" si="115"/>
        <v>2800</v>
      </c>
      <c r="K57" s="212">
        <v>0</v>
      </c>
      <c r="L57" s="212">
        <v>0</v>
      </c>
      <c r="M57" s="212">
        <v>0</v>
      </c>
      <c r="N57" s="212">
        <v>0</v>
      </c>
      <c r="O57" s="212">
        <v>0</v>
      </c>
      <c r="P57" s="212">
        <v>0</v>
      </c>
      <c r="Q57" s="212">
        <v>0</v>
      </c>
      <c r="R57" s="212">
        <f t="shared" si="116"/>
        <v>2800</v>
      </c>
      <c r="S57" s="212">
        <f t="shared" si="132"/>
        <v>560</v>
      </c>
      <c r="T57" s="212">
        <f t="shared" si="113"/>
        <v>42</v>
      </c>
      <c r="U57" s="212">
        <f t="shared" si="113"/>
        <v>28</v>
      </c>
      <c r="V57" s="212">
        <f t="shared" si="113"/>
        <v>5.6000000000000005</v>
      </c>
      <c r="W57" s="212">
        <f t="shared" si="113"/>
        <v>70</v>
      </c>
      <c r="X57" s="212">
        <f t="shared" si="113"/>
        <v>224</v>
      </c>
      <c r="Y57" s="212">
        <f t="shared" si="113"/>
        <v>56</v>
      </c>
      <c r="Z57" s="212">
        <f t="shared" si="113"/>
        <v>16.8</v>
      </c>
      <c r="AA57" s="212">
        <f t="shared" si="131"/>
        <v>1002.4</v>
      </c>
      <c r="AB57" s="212">
        <f t="shared" si="117"/>
        <v>233.33333333333331</v>
      </c>
      <c r="AC57" s="212">
        <f t="shared" si="31"/>
        <v>311.11111111111109</v>
      </c>
      <c r="AD57" s="212">
        <f t="shared" si="31"/>
        <v>194.91111111111115</v>
      </c>
      <c r="AE57" s="212">
        <f t="shared" si="118"/>
        <v>739.3555555555555</v>
      </c>
      <c r="AF57" s="212">
        <f>(VLOOKUP(A57,VT!A:D,4,0)*2*20*'RESUMO GERAL APOIO'!$G57)-IF(6%*'RESUMO GERAL APOIO'!$J57&lt;=(VLOOKUP(A57,VT!A:D,4,0)*2*20*'RESUMO GERAL APOIO'!$G57),6%*'RESUMO GERAL APOIO'!$J57,(VLOOKUP(A57,VT!A:D,4,0)*2*20*'RESUMO GERAL APOIO'!$G57))</f>
        <v>32</v>
      </c>
      <c r="AG57" s="212">
        <f>IF((VLOOKUP($C57,PARAMETROS!$A:$I,5,0))&gt;1,((VLOOKUP($C57,PARAMETROS!$A:$I,5,0))*20-1)*'RESUMO GERAL APOIO'!$G57,0)</f>
        <v>489.79999999999995</v>
      </c>
      <c r="AH57" s="212">
        <f>IF(VLOOKUP($C57,PARAMETROS!$A:$I,6,0)&gt;0,VLOOKUP($C57,PARAMETROS!$A:$I,6,0)*G57,0)</f>
        <v>0</v>
      </c>
      <c r="AI57" s="212">
        <f>VLOOKUP($C57,PARAMETROS!$A:$I,2,0)*'RESUMO GERAL APOIO'!$G57</f>
        <v>0</v>
      </c>
      <c r="AJ57" s="212">
        <f>VLOOKUP('RESUMO GERAL APOIO'!$C57,PARAMETROS!$A:$I,3,0)*'RESUMO GERAL APOIO'!$G57</f>
        <v>12.36</v>
      </c>
      <c r="AK57" s="212">
        <f>VLOOKUP('RESUMO GERAL APOIO'!$C57,PARAMETROS!$A:$I,4,0)*'RESUMO GERAL APOIO'!$G57</f>
        <v>0</v>
      </c>
      <c r="AL57" s="212">
        <f t="shared" si="32"/>
        <v>2.9</v>
      </c>
      <c r="AM57" s="212">
        <f>VLOOKUP(D57,CCT!D:R,12,0)*G57</f>
        <v>98.68</v>
      </c>
      <c r="AN57" s="212">
        <f t="shared" si="119"/>
        <v>635.74</v>
      </c>
      <c r="AO57" s="212">
        <f t="shared" si="120"/>
        <v>2377.4955555555557</v>
      </c>
      <c r="AP57" s="212">
        <f t="shared" si="33"/>
        <v>19.671836419753085</v>
      </c>
      <c r="AQ57" s="212">
        <f t="shared" si="10"/>
        <v>1.5737469135802471</v>
      </c>
      <c r="AR57" s="212">
        <f t="shared" si="34"/>
        <v>0.62949876543209882</v>
      </c>
      <c r="AS57" s="212">
        <f t="shared" si="35"/>
        <v>8.7111111111111121</v>
      </c>
      <c r="AT57" s="212">
        <f t="shared" si="36"/>
        <v>3.1185777777777788</v>
      </c>
      <c r="AU57" s="212">
        <f t="shared" si="37"/>
        <v>85.617777777777761</v>
      </c>
      <c r="AV57" s="212">
        <f t="shared" si="38"/>
        <v>2.3333333333333335</v>
      </c>
      <c r="AW57" s="212">
        <f t="shared" si="121"/>
        <v>121.65588209876542</v>
      </c>
      <c r="AX57" s="212">
        <f t="shared" si="39"/>
        <v>23.644444444444442</v>
      </c>
      <c r="AY57" s="212">
        <f t="shared" si="40"/>
        <v>5.6777777777777771</v>
      </c>
      <c r="AZ57" s="212">
        <f t="shared" si="41"/>
        <v>0.47833333333333333</v>
      </c>
      <c r="BA57" s="212">
        <f t="shared" si="42"/>
        <v>0.58333333333333337</v>
      </c>
      <c r="BB57" s="212">
        <f t="shared" si="43"/>
        <v>3.6296296296296293</v>
      </c>
      <c r="BC57" s="212">
        <f t="shared" si="44"/>
        <v>12.176839629629633</v>
      </c>
      <c r="BD57" s="212">
        <f t="shared" si="122"/>
        <v>46.190358148148142</v>
      </c>
      <c r="BE57" s="212">
        <v>0</v>
      </c>
      <c r="BF57" s="212">
        <f t="shared" si="24"/>
        <v>0</v>
      </c>
      <c r="BG57" s="212">
        <f t="shared" si="25"/>
        <v>0</v>
      </c>
      <c r="BH57" s="212">
        <f t="shared" si="26"/>
        <v>0</v>
      </c>
      <c r="BI57" s="212">
        <f t="shared" si="27"/>
        <v>46.190358148148142</v>
      </c>
      <c r="BJ57" s="212">
        <f>VLOOKUP($B57,Uniforme!$A:$L,12,0)*$G57</f>
        <v>50.829999999999991</v>
      </c>
      <c r="BK57" s="212">
        <v>0</v>
      </c>
      <c r="BL57" s="212">
        <v>0</v>
      </c>
      <c r="BM57" s="327">
        <v>0</v>
      </c>
      <c r="BN57" s="212"/>
      <c r="BO57" s="212">
        <f t="shared" si="123"/>
        <v>50.829999999999991</v>
      </c>
      <c r="BP57" s="212">
        <f t="shared" si="79"/>
        <v>5396.1717958024692</v>
      </c>
      <c r="BQ57" s="212">
        <f t="shared" si="133"/>
        <v>29.867325481238218</v>
      </c>
      <c r="BR57" s="212">
        <f t="shared" si="134"/>
        <v>5.4602901402518231</v>
      </c>
      <c r="BS57" s="55">
        <f t="shared" si="45"/>
        <v>8.7608069164265068</v>
      </c>
      <c r="BT57" s="55">
        <f t="shared" si="15"/>
        <v>1.9020172910662811</v>
      </c>
      <c r="BU57" s="245">
        <f>VLOOKUP(A57,ISS!A:C,2,0)*100</f>
        <v>4</v>
      </c>
      <c r="BV57" s="55">
        <f t="shared" si="124"/>
        <v>4.6109510086455305</v>
      </c>
      <c r="BW57" s="55">
        <f t="shared" si="125"/>
        <v>13.25</v>
      </c>
      <c r="BX57" s="55">
        <f t="shared" si="126"/>
        <v>15.273775216138318</v>
      </c>
      <c r="BY57" s="212">
        <f t="shared" si="127"/>
        <v>829.59501096677127</v>
      </c>
      <c r="BZ57" s="212">
        <f t="shared" si="128"/>
        <v>864.92262658826132</v>
      </c>
      <c r="CA57" s="212">
        <f t="shared" si="129"/>
        <v>6261.0944223907309</v>
      </c>
      <c r="CB57" s="212">
        <f t="shared" si="130"/>
        <v>75133.133068688767</v>
      </c>
      <c r="CC57" s="316">
        <f>VLOOKUP($C57,PARAMETROS!$A:$I,7,0)</f>
        <v>44562</v>
      </c>
      <c r="CD57" s="194">
        <f>VLOOKUP($C57,PARAMETROS!$A:$I,8,0)</f>
        <v>0</v>
      </c>
      <c r="CE57" s="194">
        <f>VLOOKUP($C57,PARAMETROS!$A:$I,9,0)</f>
        <v>0</v>
      </c>
      <c r="CH57" s="3"/>
      <c r="CJ57" s="3"/>
      <c r="CK57" s="3"/>
    </row>
    <row r="58" spans="1:89">
      <c r="A58" s="193" t="str">
        <f>CCT!A56</f>
        <v>Itamarandiba</v>
      </c>
      <c r="B58" s="193" t="str">
        <f>CCT!B56</f>
        <v>Assistente Administrativo - 200 h</v>
      </c>
      <c r="C58" s="193" t="str">
        <f>CCT!C56</f>
        <v>Fethemg Interior</v>
      </c>
      <c r="D58" s="199" t="str">
        <f t="shared" si="114"/>
        <v>ItamarandibaAssistente Administrativo - 200 hPGJ</v>
      </c>
      <c r="E58" s="195" t="s">
        <v>327</v>
      </c>
      <c r="F58" s="195" t="s">
        <v>328</v>
      </c>
      <c r="G58" s="195">
        <f>VLOOKUP(D58,CCT!D:R,4,0)</f>
        <v>1</v>
      </c>
      <c r="H58" s="195">
        <f>VLOOKUP(D58,CCT!D:S,16,0)</f>
        <v>0</v>
      </c>
      <c r="I58" s="244">
        <f>VLOOKUP(D58,CCT!D:R,5,0)</f>
        <v>2800</v>
      </c>
      <c r="J58" s="212">
        <f t="shared" si="115"/>
        <v>2800</v>
      </c>
      <c r="K58" s="212">
        <v>0</v>
      </c>
      <c r="L58" s="212">
        <v>0</v>
      </c>
      <c r="M58" s="212">
        <v>0</v>
      </c>
      <c r="N58" s="212">
        <v>0</v>
      </c>
      <c r="O58" s="212">
        <v>0</v>
      </c>
      <c r="P58" s="212">
        <v>0</v>
      </c>
      <c r="Q58" s="212">
        <v>0</v>
      </c>
      <c r="R58" s="212">
        <f t="shared" si="116"/>
        <v>2800</v>
      </c>
      <c r="S58" s="212">
        <f t="shared" si="132"/>
        <v>560</v>
      </c>
      <c r="T58" s="212">
        <f t="shared" si="113"/>
        <v>42</v>
      </c>
      <c r="U58" s="212">
        <f t="shared" si="113"/>
        <v>28</v>
      </c>
      <c r="V58" s="212">
        <f t="shared" si="113"/>
        <v>5.6000000000000005</v>
      </c>
      <c r="W58" s="212">
        <f t="shared" si="113"/>
        <v>70</v>
      </c>
      <c r="X58" s="212">
        <f t="shared" si="113"/>
        <v>224</v>
      </c>
      <c r="Y58" s="212">
        <f t="shared" si="113"/>
        <v>56</v>
      </c>
      <c r="Z58" s="212">
        <f t="shared" si="113"/>
        <v>16.8</v>
      </c>
      <c r="AA58" s="212">
        <f t="shared" si="131"/>
        <v>1002.4</v>
      </c>
      <c r="AB58" s="212">
        <f t="shared" si="117"/>
        <v>233.33333333333331</v>
      </c>
      <c r="AC58" s="212">
        <f t="shared" si="31"/>
        <v>311.11111111111109</v>
      </c>
      <c r="AD58" s="212">
        <f t="shared" si="31"/>
        <v>194.91111111111115</v>
      </c>
      <c r="AE58" s="212">
        <f t="shared" si="118"/>
        <v>739.3555555555555</v>
      </c>
      <c r="AF58" s="212">
        <f>(VLOOKUP(A58,VT!A:D,4,0)*2*20*'RESUMO GERAL APOIO'!$G58)-IF(6%*'RESUMO GERAL APOIO'!$J58&lt;=(VLOOKUP(A58,VT!A:D,4,0)*2*20*'RESUMO GERAL APOIO'!$G58),6%*'RESUMO GERAL APOIO'!$J58,(VLOOKUP(A58,VT!A:D,4,0)*2*20*'RESUMO GERAL APOIO'!$G58))</f>
        <v>32</v>
      </c>
      <c r="AG58" s="212">
        <f>IF((VLOOKUP($C58,PARAMETROS!$A:$I,5,0))&gt;1,((VLOOKUP($C58,PARAMETROS!$A:$I,5,0))*20-1)*'RESUMO GERAL APOIO'!$G58,0)</f>
        <v>489.79999999999995</v>
      </c>
      <c r="AH58" s="212">
        <f>IF(VLOOKUP($C58,PARAMETROS!$A:$I,6,0)&gt;0,VLOOKUP($C58,PARAMETROS!$A:$I,6,0)*G58,0)</f>
        <v>0</v>
      </c>
      <c r="AI58" s="212">
        <f>VLOOKUP($C58,PARAMETROS!$A:$I,2,0)*'RESUMO GERAL APOIO'!$G58</f>
        <v>0</v>
      </c>
      <c r="AJ58" s="212">
        <f>VLOOKUP('RESUMO GERAL APOIO'!$C58,PARAMETROS!$A:$I,3,0)*'RESUMO GERAL APOIO'!$G58</f>
        <v>12.36</v>
      </c>
      <c r="AK58" s="212">
        <f>VLOOKUP('RESUMO GERAL APOIO'!$C58,PARAMETROS!$A:$I,4,0)*'RESUMO GERAL APOIO'!$G58</f>
        <v>0</v>
      </c>
      <c r="AL58" s="212">
        <f t="shared" si="32"/>
        <v>2.9</v>
      </c>
      <c r="AM58" s="212">
        <f>VLOOKUP(D58,CCT!D:R,12,0)*G58</f>
        <v>98.68</v>
      </c>
      <c r="AN58" s="212">
        <f t="shared" si="119"/>
        <v>635.74</v>
      </c>
      <c r="AO58" s="212">
        <f t="shared" si="120"/>
        <v>2377.4955555555557</v>
      </c>
      <c r="AP58" s="212">
        <f t="shared" si="33"/>
        <v>19.671836419753085</v>
      </c>
      <c r="AQ58" s="212">
        <f t="shared" si="10"/>
        <v>1.5737469135802471</v>
      </c>
      <c r="AR58" s="212">
        <f t="shared" si="34"/>
        <v>0.62949876543209882</v>
      </c>
      <c r="AS58" s="212">
        <f t="shared" si="35"/>
        <v>8.7111111111111121</v>
      </c>
      <c r="AT58" s="212">
        <f t="shared" si="36"/>
        <v>3.1185777777777788</v>
      </c>
      <c r="AU58" s="212">
        <f t="shared" si="37"/>
        <v>85.617777777777761</v>
      </c>
      <c r="AV58" s="212">
        <f t="shared" si="38"/>
        <v>2.3333333333333335</v>
      </c>
      <c r="AW58" s="212">
        <f t="shared" si="121"/>
        <v>121.65588209876542</v>
      </c>
      <c r="AX58" s="212">
        <f t="shared" si="39"/>
        <v>23.644444444444442</v>
      </c>
      <c r="AY58" s="212">
        <f t="shared" si="40"/>
        <v>5.6777777777777771</v>
      </c>
      <c r="AZ58" s="212">
        <f t="shared" si="41"/>
        <v>0.47833333333333333</v>
      </c>
      <c r="BA58" s="212">
        <f t="shared" si="42"/>
        <v>0.58333333333333337</v>
      </c>
      <c r="BB58" s="212">
        <f t="shared" si="43"/>
        <v>3.6296296296296293</v>
      </c>
      <c r="BC58" s="212">
        <f t="shared" si="44"/>
        <v>12.176839629629633</v>
      </c>
      <c r="BD58" s="212">
        <f t="shared" si="122"/>
        <v>46.190358148148142</v>
      </c>
      <c r="BE58" s="212">
        <v>0</v>
      </c>
      <c r="BF58" s="212">
        <f t="shared" si="24"/>
        <v>0</v>
      </c>
      <c r="BG58" s="212">
        <f t="shared" si="25"/>
        <v>0</v>
      </c>
      <c r="BH58" s="212">
        <f t="shared" si="26"/>
        <v>0</v>
      </c>
      <c r="BI58" s="212">
        <f t="shared" si="27"/>
        <v>46.190358148148142</v>
      </c>
      <c r="BJ58" s="212">
        <f>VLOOKUP($B58,Uniforme!$A:$L,12,0)*$G58</f>
        <v>50.829999999999991</v>
      </c>
      <c r="BK58" s="212">
        <v>0</v>
      </c>
      <c r="BL58" s="212">
        <v>0</v>
      </c>
      <c r="BM58" s="327">
        <v>0</v>
      </c>
      <c r="BN58" s="212"/>
      <c r="BO58" s="212">
        <f t="shared" si="123"/>
        <v>50.829999999999991</v>
      </c>
      <c r="BP58" s="212">
        <f t="shared" si="79"/>
        <v>5396.1717958024692</v>
      </c>
      <c r="BQ58" s="212">
        <f t="shared" si="133"/>
        <v>29.867325481238218</v>
      </c>
      <c r="BR58" s="212">
        <f t="shared" si="134"/>
        <v>5.4602901402518231</v>
      </c>
      <c r="BS58" s="55">
        <f t="shared" si="45"/>
        <v>8.8629737609329435</v>
      </c>
      <c r="BT58" s="55">
        <f t="shared" si="15"/>
        <v>1.9241982507288626</v>
      </c>
      <c r="BU58" s="245">
        <f>VLOOKUP(A58,ISS!A:C,2,0)*100</f>
        <v>5</v>
      </c>
      <c r="BV58" s="55">
        <f t="shared" si="124"/>
        <v>5.8309037900874632</v>
      </c>
      <c r="BW58" s="55">
        <f t="shared" si="125"/>
        <v>14.25</v>
      </c>
      <c r="BX58" s="55">
        <f t="shared" si="126"/>
        <v>16.618075801749271</v>
      </c>
      <c r="BY58" s="212">
        <f t="shared" si="127"/>
        <v>902.61068936199899</v>
      </c>
      <c r="BZ58" s="212">
        <f t="shared" si="128"/>
        <v>937.93830498348905</v>
      </c>
      <c r="CA58" s="212">
        <f t="shared" si="129"/>
        <v>6334.1101007859579</v>
      </c>
      <c r="CB58" s="212">
        <f t="shared" si="130"/>
        <v>76009.321209431495</v>
      </c>
      <c r="CC58" s="316">
        <f>VLOOKUP($C58,PARAMETROS!$A:$I,7,0)</f>
        <v>44562</v>
      </c>
      <c r="CD58" s="194">
        <f>VLOOKUP($C58,PARAMETROS!$A:$I,8,0)</f>
        <v>0</v>
      </c>
      <c r="CE58" s="194">
        <f>VLOOKUP($C58,PARAMETROS!$A:$I,9,0)</f>
        <v>0</v>
      </c>
      <c r="CH58" s="3"/>
      <c r="CJ58" s="3"/>
      <c r="CK58" s="3"/>
    </row>
    <row r="59" spans="1:89">
      <c r="A59" s="193" t="str">
        <f>CCT!A57</f>
        <v>Itambacuri</v>
      </c>
      <c r="B59" s="193" t="str">
        <f>CCT!B57</f>
        <v>Assistente Administrativo - 200 h</v>
      </c>
      <c r="C59" s="193" t="str">
        <f>CCT!C57</f>
        <v>Regiao de Teofilo Otoni</v>
      </c>
      <c r="D59" s="199" t="str">
        <f t="shared" si="114"/>
        <v>ItambacuriAssistente Administrativo - 200 hPGJ</v>
      </c>
      <c r="E59" s="195" t="s">
        <v>327</v>
      </c>
      <c r="F59" s="195" t="s">
        <v>328</v>
      </c>
      <c r="G59" s="195">
        <f>VLOOKUP(D59,CCT!D:R,4,0)</f>
        <v>1</v>
      </c>
      <c r="H59" s="195">
        <f>VLOOKUP(D59,CCT!D:S,16,0)</f>
        <v>0</v>
      </c>
      <c r="I59" s="244">
        <f>VLOOKUP(D59,CCT!D:R,5,0)</f>
        <v>2800</v>
      </c>
      <c r="J59" s="212">
        <f t="shared" si="115"/>
        <v>2800</v>
      </c>
      <c r="K59" s="212">
        <v>0</v>
      </c>
      <c r="L59" s="212">
        <v>0</v>
      </c>
      <c r="M59" s="212">
        <v>0</v>
      </c>
      <c r="N59" s="212">
        <v>0</v>
      </c>
      <c r="O59" s="212">
        <v>0</v>
      </c>
      <c r="P59" s="212">
        <v>0</v>
      </c>
      <c r="Q59" s="212">
        <v>0</v>
      </c>
      <c r="R59" s="212">
        <f t="shared" si="116"/>
        <v>2800</v>
      </c>
      <c r="S59" s="212">
        <f t="shared" si="132"/>
        <v>560</v>
      </c>
      <c r="T59" s="212">
        <f t="shared" si="113"/>
        <v>42</v>
      </c>
      <c r="U59" s="212">
        <f t="shared" si="113"/>
        <v>28</v>
      </c>
      <c r="V59" s="212">
        <f t="shared" si="113"/>
        <v>5.6000000000000005</v>
      </c>
      <c r="W59" s="212">
        <f t="shared" si="113"/>
        <v>70</v>
      </c>
      <c r="X59" s="212">
        <f t="shared" si="113"/>
        <v>224</v>
      </c>
      <c r="Y59" s="212">
        <f t="shared" si="113"/>
        <v>56</v>
      </c>
      <c r="Z59" s="212">
        <f t="shared" si="113"/>
        <v>16.8</v>
      </c>
      <c r="AA59" s="212">
        <f t="shared" si="131"/>
        <v>1002.4</v>
      </c>
      <c r="AB59" s="212">
        <f t="shared" si="117"/>
        <v>233.33333333333331</v>
      </c>
      <c r="AC59" s="212">
        <f t="shared" si="31"/>
        <v>311.11111111111109</v>
      </c>
      <c r="AD59" s="212">
        <f t="shared" si="31"/>
        <v>194.91111111111115</v>
      </c>
      <c r="AE59" s="212">
        <f t="shared" si="118"/>
        <v>739.3555555555555</v>
      </c>
      <c r="AF59" s="212">
        <f>(VLOOKUP(A59,VT!A:D,4,0)*2*20*'RESUMO GERAL APOIO'!$G59)-IF(6%*'RESUMO GERAL APOIO'!$J59&lt;=(VLOOKUP(A59,VT!A:D,4,0)*2*20*'RESUMO GERAL APOIO'!$G59),6%*'RESUMO GERAL APOIO'!$J59,(VLOOKUP(A59,VT!A:D,4,0)*2*20*'RESUMO GERAL APOIO'!$G59))</f>
        <v>32</v>
      </c>
      <c r="AG59" s="212">
        <f>IF((VLOOKUP($C59,PARAMETROS!$A:$I,5,0))&gt;1,((VLOOKUP($C59,PARAMETROS!$A:$I,5,0))*20-1)*'RESUMO GERAL APOIO'!$G59,0)</f>
        <v>489.79999999999995</v>
      </c>
      <c r="AH59" s="212">
        <f>IF(VLOOKUP($C59,PARAMETROS!$A:$I,6,0)&gt;0,VLOOKUP($C59,PARAMETROS!$A:$I,6,0)*G59,0)</f>
        <v>0</v>
      </c>
      <c r="AI59" s="212">
        <f>VLOOKUP($C59,PARAMETROS!$A:$I,2,0)*'RESUMO GERAL APOIO'!$G59</f>
        <v>0</v>
      </c>
      <c r="AJ59" s="212">
        <f>VLOOKUP('RESUMO GERAL APOIO'!$C59,PARAMETROS!$A:$I,3,0)*'RESUMO GERAL APOIO'!$G59</f>
        <v>12.36</v>
      </c>
      <c r="AK59" s="212">
        <f>VLOOKUP('RESUMO GERAL APOIO'!$C59,PARAMETROS!$A:$I,4,0)*'RESUMO GERAL APOIO'!$G59</f>
        <v>0</v>
      </c>
      <c r="AL59" s="212">
        <f t="shared" si="32"/>
        <v>2.9</v>
      </c>
      <c r="AM59" s="212">
        <f>VLOOKUP(D59,CCT!D:R,12,0)*G59</f>
        <v>98.68</v>
      </c>
      <c r="AN59" s="212">
        <f t="shared" si="119"/>
        <v>635.74</v>
      </c>
      <c r="AO59" s="212">
        <f t="shared" si="120"/>
        <v>2377.4955555555557</v>
      </c>
      <c r="AP59" s="212">
        <f t="shared" si="33"/>
        <v>19.671836419753085</v>
      </c>
      <c r="AQ59" s="212">
        <f t="shared" si="10"/>
        <v>1.5737469135802471</v>
      </c>
      <c r="AR59" s="212">
        <f t="shared" si="34"/>
        <v>0.62949876543209882</v>
      </c>
      <c r="AS59" s="212">
        <f t="shared" si="35"/>
        <v>8.7111111111111121</v>
      </c>
      <c r="AT59" s="212">
        <f t="shared" si="36"/>
        <v>3.1185777777777788</v>
      </c>
      <c r="AU59" s="212">
        <f t="shared" si="37"/>
        <v>85.617777777777761</v>
      </c>
      <c r="AV59" s="212">
        <f t="shared" si="38"/>
        <v>2.3333333333333335</v>
      </c>
      <c r="AW59" s="212">
        <f t="shared" si="121"/>
        <v>121.65588209876542</v>
      </c>
      <c r="AX59" s="212">
        <f t="shared" si="39"/>
        <v>23.644444444444442</v>
      </c>
      <c r="AY59" s="212">
        <f t="shared" si="40"/>
        <v>5.6777777777777771</v>
      </c>
      <c r="AZ59" s="212">
        <f t="shared" si="41"/>
        <v>0.47833333333333333</v>
      </c>
      <c r="BA59" s="212">
        <f t="shared" si="42"/>
        <v>0.58333333333333337</v>
      </c>
      <c r="BB59" s="212">
        <f t="shared" si="43"/>
        <v>3.6296296296296293</v>
      </c>
      <c r="BC59" s="212">
        <f t="shared" si="44"/>
        <v>12.176839629629633</v>
      </c>
      <c r="BD59" s="212">
        <f t="shared" si="122"/>
        <v>46.190358148148142</v>
      </c>
      <c r="BE59" s="212">
        <v>0</v>
      </c>
      <c r="BF59" s="212">
        <f t="shared" si="24"/>
        <v>0</v>
      </c>
      <c r="BG59" s="212">
        <f t="shared" si="25"/>
        <v>0</v>
      </c>
      <c r="BH59" s="212">
        <f t="shared" si="26"/>
        <v>0</v>
      </c>
      <c r="BI59" s="212">
        <f t="shared" si="27"/>
        <v>46.190358148148142</v>
      </c>
      <c r="BJ59" s="212">
        <f>VLOOKUP($B59,Uniforme!$A:$L,12,0)*$G59</f>
        <v>50.829999999999991</v>
      </c>
      <c r="BK59" s="212">
        <v>0</v>
      </c>
      <c r="BL59" s="212">
        <v>0</v>
      </c>
      <c r="BM59" s="327">
        <v>0</v>
      </c>
      <c r="BN59" s="212"/>
      <c r="BO59" s="212">
        <f t="shared" si="123"/>
        <v>50.829999999999991</v>
      </c>
      <c r="BP59" s="212">
        <f t="shared" si="79"/>
        <v>5396.1717958024692</v>
      </c>
      <c r="BQ59" s="212">
        <f t="shared" si="133"/>
        <v>29.867325481238218</v>
      </c>
      <c r="BR59" s="212">
        <f t="shared" si="134"/>
        <v>5.4602901402518231</v>
      </c>
      <c r="BS59" s="55">
        <f t="shared" si="45"/>
        <v>8.6609686609686669</v>
      </c>
      <c r="BT59" s="55">
        <f t="shared" si="15"/>
        <v>1.8803418803418819</v>
      </c>
      <c r="BU59" s="245">
        <f>VLOOKUP(A59,ISS!A:C,2,0)*100</f>
        <v>3</v>
      </c>
      <c r="BV59" s="55">
        <f t="shared" si="124"/>
        <v>3.4188034188034218</v>
      </c>
      <c r="BW59" s="55">
        <f t="shared" si="125"/>
        <v>12.25</v>
      </c>
      <c r="BX59" s="55">
        <f t="shared" si="126"/>
        <v>13.960113960113972</v>
      </c>
      <c r="BY59" s="212">
        <f t="shared" si="127"/>
        <v>758.24350757770435</v>
      </c>
      <c r="BZ59" s="212">
        <f t="shared" si="128"/>
        <v>793.5711231991944</v>
      </c>
      <c r="CA59" s="212">
        <f t="shared" si="129"/>
        <v>6189.7429190016637</v>
      </c>
      <c r="CB59" s="212">
        <f t="shared" si="130"/>
        <v>74276.915028019968</v>
      </c>
      <c r="CC59" s="316">
        <f>VLOOKUP($C59,PARAMETROS!$A:$I,7,0)</f>
        <v>44562</v>
      </c>
      <c r="CD59" s="194">
        <f>VLOOKUP($C59,PARAMETROS!$A:$I,8,0)</f>
        <v>0</v>
      </c>
      <c r="CE59" s="194">
        <f>VLOOKUP($C59,PARAMETROS!$A:$I,9,0)</f>
        <v>0</v>
      </c>
      <c r="CH59" s="3"/>
      <c r="CJ59" s="3"/>
      <c r="CK59" s="3"/>
    </row>
    <row r="60" spans="1:89">
      <c r="A60" s="193" t="str">
        <f>CCT!A58</f>
        <v>Itamonte</v>
      </c>
      <c r="B60" s="193" t="str">
        <f>CCT!B58</f>
        <v>Assistente Administrativo - 200 h</v>
      </c>
      <c r="C60" s="193" t="str">
        <f>CCT!C58</f>
        <v>Regiao de Sao Lourenco¹*</v>
      </c>
      <c r="D60" s="199" t="str">
        <f t="shared" si="114"/>
        <v>ItamonteAssistente Administrativo - 200 hPGJ</v>
      </c>
      <c r="E60" s="195" t="s">
        <v>327</v>
      </c>
      <c r="F60" s="195" t="s">
        <v>328</v>
      </c>
      <c r="G60" s="195">
        <f>VLOOKUP(D60,CCT!D:R,4,0)</f>
        <v>1</v>
      </c>
      <c r="H60" s="195">
        <f>VLOOKUP(D60,CCT!D:S,16,0)</f>
        <v>0</v>
      </c>
      <c r="I60" s="244">
        <f>VLOOKUP(D60,CCT!D:R,5,0)</f>
        <v>2800</v>
      </c>
      <c r="J60" s="212">
        <f t="shared" si="115"/>
        <v>2800</v>
      </c>
      <c r="K60" s="212">
        <v>0</v>
      </c>
      <c r="L60" s="212">
        <v>0</v>
      </c>
      <c r="M60" s="212">
        <v>0</v>
      </c>
      <c r="N60" s="212">
        <v>0</v>
      </c>
      <c r="O60" s="212">
        <v>0</v>
      </c>
      <c r="P60" s="212">
        <v>0</v>
      </c>
      <c r="Q60" s="212">
        <v>0</v>
      </c>
      <c r="R60" s="212">
        <f t="shared" si="116"/>
        <v>2800</v>
      </c>
      <c r="S60" s="212">
        <f t="shared" si="132"/>
        <v>560</v>
      </c>
      <c r="T60" s="212">
        <f t="shared" si="113"/>
        <v>42</v>
      </c>
      <c r="U60" s="212">
        <f t="shared" si="113"/>
        <v>28</v>
      </c>
      <c r="V60" s="212">
        <f t="shared" si="113"/>
        <v>5.6000000000000005</v>
      </c>
      <c r="W60" s="212">
        <f t="shared" si="113"/>
        <v>70</v>
      </c>
      <c r="X60" s="212">
        <f t="shared" si="113"/>
        <v>224</v>
      </c>
      <c r="Y60" s="212">
        <f t="shared" si="113"/>
        <v>56</v>
      </c>
      <c r="Z60" s="212">
        <f t="shared" si="113"/>
        <v>16.8</v>
      </c>
      <c r="AA60" s="212">
        <f t="shared" si="131"/>
        <v>1002.4</v>
      </c>
      <c r="AB60" s="212">
        <f t="shared" si="117"/>
        <v>233.33333333333331</v>
      </c>
      <c r="AC60" s="212">
        <f t="shared" si="31"/>
        <v>311.11111111111109</v>
      </c>
      <c r="AD60" s="212">
        <f t="shared" si="31"/>
        <v>194.91111111111115</v>
      </c>
      <c r="AE60" s="212">
        <f t="shared" si="118"/>
        <v>739.3555555555555</v>
      </c>
      <c r="AF60" s="212">
        <f>(VLOOKUP(A60,VT!A:D,4,0)*2*20*'RESUMO GERAL APOIO'!$G60)-IF(6%*'RESUMO GERAL APOIO'!$J60&lt;=(VLOOKUP(A60,VT!A:D,4,0)*2*20*'RESUMO GERAL APOIO'!$G60),6%*'RESUMO GERAL APOIO'!$J60,(VLOOKUP(A60,VT!A:D,4,0)*2*20*'RESUMO GERAL APOIO'!$G60))</f>
        <v>32</v>
      </c>
      <c r="AG60" s="212">
        <f>IF((VLOOKUP($C60,PARAMETROS!$A:$I,5,0))&gt;1,((VLOOKUP($C60,PARAMETROS!$A:$I,5,0))*20-1)*'RESUMO GERAL APOIO'!$G60,0)</f>
        <v>489.79999999999995</v>
      </c>
      <c r="AH60" s="212">
        <f>IF(VLOOKUP($C60,PARAMETROS!$A:$I,6,0)&gt;0,VLOOKUP($C60,PARAMETROS!$A:$I,6,0)*G60,0)</f>
        <v>0</v>
      </c>
      <c r="AI60" s="212">
        <f>VLOOKUP($C60,PARAMETROS!$A:$I,2,0)*'RESUMO GERAL APOIO'!$G60</f>
        <v>0</v>
      </c>
      <c r="AJ60" s="212">
        <f>VLOOKUP('RESUMO GERAL APOIO'!$C60,PARAMETROS!$A:$I,3,0)*'RESUMO GERAL APOIO'!$G60</f>
        <v>0</v>
      </c>
      <c r="AK60" s="212">
        <f>VLOOKUP('RESUMO GERAL APOIO'!$C60,PARAMETROS!$A:$I,4,0)*'RESUMO GERAL APOIO'!$G60</f>
        <v>0</v>
      </c>
      <c r="AL60" s="212">
        <f t="shared" si="32"/>
        <v>2.9</v>
      </c>
      <c r="AM60" s="212">
        <f>VLOOKUP(D60,CCT!D:R,12,0)*G60</f>
        <v>98.68</v>
      </c>
      <c r="AN60" s="212">
        <f t="shared" si="119"/>
        <v>623.37999999999988</v>
      </c>
      <c r="AO60" s="212">
        <f t="shared" si="120"/>
        <v>2365.1355555555556</v>
      </c>
      <c r="AP60" s="212">
        <f t="shared" si="33"/>
        <v>19.671836419753085</v>
      </c>
      <c r="AQ60" s="212">
        <f t="shared" si="10"/>
        <v>1.5737469135802471</v>
      </c>
      <c r="AR60" s="212">
        <f t="shared" si="34"/>
        <v>0.62949876543209882</v>
      </c>
      <c r="AS60" s="212">
        <f t="shared" si="35"/>
        <v>8.7111111111111121</v>
      </c>
      <c r="AT60" s="212">
        <f t="shared" si="36"/>
        <v>3.1185777777777788</v>
      </c>
      <c r="AU60" s="212">
        <f t="shared" si="37"/>
        <v>85.617777777777761</v>
      </c>
      <c r="AV60" s="212">
        <f t="shared" si="38"/>
        <v>2.3333333333333335</v>
      </c>
      <c r="AW60" s="212">
        <f t="shared" si="121"/>
        <v>121.65588209876542</v>
      </c>
      <c r="AX60" s="212">
        <f t="shared" si="39"/>
        <v>23.644444444444442</v>
      </c>
      <c r="AY60" s="212">
        <f t="shared" si="40"/>
        <v>5.6777777777777771</v>
      </c>
      <c r="AZ60" s="212">
        <f t="shared" si="41"/>
        <v>0.47833333333333333</v>
      </c>
      <c r="BA60" s="212">
        <f t="shared" si="42"/>
        <v>0.58333333333333337</v>
      </c>
      <c r="BB60" s="212">
        <f t="shared" si="43"/>
        <v>3.6296296296296293</v>
      </c>
      <c r="BC60" s="212">
        <f t="shared" si="44"/>
        <v>12.176839629629633</v>
      </c>
      <c r="BD60" s="212">
        <f t="shared" si="122"/>
        <v>46.190358148148142</v>
      </c>
      <c r="BE60" s="212">
        <v>0</v>
      </c>
      <c r="BF60" s="212">
        <f t="shared" si="24"/>
        <v>0</v>
      </c>
      <c r="BG60" s="212">
        <f t="shared" si="25"/>
        <v>0</v>
      </c>
      <c r="BH60" s="212">
        <f t="shared" si="26"/>
        <v>0</v>
      </c>
      <c r="BI60" s="212">
        <f t="shared" si="27"/>
        <v>46.190358148148142</v>
      </c>
      <c r="BJ60" s="212">
        <f>VLOOKUP($B60,Uniforme!$A:$L,12,0)*$G60</f>
        <v>50.829999999999991</v>
      </c>
      <c r="BK60" s="212">
        <v>0</v>
      </c>
      <c r="BL60" s="212">
        <v>0</v>
      </c>
      <c r="BM60" s="327">
        <v>0</v>
      </c>
      <c r="BN60" s="212"/>
      <c r="BO60" s="212">
        <f t="shared" si="123"/>
        <v>50.829999999999991</v>
      </c>
      <c r="BP60" s="212">
        <f t="shared" si="79"/>
        <v>5383.8117958024695</v>
      </c>
      <c r="BQ60" s="212">
        <f t="shared" si="133"/>
        <v>29.867325481238218</v>
      </c>
      <c r="BR60" s="212">
        <f t="shared" si="134"/>
        <v>5.4602901402518231</v>
      </c>
      <c r="BS60" s="55">
        <f t="shared" si="45"/>
        <v>8.6609686609686669</v>
      </c>
      <c r="BT60" s="55">
        <f t="shared" si="15"/>
        <v>1.8803418803418819</v>
      </c>
      <c r="BU60" s="245">
        <f>VLOOKUP(A60,ISS!A:C,2,0)*100</f>
        <v>3</v>
      </c>
      <c r="BV60" s="55">
        <f t="shared" si="124"/>
        <v>3.4188034188034218</v>
      </c>
      <c r="BW60" s="55">
        <f t="shared" si="125"/>
        <v>12.25</v>
      </c>
      <c r="BX60" s="55">
        <f t="shared" si="126"/>
        <v>13.960113960113972</v>
      </c>
      <c r="BY60" s="212">
        <f t="shared" si="127"/>
        <v>756.51803749223427</v>
      </c>
      <c r="BZ60" s="212">
        <f t="shared" si="128"/>
        <v>791.84565311372432</v>
      </c>
      <c r="CA60" s="212">
        <f t="shared" si="129"/>
        <v>6175.657448916194</v>
      </c>
      <c r="CB60" s="212">
        <f t="shared" si="130"/>
        <v>74107.889386994328</v>
      </c>
      <c r="CC60" s="316">
        <f>VLOOKUP($C60,PARAMETROS!$A:$I,7,0)</f>
        <v>44562</v>
      </c>
      <c r="CD60" s="194">
        <f>VLOOKUP($C60,PARAMETROS!$A:$I,8,0)</f>
        <v>0</v>
      </c>
      <c r="CE60" s="194">
        <f>VLOOKUP($C60,PARAMETROS!$A:$I,9,0)</f>
        <v>0</v>
      </c>
      <c r="CH60" s="3"/>
      <c r="CJ60" s="3"/>
      <c r="CK60" s="3"/>
    </row>
    <row r="61" spans="1:89">
      <c r="A61" s="193" t="str">
        <f>CCT!A59</f>
        <v>Itanhandu</v>
      </c>
      <c r="B61" s="193" t="str">
        <f>CCT!B59</f>
        <v>Assistente Administrativo - 200 h</v>
      </c>
      <c r="C61" s="193" t="str">
        <f>CCT!C59</f>
        <v>Regiao de Sao Lourenco¹*</v>
      </c>
      <c r="D61" s="199" t="str">
        <f t="shared" si="114"/>
        <v>ItanhanduAssistente Administrativo - 200 hPGJ</v>
      </c>
      <c r="E61" s="195" t="s">
        <v>327</v>
      </c>
      <c r="F61" s="195" t="s">
        <v>328</v>
      </c>
      <c r="G61" s="195">
        <f>VLOOKUP(D61,CCT!D:R,4,0)</f>
        <v>1</v>
      </c>
      <c r="H61" s="195">
        <f>VLOOKUP(D61,CCT!D:S,16,0)</f>
        <v>0</v>
      </c>
      <c r="I61" s="244">
        <f>VLOOKUP(D61,CCT!D:R,5,0)</f>
        <v>2800</v>
      </c>
      <c r="J61" s="212">
        <f t="shared" si="115"/>
        <v>2800</v>
      </c>
      <c r="K61" s="212">
        <v>0</v>
      </c>
      <c r="L61" s="212">
        <v>0</v>
      </c>
      <c r="M61" s="212">
        <v>0</v>
      </c>
      <c r="N61" s="212">
        <v>0</v>
      </c>
      <c r="O61" s="212">
        <v>0</v>
      </c>
      <c r="P61" s="212">
        <v>0</v>
      </c>
      <c r="Q61" s="212">
        <v>0</v>
      </c>
      <c r="R61" s="212">
        <f t="shared" si="116"/>
        <v>2800</v>
      </c>
      <c r="S61" s="212">
        <f t="shared" si="132"/>
        <v>560</v>
      </c>
      <c r="T61" s="212">
        <f t="shared" si="113"/>
        <v>42</v>
      </c>
      <c r="U61" s="212">
        <f t="shared" si="113"/>
        <v>28</v>
      </c>
      <c r="V61" s="212">
        <f t="shared" si="113"/>
        <v>5.6000000000000005</v>
      </c>
      <c r="W61" s="212">
        <f t="shared" si="113"/>
        <v>70</v>
      </c>
      <c r="X61" s="212">
        <f t="shared" si="113"/>
        <v>224</v>
      </c>
      <c r="Y61" s="212">
        <f t="shared" si="113"/>
        <v>56</v>
      </c>
      <c r="Z61" s="212">
        <f t="shared" si="113"/>
        <v>16.8</v>
      </c>
      <c r="AA61" s="212">
        <f t="shared" si="131"/>
        <v>1002.4</v>
      </c>
      <c r="AB61" s="212">
        <f t="shared" si="117"/>
        <v>233.33333333333331</v>
      </c>
      <c r="AC61" s="212">
        <f t="shared" si="31"/>
        <v>311.11111111111109</v>
      </c>
      <c r="AD61" s="212">
        <f t="shared" si="31"/>
        <v>194.91111111111115</v>
      </c>
      <c r="AE61" s="212">
        <f t="shared" si="118"/>
        <v>739.3555555555555</v>
      </c>
      <c r="AF61" s="212">
        <f>(VLOOKUP(A61,VT!A:D,4,0)*2*20*'RESUMO GERAL APOIO'!$G61)-IF(6%*'RESUMO GERAL APOIO'!$J61&lt;=(VLOOKUP(A61,VT!A:D,4,0)*2*20*'RESUMO GERAL APOIO'!$G61),6%*'RESUMO GERAL APOIO'!$J61,(VLOOKUP(A61,VT!A:D,4,0)*2*20*'RESUMO GERAL APOIO'!$G61))</f>
        <v>32</v>
      </c>
      <c r="AG61" s="212">
        <f>IF((VLOOKUP($C61,PARAMETROS!$A:$I,5,0))&gt;1,((VLOOKUP($C61,PARAMETROS!$A:$I,5,0))*20-1)*'RESUMO GERAL APOIO'!$G61,0)</f>
        <v>489.79999999999995</v>
      </c>
      <c r="AH61" s="212">
        <f>IF(VLOOKUP($C61,PARAMETROS!$A:$I,6,0)&gt;0,VLOOKUP($C61,PARAMETROS!$A:$I,6,0)*G61,0)</f>
        <v>0</v>
      </c>
      <c r="AI61" s="212">
        <f>VLOOKUP($C61,PARAMETROS!$A:$I,2,0)*'RESUMO GERAL APOIO'!$G61</f>
        <v>0</v>
      </c>
      <c r="AJ61" s="212">
        <f>VLOOKUP('RESUMO GERAL APOIO'!$C61,PARAMETROS!$A:$I,3,0)*'RESUMO GERAL APOIO'!$G61</f>
        <v>0</v>
      </c>
      <c r="AK61" s="212">
        <f>VLOOKUP('RESUMO GERAL APOIO'!$C61,PARAMETROS!$A:$I,4,0)*'RESUMO GERAL APOIO'!$G61</f>
        <v>0</v>
      </c>
      <c r="AL61" s="212">
        <f t="shared" si="32"/>
        <v>2.9</v>
      </c>
      <c r="AM61" s="212">
        <f>VLOOKUP(D61,CCT!D:R,12,0)*G61</f>
        <v>98.68</v>
      </c>
      <c r="AN61" s="212">
        <f t="shared" si="119"/>
        <v>623.37999999999988</v>
      </c>
      <c r="AO61" s="212">
        <f t="shared" si="120"/>
        <v>2365.1355555555556</v>
      </c>
      <c r="AP61" s="212">
        <f t="shared" si="33"/>
        <v>19.671836419753085</v>
      </c>
      <c r="AQ61" s="212">
        <f t="shared" si="10"/>
        <v>1.5737469135802471</v>
      </c>
      <c r="AR61" s="212">
        <f t="shared" si="34"/>
        <v>0.62949876543209882</v>
      </c>
      <c r="AS61" s="212">
        <f t="shared" si="35"/>
        <v>8.7111111111111121</v>
      </c>
      <c r="AT61" s="212">
        <f t="shared" si="36"/>
        <v>3.1185777777777788</v>
      </c>
      <c r="AU61" s="212">
        <f t="shared" si="37"/>
        <v>85.617777777777761</v>
      </c>
      <c r="AV61" s="212">
        <f t="shared" si="38"/>
        <v>2.3333333333333335</v>
      </c>
      <c r="AW61" s="212">
        <f t="shared" si="121"/>
        <v>121.65588209876542</v>
      </c>
      <c r="AX61" s="212">
        <f t="shared" si="39"/>
        <v>23.644444444444442</v>
      </c>
      <c r="AY61" s="212">
        <f t="shared" si="40"/>
        <v>5.6777777777777771</v>
      </c>
      <c r="AZ61" s="212">
        <f t="shared" si="41"/>
        <v>0.47833333333333333</v>
      </c>
      <c r="BA61" s="212">
        <f t="shared" si="42"/>
        <v>0.58333333333333337</v>
      </c>
      <c r="BB61" s="212">
        <f t="shared" si="43"/>
        <v>3.6296296296296293</v>
      </c>
      <c r="BC61" s="212">
        <f t="shared" si="44"/>
        <v>12.176839629629633</v>
      </c>
      <c r="BD61" s="212">
        <f t="shared" si="122"/>
        <v>46.190358148148142</v>
      </c>
      <c r="BE61" s="212">
        <v>0</v>
      </c>
      <c r="BF61" s="212">
        <f t="shared" si="24"/>
        <v>0</v>
      </c>
      <c r="BG61" s="212">
        <f t="shared" si="25"/>
        <v>0</v>
      </c>
      <c r="BH61" s="212">
        <f t="shared" si="26"/>
        <v>0</v>
      </c>
      <c r="BI61" s="212">
        <f t="shared" si="27"/>
        <v>46.190358148148142</v>
      </c>
      <c r="BJ61" s="212">
        <f>VLOOKUP($B61,Uniforme!$A:$L,12,0)*$G61</f>
        <v>50.829999999999991</v>
      </c>
      <c r="BK61" s="212">
        <v>0</v>
      </c>
      <c r="BL61" s="212">
        <v>0</v>
      </c>
      <c r="BM61" s="327">
        <v>0</v>
      </c>
      <c r="BN61" s="212"/>
      <c r="BO61" s="212">
        <f t="shared" si="123"/>
        <v>50.829999999999991</v>
      </c>
      <c r="BP61" s="212">
        <f t="shared" si="79"/>
        <v>5383.8117958024695</v>
      </c>
      <c r="BQ61" s="212">
        <f t="shared" si="133"/>
        <v>29.867325481238218</v>
      </c>
      <c r="BR61" s="212">
        <f t="shared" si="134"/>
        <v>5.4602901402518231</v>
      </c>
      <c r="BS61" s="55">
        <f t="shared" si="45"/>
        <v>8.6609686609686669</v>
      </c>
      <c r="BT61" s="55">
        <f t="shared" si="15"/>
        <v>1.8803418803418819</v>
      </c>
      <c r="BU61" s="245">
        <f>VLOOKUP(A61,ISS!A:C,2,0)*100</f>
        <v>3</v>
      </c>
      <c r="BV61" s="55">
        <f t="shared" si="124"/>
        <v>3.4188034188034218</v>
      </c>
      <c r="BW61" s="55">
        <f t="shared" si="125"/>
        <v>12.25</v>
      </c>
      <c r="BX61" s="55">
        <f t="shared" si="126"/>
        <v>13.960113960113972</v>
      </c>
      <c r="BY61" s="212">
        <f t="shared" si="127"/>
        <v>756.51803749223427</v>
      </c>
      <c r="BZ61" s="212">
        <f t="shared" si="128"/>
        <v>791.84565311372432</v>
      </c>
      <c r="CA61" s="212">
        <f t="shared" si="129"/>
        <v>6175.657448916194</v>
      </c>
      <c r="CB61" s="212">
        <f t="shared" si="130"/>
        <v>74107.889386994328</v>
      </c>
      <c r="CC61" s="316">
        <f>VLOOKUP($C61,PARAMETROS!$A:$I,7,0)</f>
        <v>44562</v>
      </c>
      <c r="CD61" s="194">
        <f>VLOOKUP($C61,PARAMETROS!$A:$I,8,0)</f>
        <v>0</v>
      </c>
      <c r="CE61" s="194">
        <f>VLOOKUP($C61,PARAMETROS!$A:$I,9,0)</f>
        <v>0</v>
      </c>
      <c r="CH61" s="3"/>
      <c r="CJ61" s="3"/>
      <c r="CK61" s="3"/>
    </row>
    <row r="62" spans="1:89">
      <c r="A62" s="193" t="str">
        <f>CCT!A60</f>
        <v>Jequitinhonha</v>
      </c>
      <c r="B62" s="193" t="str">
        <f>CCT!B60</f>
        <v>Assistente Administrativo - 200 h</v>
      </c>
      <c r="C62" s="193" t="str">
        <f>CCT!C60</f>
        <v>Regiao de Teofilo Otoni</v>
      </c>
      <c r="D62" s="199" t="str">
        <f t="shared" si="114"/>
        <v>JequitinhonhaAssistente Administrativo - 200 hPGJ</v>
      </c>
      <c r="E62" s="195" t="s">
        <v>327</v>
      </c>
      <c r="F62" s="195" t="s">
        <v>328</v>
      </c>
      <c r="G62" s="195">
        <f>VLOOKUP(D62,CCT!D:R,4,0)</f>
        <v>1</v>
      </c>
      <c r="H62" s="195">
        <f>VLOOKUP(D62,CCT!D:S,16,0)</f>
        <v>0</v>
      </c>
      <c r="I62" s="244">
        <f>VLOOKUP(D62,CCT!D:R,5,0)</f>
        <v>2800</v>
      </c>
      <c r="J62" s="212">
        <f t="shared" si="115"/>
        <v>2800</v>
      </c>
      <c r="K62" s="212">
        <v>0</v>
      </c>
      <c r="L62" s="212">
        <v>0</v>
      </c>
      <c r="M62" s="212">
        <v>0</v>
      </c>
      <c r="N62" s="212">
        <v>0</v>
      </c>
      <c r="O62" s="212">
        <v>0</v>
      </c>
      <c r="P62" s="212">
        <v>0</v>
      </c>
      <c r="Q62" s="212">
        <v>0</v>
      </c>
      <c r="R62" s="212">
        <f t="shared" si="116"/>
        <v>2800</v>
      </c>
      <c r="S62" s="212">
        <f t="shared" si="132"/>
        <v>560</v>
      </c>
      <c r="T62" s="212">
        <f t="shared" si="113"/>
        <v>42</v>
      </c>
      <c r="U62" s="212">
        <f t="shared" si="113"/>
        <v>28</v>
      </c>
      <c r="V62" s="212">
        <f t="shared" si="113"/>
        <v>5.6000000000000005</v>
      </c>
      <c r="W62" s="212">
        <f t="shared" si="113"/>
        <v>70</v>
      </c>
      <c r="X62" s="212">
        <f t="shared" si="113"/>
        <v>224</v>
      </c>
      <c r="Y62" s="212">
        <f t="shared" si="113"/>
        <v>56</v>
      </c>
      <c r="Z62" s="212">
        <f t="shared" si="113"/>
        <v>16.8</v>
      </c>
      <c r="AA62" s="212">
        <f t="shared" si="131"/>
        <v>1002.4</v>
      </c>
      <c r="AB62" s="212">
        <f t="shared" si="117"/>
        <v>233.33333333333331</v>
      </c>
      <c r="AC62" s="212">
        <f t="shared" si="31"/>
        <v>311.11111111111109</v>
      </c>
      <c r="AD62" s="212">
        <f t="shared" si="31"/>
        <v>194.91111111111115</v>
      </c>
      <c r="AE62" s="212">
        <f t="shared" si="118"/>
        <v>739.3555555555555</v>
      </c>
      <c r="AF62" s="212">
        <f>(VLOOKUP(A62,VT!A:D,4,0)*2*20*'RESUMO GERAL APOIO'!$G62)-IF(6%*'RESUMO GERAL APOIO'!$J62&lt;=(VLOOKUP(A62,VT!A:D,4,0)*2*20*'RESUMO GERAL APOIO'!$G62),6%*'RESUMO GERAL APOIO'!$J62,(VLOOKUP(A62,VT!A:D,4,0)*2*20*'RESUMO GERAL APOIO'!$G62))</f>
        <v>32</v>
      </c>
      <c r="AG62" s="212">
        <f>IF((VLOOKUP($C62,PARAMETROS!$A:$I,5,0))&gt;1,((VLOOKUP($C62,PARAMETROS!$A:$I,5,0))*20-1)*'RESUMO GERAL APOIO'!$G62,0)</f>
        <v>489.79999999999995</v>
      </c>
      <c r="AH62" s="212">
        <f>IF(VLOOKUP($C62,PARAMETROS!$A:$I,6,0)&gt;0,VLOOKUP($C62,PARAMETROS!$A:$I,6,0)*G62,0)</f>
        <v>0</v>
      </c>
      <c r="AI62" s="212">
        <f>VLOOKUP($C62,PARAMETROS!$A:$I,2,0)*'RESUMO GERAL APOIO'!$G62</f>
        <v>0</v>
      </c>
      <c r="AJ62" s="212">
        <f>VLOOKUP('RESUMO GERAL APOIO'!$C62,PARAMETROS!$A:$I,3,0)*'RESUMO GERAL APOIO'!$G62</f>
        <v>12.36</v>
      </c>
      <c r="AK62" s="212">
        <f>VLOOKUP('RESUMO GERAL APOIO'!$C62,PARAMETROS!$A:$I,4,0)*'RESUMO GERAL APOIO'!$G62</f>
        <v>0</v>
      </c>
      <c r="AL62" s="212">
        <f t="shared" si="32"/>
        <v>2.9</v>
      </c>
      <c r="AM62" s="212">
        <f>VLOOKUP(D62,CCT!D:R,12,0)*G62</f>
        <v>98.68</v>
      </c>
      <c r="AN62" s="212">
        <f t="shared" si="119"/>
        <v>635.74</v>
      </c>
      <c r="AO62" s="212">
        <f t="shared" si="120"/>
        <v>2377.4955555555557</v>
      </c>
      <c r="AP62" s="212">
        <f t="shared" si="33"/>
        <v>19.671836419753085</v>
      </c>
      <c r="AQ62" s="212">
        <f t="shared" si="10"/>
        <v>1.5737469135802471</v>
      </c>
      <c r="AR62" s="212">
        <f t="shared" si="34"/>
        <v>0.62949876543209882</v>
      </c>
      <c r="AS62" s="212">
        <f t="shared" si="35"/>
        <v>8.7111111111111121</v>
      </c>
      <c r="AT62" s="212">
        <f t="shared" si="36"/>
        <v>3.1185777777777788</v>
      </c>
      <c r="AU62" s="212">
        <f t="shared" si="37"/>
        <v>85.617777777777761</v>
      </c>
      <c r="AV62" s="212">
        <f t="shared" si="38"/>
        <v>2.3333333333333335</v>
      </c>
      <c r="AW62" s="212">
        <f t="shared" si="121"/>
        <v>121.65588209876542</v>
      </c>
      <c r="AX62" s="212">
        <f t="shared" si="39"/>
        <v>23.644444444444442</v>
      </c>
      <c r="AY62" s="212">
        <f t="shared" si="40"/>
        <v>5.6777777777777771</v>
      </c>
      <c r="AZ62" s="212">
        <f t="shared" si="41"/>
        <v>0.47833333333333333</v>
      </c>
      <c r="BA62" s="212">
        <f t="shared" si="42"/>
        <v>0.58333333333333337</v>
      </c>
      <c r="BB62" s="212">
        <f t="shared" si="43"/>
        <v>3.6296296296296293</v>
      </c>
      <c r="BC62" s="212">
        <f t="shared" si="44"/>
        <v>12.176839629629633</v>
      </c>
      <c r="BD62" s="212">
        <f t="shared" si="122"/>
        <v>46.190358148148142</v>
      </c>
      <c r="BE62" s="212">
        <v>0</v>
      </c>
      <c r="BF62" s="212">
        <f t="shared" si="24"/>
        <v>0</v>
      </c>
      <c r="BG62" s="212">
        <f t="shared" si="25"/>
        <v>0</v>
      </c>
      <c r="BH62" s="212">
        <f t="shared" si="26"/>
        <v>0</v>
      </c>
      <c r="BI62" s="212">
        <f t="shared" si="27"/>
        <v>46.190358148148142</v>
      </c>
      <c r="BJ62" s="212">
        <f>VLOOKUP($B62,Uniforme!$A:$L,12,0)*$G62</f>
        <v>50.829999999999991</v>
      </c>
      <c r="BK62" s="212">
        <v>0</v>
      </c>
      <c r="BL62" s="212">
        <v>0</v>
      </c>
      <c r="BM62" s="327">
        <v>0</v>
      </c>
      <c r="BN62" s="212"/>
      <c r="BO62" s="212">
        <f t="shared" si="123"/>
        <v>50.829999999999991</v>
      </c>
      <c r="BP62" s="212">
        <f t="shared" si="79"/>
        <v>5396.1717958024692</v>
      </c>
      <c r="BQ62" s="212">
        <f t="shared" si="133"/>
        <v>29.867325481238218</v>
      </c>
      <c r="BR62" s="212">
        <f t="shared" si="134"/>
        <v>5.4602901402518231</v>
      </c>
      <c r="BS62" s="55">
        <f t="shared" si="45"/>
        <v>8.6609686609686669</v>
      </c>
      <c r="BT62" s="55">
        <f t="shared" si="15"/>
        <v>1.8803418803418819</v>
      </c>
      <c r="BU62" s="245">
        <f>VLOOKUP(A62,ISS!A:C,2,0)*100</f>
        <v>3</v>
      </c>
      <c r="BV62" s="55">
        <f t="shared" si="124"/>
        <v>3.4188034188034218</v>
      </c>
      <c r="BW62" s="55">
        <f t="shared" si="125"/>
        <v>12.25</v>
      </c>
      <c r="BX62" s="55">
        <f t="shared" si="126"/>
        <v>13.960113960113972</v>
      </c>
      <c r="BY62" s="212">
        <f t="shared" si="127"/>
        <v>758.24350757770435</v>
      </c>
      <c r="BZ62" s="212">
        <f t="shared" si="128"/>
        <v>793.5711231991944</v>
      </c>
      <c r="CA62" s="212">
        <f t="shared" si="129"/>
        <v>6189.7429190016637</v>
      </c>
      <c r="CB62" s="212">
        <f t="shared" si="130"/>
        <v>74276.915028019968</v>
      </c>
      <c r="CC62" s="316">
        <f>VLOOKUP($C62,PARAMETROS!$A:$I,7,0)</f>
        <v>44562</v>
      </c>
      <c r="CD62" s="194">
        <f>VLOOKUP($C62,PARAMETROS!$A:$I,8,0)</f>
        <v>0</v>
      </c>
      <c r="CE62" s="194">
        <f>VLOOKUP($C62,PARAMETROS!$A:$I,9,0)</f>
        <v>0</v>
      </c>
      <c r="CH62" s="3"/>
      <c r="CJ62" s="3"/>
      <c r="CK62" s="3"/>
    </row>
    <row r="63" spans="1:89">
      <c r="A63" s="193" t="str">
        <f>CCT!A61</f>
        <v>Juiz De Fora</v>
      </c>
      <c r="B63" s="193" t="str">
        <f>CCT!B61</f>
        <v>Assistente Administrativo - 200 h</v>
      </c>
      <c r="C63" s="193" t="str">
        <f>CCT!C61</f>
        <v>Juiz de Fora</v>
      </c>
      <c r="D63" s="199" t="str">
        <f t="shared" ref="D63" si="135">CONCATENATE(A63,B63,F63)</f>
        <v>Juiz De ForaAssistente Administrativo - 200 hPGJ</v>
      </c>
      <c r="E63" s="195" t="s">
        <v>327</v>
      </c>
      <c r="F63" s="195" t="s">
        <v>328</v>
      </c>
      <c r="G63" s="195">
        <f>VLOOKUP(D63,CCT!D:R,4,0)</f>
        <v>2</v>
      </c>
      <c r="H63" s="195">
        <f>VLOOKUP(D63,CCT!D:S,16,0)</f>
        <v>0</v>
      </c>
      <c r="I63" s="244">
        <f>VLOOKUP(D63,CCT!D:R,5,0)</f>
        <v>2800</v>
      </c>
      <c r="J63" s="212">
        <f t="shared" ref="J63" si="136">G63*I63</f>
        <v>5600</v>
      </c>
      <c r="K63" s="212">
        <v>0</v>
      </c>
      <c r="L63" s="212">
        <v>0</v>
      </c>
      <c r="M63" s="212">
        <v>0</v>
      </c>
      <c r="N63" s="212">
        <v>0</v>
      </c>
      <c r="O63" s="212">
        <v>0</v>
      </c>
      <c r="P63" s="212">
        <v>0</v>
      </c>
      <c r="Q63" s="212">
        <v>0</v>
      </c>
      <c r="R63" s="212">
        <f t="shared" ref="R63" si="137">SUM(J63:Q63)</f>
        <v>5600</v>
      </c>
      <c r="S63" s="212">
        <f t="shared" si="132"/>
        <v>1120</v>
      </c>
      <c r="T63" s="212">
        <f t="shared" si="113"/>
        <v>84</v>
      </c>
      <c r="U63" s="212">
        <f t="shared" si="113"/>
        <v>56</v>
      </c>
      <c r="V63" s="212">
        <f t="shared" si="113"/>
        <v>11.200000000000001</v>
      </c>
      <c r="W63" s="212">
        <f t="shared" si="113"/>
        <v>140</v>
      </c>
      <c r="X63" s="212">
        <f t="shared" si="113"/>
        <v>448</v>
      </c>
      <c r="Y63" s="212">
        <f t="shared" si="113"/>
        <v>112</v>
      </c>
      <c r="Z63" s="212">
        <f t="shared" si="113"/>
        <v>33.6</v>
      </c>
      <c r="AA63" s="212">
        <f t="shared" ref="AA63" si="138">SUM(S63:Z63)</f>
        <v>2004.8</v>
      </c>
      <c r="AB63" s="212">
        <f t="shared" ref="AB63" si="139">$AB$5*R63</f>
        <v>466.66666666666663</v>
      </c>
      <c r="AC63" s="212">
        <f t="shared" si="31"/>
        <v>622.22222222222217</v>
      </c>
      <c r="AD63" s="212">
        <f t="shared" si="31"/>
        <v>389.82222222222231</v>
      </c>
      <c r="AE63" s="212">
        <f t="shared" ref="AE63" si="140">SUM(AB63:AD63)</f>
        <v>1478.711111111111</v>
      </c>
      <c r="AF63" s="212">
        <f>(VLOOKUP(A63,VT!A:D,4,0)*2*20*'RESUMO GERAL APOIO'!$G63)-IF(6%*'RESUMO GERAL APOIO'!$J63&lt;=(VLOOKUP(A63,VT!A:D,4,0)*2*20*'RESUMO GERAL APOIO'!$G63),6%*'RESUMO GERAL APOIO'!$J63,(VLOOKUP(A63,VT!A:D,4,0)*2*20*'RESUMO GERAL APOIO'!$G63))</f>
        <v>64</v>
      </c>
      <c r="AG63" s="212">
        <f>IF((VLOOKUP($C63,PARAMETROS!$A:$I,5,0))&gt;1,((VLOOKUP($C63,PARAMETROS!$A:$I,5,0))*20-1)*'RESUMO GERAL APOIO'!$G63,0)</f>
        <v>689.2</v>
      </c>
      <c r="AH63" s="212">
        <f>IF(VLOOKUP($C63,PARAMETROS!$A:$I,6,0)&gt;0,VLOOKUP($C63,PARAMETROS!$A:$I,6,0)*G63,0)</f>
        <v>0</v>
      </c>
      <c r="AI63" s="212">
        <f>VLOOKUP($C63,PARAMETROS!$A:$I,2,0)*'RESUMO GERAL APOIO'!$G63</f>
        <v>95.04</v>
      </c>
      <c r="AJ63" s="212">
        <f>VLOOKUP('RESUMO GERAL APOIO'!$C63,PARAMETROS!$A:$I,3,0)*'RESUMO GERAL APOIO'!$G63</f>
        <v>25.92</v>
      </c>
      <c r="AK63" s="212">
        <f>VLOOKUP('RESUMO GERAL APOIO'!$C63,PARAMETROS!$A:$I,4,0)*'RESUMO GERAL APOIO'!$G63</f>
        <v>0</v>
      </c>
      <c r="AL63" s="212">
        <f t="shared" si="32"/>
        <v>5.8</v>
      </c>
      <c r="AM63" s="212">
        <f>VLOOKUP(D63,CCT!D:R,12,0)*G63</f>
        <v>197.36</v>
      </c>
      <c r="AN63" s="212">
        <f t="shared" ref="AN63" si="141">SUM(AF63:AM63)</f>
        <v>1077.32</v>
      </c>
      <c r="AO63" s="212">
        <f t="shared" ref="AO63" si="142">AN63+AE63+AA63</f>
        <v>4560.8311111111107</v>
      </c>
      <c r="AP63" s="212">
        <f t="shared" si="33"/>
        <v>39.343672839506169</v>
      </c>
      <c r="AQ63" s="212">
        <f t="shared" si="10"/>
        <v>3.1474938271604942</v>
      </c>
      <c r="AR63" s="212">
        <f t="shared" si="34"/>
        <v>1.2589975308641976</v>
      </c>
      <c r="AS63" s="212">
        <f t="shared" si="35"/>
        <v>17.422222222222224</v>
      </c>
      <c r="AT63" s="212">
        <f t="shared" si="36"/>
        <v>6.2371555555555576</v>
      </c>
      <c r="AU63" s="212">
        <f t="shared" si="37"/>
        <v>171.23555555555552</v>
      </c>
      <c r="AV63" s="212">
        <f t="shared" si="38"/>
        <v>4.666666666666667</v>
      </c>
      <c r="AW63" s="212">
        <f t="shared" ref="AW63" si="143">SUM(AP63:AV63)</f>
        <v>243.31176419753083</v>
      </c>
      <c r="AX63" s="212">
        <f t="shared" si="39"/>
        <v>47.288888888888884</v>
      </c>
      <c r="AY63" s="212">
        <f t="shared" si="40"/>
        <v>11.355555555555554</v>
      </c>
      <c r="AZ63" s="212">
        <f t="shared" si="41"/>
        <v>0.95666666666666667</v>
      </c>
      <c r="BA63" s="212">
        <f t="shared" si="42"/>
        <v>1.1666666666666667</v>
      </c>
      <c r="BB63" s="212">
        <f t="shared" si="43"/>
        <v>7.2592592592592586</v>
      </c>
      <c r="BC63" s="212">
        <f t="shared" si="44"/>
        <v>24.353679259259266</v>
      </c>
      <c r="BD63" s="212">
        <f t="shared" ref="BD63" si="144">SUM(AX63:BC63)</f>
        <v>92.380716296296285</v>
      </c>
      <c r="BE63" s="212">
        <v>0</v>
      </c>
      <c r="BF63" s="212">
        <f t="shared" ref="BF63" si="145">BE63</f>
        <v>0</v>
      </c>
      <c r="BG63" s="212">
        <f t="shared" ref="BG63" si="146">IF(G63&gt;0,(R63*30%+SUM(AG63:AL63))/G63*H63,0)</f>
        <v>0</v>
      </c>
      <c r="BH63" s="212">
        <f t="shared" ref="BH63" si="147">BG63</f>
        <v>0</v>
      </c>
      <c r="BI63" s="212">
        <f t="shared" ref="BI63" si="148">BD63+BF63+BH63</f>
        <v>92.380716296296285</v>
      </c>
      <c r="BJ63" s="212">
        <f>VLOOKUP($B63,Uniforme!$A:$L,12,0)*$G63</f>
        <v>101.65999999999998</v>
      </c>
      <c r="BK63" s="212">
        <v>0</v>
      </c>
      <c r="BL63" s="212">
        <v>0</v>
      </c>
      <c r="BM63" s="327">
        <v>0</v>
      </c>
      <c r="BN63" s="212"/>
      <c r="BO63" s="212">
        <f t="shared" ref="BO63" si="149">SUM(BJ63:BN63)</f>
        <v>101.65999999999998</v>
      </c>
      <c r="BP63" s="212">
        <f t="shared" ref="BP63" si="150">R63+AO63+AW63+BI63+BO63</f>
        <v>10598.183591604939</v>
      </c>
      <c r="BQ63" s="212">
        <f t="shared" ref="BQ63" si="151">$BQ$5*G63</f>
        <v>59.734650962476437</v>
      </c>
      <c r="BR63" s="212">
        <f t="shared" ref="BR63" si="152">$BR$5*G63</f>
        <v>10.920580280503646</v>
      </c>
      <c r="BS63" s="55">
        <f t="shared" si="45"/>
        <v>8.8629737609329435</v>
      </c>
      <c r="BT63" s="55">
        <f t="shared" si="15"/>
        <v>1.9241982507288626</v>
      </c>
      <c r="BU63" s="245">
        <f>VLOOKUP(A63,ISS!A:C,2,0)*100</f>
        <v>5</v>
      </c>
      <c r="BV63" s="55">
        <f t="shared" ref="BV63" si="153">((100/((100-$BW63)%)-100)*BU63)/$BW63</f>
        <v>5.8309037900874632</v>
      </c>
      <c r="BW63" s="55">
        <f t="shared" ref="BW63" si="154">$BS$5+$BT$5+BU63</f>
        <v>14.25</v>
      </c>
      <c r="BX63" s="55">
        <f t="shared" ref="BX63" si="155">BS63+BT63+BV63</f>
        <v>16.618075801749271</v>
      </c>
      <c r="BY63" s="212">
        <f t="shared" ref="BY63" si="156">((BR63+BQ63+BP63)*BX63)%</f>
        <v>1772.9557227473217</v>
      </c>
      <c r="BZ63" s="212">
        <f t="shared" ref="BZ63" si="157">BQ63+BR63+BY63</f>
        <v>1843.6109539903018</v>
      </c>
      <c r="CA63" s="212">
        <f t="shared" ref="CA63" si="158">BP63+BZ63</f>
        <v>12441.794545595239</v>
      </c>
      <c r="CB63" s="212">
        <f t="shared" ref="CB63" si="159">CA63*12</f>
        <v>149301.53454714286</v>
      </c>
      <c r="CC63" s="316">
        <f>VLOOKUP($C63,PARAMETROS!$A:$I,7,0)</f>
        <v>44562</v>
      </c>
      <c r="CD63" s="194">
        <f>VLOOKUP($C63,PARAMETROS!$A:$I,8,0)</f>
        <v>0</v>
      </c>
      <c r="CE63" s="194">
        <f>VLOOKUP($C63,PARAMETROS!$A:$I,9,0)</f>
        <v>0</v>
      </c>
      <c r="CH63" s="3"/>
      <c r="CJ63" s="3"/>
      <c r="CK63" s="3"/>
    </row>
    <row r="64" spans="1:89">
      <c r="A64" s="193" t="str">
        <f>CCT!A62</f>
        <v>Machado</v>
      </c>
      <c r="B64" s="193" t="str">
        <f>CCT!B62</f>
        <v>Assistente Administrativo - 200 h</v>
      </c>
      <c r="C64" s="193" t="str">
        <f>CCT!C62</f>
        <v>Regiao de Sao Lourenco¹*</v>
      </c>
      <c r="D64" s="199" t="str">
        <f t="shared" si="114"/>
        <v>MachadoAssistente Administrativo - 200 hPGJ</v>
      </c>
      <c r="E64" s="195" t="s">
        <v>327</v>
      </c>
      <c r="F64" s="195" t="s">
        <v>328</v>
      </c>
      <c r="G64" s="195">
        <f>VLOOKUP(D64,CCT!D:R,4,0)</f>
        <v>1</v>
      </c>
      <c r="H64" s="195">
        <f>VLOOKUP(D64,CCT!D:S,16,0)</f>
        <v>0</v>
      </c>
      <c r="I64" s="244">
        <f>VLOOKUP(D64,CCT!D:R,5,0)</f>
        <v>2800</v>
      </c>
      <c r="J64" s="212">
        <f t="shared" si="115"/>
        <v>2800</v>
      </c>
      <c r="K64" s="212">
        <v>0</v>
      </c>
      <c r="L64" s="212">
        <v>0</v>
      </c>
      <c r="M64" s="212">
        <v>0</v>
      </c>
      <c r="N64" s="212">
        <v>0</v>
      </c>
      <c r="O64" s="212">
        <v>0</v>
      </c>
      <c r="P64" s="212">
        <v>0</v>
      </c>
      <c r="Q64" s="212">
        <v>0</v>
      </c>
      <c r="R64" s="212">
        <f t="shared" si="116"/>
        <v>2800</v>
      </c>
      <c r="S64" s="212">
        <f t="shared" si="132"/>
        <v>560</v>
      </c>
      <c r="T64" s="212">
        <f t="shared" si="113"/>
        <v>42</v>
      </c>
      <c r="U64" s="212">
        <f t="shared" si="113"/>
        <v>28</v>
      </c>
      <c r="V64" s="212">
        <f t="shared" si="113"/>
        <v>5.6000000000000005</v>
      </c>
      <c r="W64" s="212">
        <f t="shared" si="113"/>
        <v>70</v>
      </c>
      <c r="X64" s="212">
        <f t="shared" si="113"/>
        <v>224</v>
      </c>
      <c r="Y64" s="212">
        <f t="shared" si="113"/>
        <v>56</v>
      </c>
      <c r="Z64" s="212">
        <f t="shared" si="113"/>
        <v>16.8</v>
      </c>
      <c r="AA64" s="212">
        <f t="shared" si="131"/>
        <v>1002.4</v>
      </c>
      <c r="AB64" s="212">
        <f t="shared" si="117"/>
        <v>233.33333333333331</v>
      </c>
      <c r="AC64" s="212">
        <f t="shared" si="31"/>
        <v>311.11111111111109</v>
      </c>
      <c r="AD64" s="212">
        <f t="shared" si="31"/>
        <v>194.91111111111115</v>
      </c>
      <c r="AE64" s="212">
        <f t="shared" si="118"/>
        <v>739.3555555555555</v>
      </c>
      <c r="AF64" s="212">
        <f>(VLOOKUP(A64,VT!A:D,4,0)*2*20*'RESUMO GERAL APOIO'!$G64)-IF(6%*'RESUMO GERAL APOIO'!$J64&lt;=(VLOOKUP(A64,VT!A:D,4,0)*2*20*'RESUMO GERAL APOIO'!$G64),6%*'RESUMO GERAL APOIO'!$J64,(VLOOKUP(A64,VT!A:D,4,0)*2*20*'RESUMO GERAL APOIO'!$G64))</f>
        <v>32</v>
      </c>
      <c r="AG64" s="212">
        <f>IF((VLOOKUP($C64,PARAMETROS!$A:$I,5,0))&gt;1,((VLOOKUP($C64,PARAMETROS!$A:$I,5,0))*20-1)*'RESUMO GERAL APOIO'!$G64,0)</f>
        <v>489.79999999999995</v>
      </c>
      <c r="AH64" s="212">
        <f>IF(VLOOKUP($C64,PARAMETROS!$A:$I,6,0)&gt;0,VLOOKUP($C64,PARAMETROS!$A:$I,6,0)*G64,0)</f>
        <v>0</v>
      </c>
      <c r="AI64" s="212">
        <f>VLOOKUP($C64,PARAMETROS!$A:$I,2,0)*'RESUMO GERAL APOIO'!$G64</f>
        <v>0</v>
      </c>
      <c r="AJ64" s="212">
        <f>VLOOKUP('RESUMO GERAL APOIO'!$C64,PARAMETROS!$A:$I,3,0)*'RESUMO GERAL APOIO'!$G64</f>
        <v>0</v>
      </c>
      <c r="AK64" s="212">
        <f>VLOOKUP('RESUMO GERAL APOIO'!$C64,PARAMETROS!$A:$I,4,0)*'RESUMO GERAL APOIO'!$G64</f>
        <v>0</v>
      </c>
      <c r="AL64" s="212">
        <f t="shared" si="32"/>
        <v>2.9</v>
      </c>
      <c r="AM64" s="212">
        <f>VLOOKUP(D64,CCT!D:R,12,0)*G64</f>
        <v>98.68</v>
      </c>
      <c r="AN64" s="212">
        <f t="shared" si="119"/>
        <v>623.37999999999988</v>
      </c>
      <c r="AO64" s="212">
        <f t="shared" si="120"/>
        <v>2365.1355555555556</v>
      </c>
      <c r="AP64" s="212">
        <f t="shared" si="33"/>
        <v>19.671836419753085</v>
      </c>
      <c r="AQ64" s="212">
        <f t="shared" si="10"/>
        <v>1.5737469135802471</v>
      </c>
      <c r="AR64" s="212">
        <f t="shared" si="34"/>
        <v>0.62949876543209882</v>
      </c>
      <c r="AS64" s="212">
        <f t="shared" si="35"/>
        <v>8.7111111111111121</v>
      </c>
      <c r="AT64" s="212">
        <f t="shared" si="36"/>
        <v>3.1185777777777788</v>
      </c>
      <c r="AU64" s="212">
        <f t="shared" si="37"/>
        <v>85.617777777777761</v>
      </c>
      <c r="AV64" s="212">
        <f t="shared" si="38"/>
        <v>2.3333333333333335</v>
      </c>
      <c r="AW64" s="212">
        <f t="shared" si="121"/>
        <v>121.65588209876542</v>
      </c>
      <c r="AX64" s="212">
        <f t="shared" si="39"/>
        <v>23.644444444444442</v>
      </c>
      <c r="AY64" s="212">
        <f t="shared" si="40"/>
        <v>5.6777777777777771</v>
      </c>
      <c r="AZ64" s="212">
        <f t="shared" si="41"/>
        <v>0.47833333333333333</v>
      </c>
      <c r="BA64" s="212">
        <f t="shared" si="42"/>
        <v>0.58333333333333337</v>
      </c>
      <c r="BB64" s="212">
        <f t="shared" si="43"/>
        <v>3.6296296296296293</v>
      </c>
      <c r="BC64" s="212">
        <f t="shared" si="44"/>
        <v>12.176839629629633</v>
      </c>
      <c r="BD64" s="212">
        <f t="shared" si="122"/>
        <v>46.190358148148142</v>
      </c>
      <c r="BE64" s="212">
        <v>0</v>
      </c>
      <c r="BF64" s="212">
        <f t="shared" si="24"/>
        <v>0</v>
      </c>
      <c r="BG64" s="212">
        <f t="shared" si="25"/>
        <v>0</v>
      </c>
      <c r="BH64" s="212">
        <f t="shared" si="26"/>
        <v>0</v>
      </c>
      <c r="BI64" s="212">
        <f t="shared" si="27"/>
        <v>46.190358148148142</v>
      </c>
      <c r="BJ64" s="212">
        <f>VLOOKUP($B64,Uniforme!$A:$L,12,0)*$G64</f>
        <v>50.829999999999991</v>
      </c>
      <c r="BK64" s="212">
        <v>0</v>
      </c>
      <c r="BL64" s="212">
        <v>0</v>
      </c>
      <c r="BM64" s="327">
        <v>0</v>
      </c>
      <c r="BN64" s="212"/>
      <c r="BO64" s="212">
        <f t="shared" si="123"/>
        <v>50.829999999999991</v>
      </c>
      <c r="BP64" s="212">
        <f t="shared" si="79"/>
        <v>5383.8117958024695</v>
      </c>
      <c r="BQ64" s="212">
        <f t="shared" si="133"/>
        <v>29.867325481238218</v>
      </c>
      <c r="BR64" s="212">
        <f t="shared" si="134"/>
        <v>5.4602901402518231</v>
      </c>
      <c r="BS64" s="55">
        <f t="shared" si="45"/>
        <v>8.6609686609686669</v>
      </c>
      <c r="BT64" s="55">
        <f t="shared" si="15"/>
        <v>1.8803418803418819</v>
      </c>
      <c r="BU64" s="245">
        <f>VLOOKUP(A64,ISS!A:C,2,0)*100</f>
        <v>3</v>
      </c>
      <c r="BV64" s="55">
        <f t="shared" si="124"/>
        <v>3.4188034188034218</v>
      </c>
      <c r="BW64" s="55">
        <f t="shared" si="125"/>
        <v>12.25</v>
      </c>
      <c r="BX64" s="55">
        <f t="shared" si="126"/>
        <v>13.960113960113972</v>
      </c>
      <c r="BY64" s="212">
        <f t="shared" si="127"/>
        <v>756.51803749223427</v>
      </c>
      <c r="BZ64" s="212">
        <f t="shared" si="128"/>
        <v>791.84565311372432</v>
      </c>
      <c r="CA64" s="212">
        <f t="shared" si="129"/>
        <v>6175.657448916194</v>
      </c>
      <c r="CB64" s="212">
        <f t="shared" si="130"/>
        <v>74107.889386994328</v>
      </c>
      <c r="CC64" s="316">
        <f>VLOOKUP($C64,PARAMETROS!$A:$I,7,0)</f>
        <v>44562</v>
      </c>
      <c r="CD64" s="194">
        <f>VLOOKUP($C64,PARAMETROS!$A:$I,8,0)</f>
        <v>0</v>
      </c>
      <c r="CE64" s="194">
        <f>VLOOKUP($C64,PARAMETROS!$A:$I,9,0)</f>
        <v>0</v>
      </c>
      <c r="CH64" s="3"/>
      <c r="CJ64" s="3"/>
      <c r="CK64" s="3"/>
    </row>
    <row r="65" spans="1:89">
      <c r="A65" s="193" t="str">
        <f>CCT!A63</f>
        <v>Mariana</v>
      </c>
      <c r="B65" s="193" t="str">
        <f>CCT!B63</f>
        <v>Assistente Administrativo - 200 h</v>
      </c>
      <c r="C65" s="193" t="str">
        <f>CCT!C63</f>
        <v>Regiao de Ouro Preto</v>
      </c>
      <c r="D65" s="199" t="str">
        <f t="shared" si="114"/>
        <v>MarianaAssistente Administrativo - 200 hPGJ</v>
      </c>
      <c r="E65" s="195" t="s">
        <v>327</v>
      </c>
      <c r="F65" s="195" t="s">
        <v>328</v>
      </c>
      <c r="G65" s="195">
        <f>VLOOKUP(D65,CCT!D:R,4,0)</f>
        <v>1</v>
      </c>
      <c r="H65" s="195">
        <f>VLOOKUP(D65,CCT!D:S,16,0)</f>
        <v>0</v>
      </c>
      <c r="I65" s="244">
        <f>VLOOKUP(D65,CCT!D:R,5,0)</f>
        <v>2800</v>
      </c>
      <c r="J65" s="212">
        <f t="shared" si="115"/>
        <v>2800</v>
      </c>
      <c r="K65" s="212">
        <v>0</v>
      </c>
      <c r="L65" s="212">
        <v>0</v>
      </c>
      <c r="M65" s="212">
        <v>0</v>
      </c>
      <c r="N65" s="212">
        <v>0</v>
      </c>
      <c r="O65" s="212">
        <v>0</v>
      </c>
      <c r="P65" s="212">
        <v>0</v>
      </c>
      <c r="Q65" s="212">
        <v>0</v>
      </c>
      <c r="R65" s="212">
        <f t="shared" si="116"/>
        <v>2800</v>
      </c>
      <c r="S65" s="212">
        <f t="shared" si="132"/>
        <v>560</v>
      </c>
      <c r="T65" s="212">
        <f t="shared" si="113"/>
        <v>42</v>
      </c>
      <c r="U65" s="212">
        <f t="shared" si="113"/>
        <v>28</v>
      </c>
      <c r="V65" s="212">
        <f t="shared" si="113"/>
        <v>5.6000000000000005</v>
      </c>
      <c r="W65" s="212">
        <f t="shared" si="113"/>
        <v>70</v>
      </c>
      <c r="X65" s="212">
        <f t="shared" si="113"/>
        <v>224</v>
      </c>
      <c r="Y65" s="212">
        <f t="shared" si="113"/>
        <v>56</v>
      </c>
      <c r="Z65" s="212">
        <f t="shared" si="113"/>
        <v>16.8</v>
      </c>
      <c r="AA65" s="212">
        <f t="shared" si="131"/>
        <v>1002.4</v>
      </c>
      <c r="AB65" s="212">
        <f t="shared" si="117"/>
        <v>233.33333333333331</v>
      </c>
      <c r="AC65" s="212">
        <f t="shared" si="31"/>
        <v>311.11111111111109</v>
      </c>
      <c r="AD65" s="212">
        <f t="shared" si="31"/>
        <v>194.91111111111115</v>
      </c>
      <c r="AE65" s="212">
        <f t="shared" si="118"/>
        <v>739.3555555555555</v>
      </c>
      <c r="AF65" s="212">
        <f>(VLOOKUP(A65,VT!A:D,4,0)*2*20*'RESUMO GERAL APOIO'!$G65)-IF(6%*'RESUMO GERAL APOIO'!$J65&lt;=(VLOOKUP(A65,VT!A:D,4,0)*2*20*'RESUMO GERAL APOIO'!$G65),6%*'RESUMO GERAL APOIO'!$J65,(VLOOKUP(A65,VT!A:D,4,0)*2*20*'RESUMO GERAL APOIO'!$G65))</f>
        <v>32</v>
      </c>
      <c r="AG65" s="212">
        <f>IF((VLOOKUP($C65,PARAMETROS!$A:$I,5,0))&gt;1,((VLOOKUP($C65,PARAMETROS!$A:$I,5,0))*20-1)*'RESUMO GERAL APOIO'!$G65,0)</f>
        <v>489.79999999999995</v>
      </c>
      <c r="AH65" s="212">
        <f>IF(VLOOKUP($C65,PARAMETROS!$A:$I,6,0)&gt;0,VLOOKUP($C65,PARAMETROS!$A:$I,6,0)*G65,0)</f>
        <v>0</v>
      </c>
      <c r="AI65" s="212">
        <f>VLOOKUP($C65,PARAMETROS!$A:$I,2,0)*'RESUMO GERAL APOIO'!$G65</f>
        <v>41</v>
      </c>
      <c r="AJ65" s="212">
        <f>VLOOKUP('RESUMO GERAL APOIO'!$C65,PARAMETROS!$A:$I,3,0)*'RESUMO GERAL APOIO'!$G65</f>
        <v>0</v>
      </c>
      <c r="AK65" s="212">
        <f>VLOOKUP('RESUMO GERAL APOIO'!$C65,PARAMETROS!$A:$I,4,0)*'RESUMO GERAL APOIO'!$G65</f>
        <v>0</v>
      </c>
      <c r="AL65" s="212">
        <f t="shared" si="32"/>
        <v>2.9</v>
      </c>
      <c r="AM65" s="212">
        <f>VLOOKUP(D65,CCT!D:R,12,0)*G65</f>
        <v>98.68</v>
      </c>
      <c r="AN65" s="212">
        <f t="shared" si="119"/>
        <v>664.37999999999988</v>
      </c>
      <c r="AO65" s="212">
        <f t="shared" si="120"/>
        <v>2406.1355555555556</v>
      </c>
      <c r="AP65" s="212">
        <f t="shared" si="33"/>
        <v>19.671836419753085</v>
      </c>
      <c r="AQ65" s="212">
        <f t="shared" si="10"/>
        <v>1.5737469135802471</v>
      </c>
      <c r="AR65" s="212">
        <f t="shared" si="34"/>
        <v>0.62949876543209882</v>
      </c>
      <c r="AS65" s="212">
        <f t="shared" si="35"/>
        <v>8.7111111111111121</v>
      </c>
      <c r="AT65" s="212">
        <f t="shared" si="36"/>
        <v>3.1185777777777788</v>
      </c>
      <c r="AU65" s="212">
        <f t="shared" si="37"/>
        <v>85.617777777777761</v>
      </c>
      <c r="AV65" s="212">
        <f t="shared" si="38"/>
        <v>2.3333333333333335</v>
      </c>
      <c r="AW65" s="212">
        <f t="shared" si="121"/>
        <v>121.65588209876542</v>
      </c>
      <c r="AX65" s="212">
        <f t="shared" si="39"/>
        <v>23.644444444444442</v>
      </c>
      <c r="AY65" s="212">
        <f t="shared" si="40"/>
        <v>5.6777777777777771</v>
      </c>
      <c r="AZ65" s="212">
        <f t="shared" si="41"/>
        <v>0.47833333333333333</v>
      </c>
      <c r="BA65" s="212">
        <f t="shared" si="42"/>
        <v>0.58333333333333337</v>
      </c>
      <c r="BB65" s="212">
        <f t="shared" si="43"/>
        <v>3.6296296296296293</v>
      </c>
      <c r="BC65" s="212">
        <f t="shared" si="44"/>
        <v>12.176839629629633</v>
      </c>
      <c r="BD65" s="212">
        <f t="shared" si="122"/>
        <v>46.190358148148142</v>
      </c>
      <c r="BE65" s="212">
        <v>0</v>
      </c>
      <c r="BF65" s="212">
        <f t="shared" si="24"/>
        <v>0</v>
      </c>
      <c r="BG65" s="212">
        <f t="shared" si="25"/>
        <v>0</v>
      </c>
      <c r="BH65" s="212">
        <f t="shared" si="26"/>
        <v>0</v>
      </c>
      <c r="BI65" s="212">
        <f t="shared" si="27"/>
        <v>46.190358148148142</v>
      </c>
      <c r="BJ65" s="212">
        <f>VLOOKUP($B65,Uniforme!$A:$L,12,0)*$G65</f>
        <v>50.829999999999991</v>
      </c>
      <c r="BK65" s="212">
        <v>0</v>
      </c>
      <c r="BL65" s="212">
        <v>0</v>
      </c>
      <c r="BM65" s="327">
        <v>0</v>
      </c>
      <c r="BN65" s="212"/>
      <c r="BO65" s="212">
        <f t="shared" si="123"/>
        <v>50.829999999999991</v>
      </c>
      <c r="BP65" s="212">
        <f>R65+AO65+AW65+BI65+BO65</f>
        <v>5424.8117958024695</v>
      </c>
      <c r="BQ65" s="212">
        <f t="shared" si="133"/>
        <v>29.867325481238218</v>
      </c>
      <c r="BR65" s="212">
        <f t="shared" si="134"/>
        <v>5.4602901402518231</v>
      </c>
      <c r="BS65" s="55">
        <f t="shared" si="45"/>
        <v>8.6609686609686669</v>
      </c>
      <c r="BT65" s="55">
        <f t="shared" si="15"/>
        <v>1.8803418803418819</v>
      </c>
      <c r="BU65" s="245">
        <f>VLOOKUP(A65,ISS!A:C,2,0)*100</f>
        <v>3</v>
      </c>
      <c r="BV65" s="55">
        <f t="shared" si="124"/>
        <v>3.4188034188034218</v>
      </c>
      <c r="BW65" s="55">
        <f t="shared" si="125"/>
        <v>12.25</v>
      </c>
      <c r="BX65" s="55">
        <f t="shared" si="126"/>
        <v>13.960113960113972</v>
      </c>
      <c r="BY65" s="212">
        <f t="shared" si="127"/>
        <v>762.24168421588092</v>
      </c>
      <c r="BZ65" s="212">
        <f t="shared" si="128"/>
        <v>797.56929983737098</v>
      </c>
      <c r="CA65" s="212">
        <f t="shared" si="129"/>
        <v>6222.3810956398402</v>
      </c>
      <c r="CB65" s="212">
        <f t="shared" si="130"/>
        <v>74668.573147678078</v>
      </c>
      <c r="CC65" s="316">
        <f>VLOOKUP($C65,PARAMETROS!$A:$I,7,0)</f>
        <v>44562</v>
      </c>
      <c r="CD65" s="194">
        <f>VLOOKUP($C65,PARAMETROS!$A:$I,8,0)</f>
        <v>0</v>
      </c>
      <c r="CE65" s="194">
        <f>VLOOKUP($C65,PARAMETROS!$A:$I,9,0)</f>
        <v>0</v>
      </c>
      <c r="CH65" s="3"/>
      <c r="CJ65" s="3"/>
      <c r="CK65" s="3"/>
    </row>
    <row r="66" spans="1:89">
      <c r="A66" s="193" t="str">
        <f>CCT!A64</f>
        <v>Mateus Leme</v>
      </c>
      <c r="B66" s="193" t="str">
        <f>CCT!B64</f>
        <v>Assistente Administrativo - 200 h</v>
      </c>
      <c r="C66" s="193" t="str">
        <f>CCT!C64</f>
        <v>Sind - Asseio</v>
      </c>
      <c r="D66" s="199" t="str">
        <f t="shared" ref="D66" si="160">CONCATENATE(A66,B66,F66)</f>
        <v>Mateus LemeAssistente Administrativo - 200 hPGJ</v>
      </c>
      <c r="E66" s="195" t="s">
        <v>327</v>
      </c>
      <c r="F66" s="195" t="s">
        <v>328</v>
      </c>
      <c r="G66" s="195">
        <f>VLOOKUP(D66,CCT!D:R,4,0)</f>
        <v>1</v>
      </c>
      <c r="H66" s="195">
        <f>VLOOKUP(D66,CCT!D:S,16,0)</f>
        <v>0</v>
      </c>
      <c r="I66" s="244">
        <f>VLOOKUP(D66,CCT!D:R,5,0)</f>
        <v>2800</v>
      </c>
      <c r="J66" s="212">
        <f t="shared" ref="J66" si="161">G66*I66</f>
        <v>2800</v>
      </c>
      <c r="K66" s="212">
        <v>0</v>
      </c>
      <c r="L66" s="212">
        <v>0</v>
      </c>
      <c r="M66" s="212">
        <v>0</v>
      </c>
      <c r="N66" s="212">
        <v>0</v>
      </c>
      <c r="O66" s="212">
        <v>0</v>
      </c>
      <c r="P66" s="212">
        <v>0</v>
      </c>
      <c r="Q66" s="212">
        <v>0</v>
      </c>
      <c r="R66" s="212">
        <f t="shared" ref="R66" si="162">SUM(J66:Q66)</f>
        <v>2800</v>
      </c>
      <c r="S66" s="212">
        <f t="shared" si="132"/>
        <v>560</v>
      </c>
      <c r="T66" s="212">
        <f t="shared" si="113"/>
        <v>42</v>
      </c>
      <c r="U66" s="212">
        <f t="shared" si="113"/>
        <v>28</v>
      </c>
      <c r="V66" s="212">
        <f t="shared" si="113"/>
        <v>5.6000000000000005</v>
      </c>
      <c r="W66" s="212">
        <f t="shared" si="113"/>
        <v>70</v>
      </c>
      <c r="X66" s="212">
        <f t="shared" si="113"/>
        <v>224</v>
      </c>
      <c r="Y66" s="212">
        <f t="shared" si="113"/>
        <v>56</v>
      </c>
      <c r="Z66" s="212">
        <f t="shared" si="113"/>
        <v>16.8</v>
      </c>
      <c r="AA66" s="212">
        <f t="shared" ref="AA66" si="163">SUM(S66:Z66)</f>
        <v>1002.4</v>
      </c>
      <c r="AB66" s="212">
        <f t="shared" ref="AB66" si="164">$AB$5*R66</f>
        <v>233.33333333333331</v>
      </c>
      <c r="AC66" s="212">
        <f t="shared" si="31"/>
        <v>311.11111111111109</v>
      </c>
      <c r="AD66" s="212">
        <f t="shared" si="31"/>
        <v>194.91111111111115</v>
      </c>
      <c r="AE66" s="212">
        <f t="shared" ref="AE66" si="165">SUM(AB66:AD66)</f>
        <v>739.3555555555555</v>
      </c>
      <c r="AF66" s="212">
        <f>(VLOOKUP(A66,VT!A:D,4,0)*2*20*'RESUMO GERAL APOIO'!$G66)-IF(6%*'RESUMO GERAL APOIO'!$J66&lt;=(VLOOKUP(A66,VT!A:D,4,0)*2*20*'RESUMO GERAL APOIO'!$G66),6%*'RESUMO GERAL APOIO'!$J66,(VLOOKUP(A66,VT!A:D,4,0)*2*20*'RESUMO GERAL APOIO'!$G66))</f>
        <v>32</v>
      </c>
      <c r="AG66" s="212">
        <f>IF((VLOOKUP($C66,PARAMETROS!$A:$I,5,0))&gt;1,((VLOOKUP($C66,PARAMETROS!$A:$I,5,0))*20-1)*'RESUMO GERAL APOIO'!$G66,0)</f>
        <v>489.79999999999995</v>
      </c>
      <c r="AH66" s="212">
        <f>IF(VLOOKUP($C66,PARAMETROS!$A:$I,6,0)&gt;0,VLOOKUP($C66,PARAMETROS!$A:$I,6,0)*G66,0)</f>
        <v>0</v>
      </c>
      <c r="AI66" s="212">
        <f>VLOOKUP($C66,PARAMETROS!$A:$I,2,0)*'RESUMO GERAL APOIO'!$G66</f>
        <v>61.06</v>
      </c>
      <c r="AJ66" s="212">
        <f>VLOOKUP('RESUMO GERAL APOIO'!$C66,PARAMETROS!$A:$I,3,0)*'RESUMO GERAL APOIO'!$G66</f>
        <v>0</v>
      </c>
      <c r="AK66" s="212">
        <f>VLOOKUP('RESUMO GERAL APOIO'!$C66,PARAMETROS!$A:$I,4,0)*'RESUMO GERAL APOIO'!$G66</f>
        <v>0</v>
      </c>
      <c r="AL66" s="212">
        <f t="shared" si="32"/>
        <v>2.9</v>
      </c>
      <c r="AM66" s="212">
        <f>VLOOKUP(D66,CCT!D:R,12,0)*G66</f>
        <v>98.68</v>
      </c>
      <c r="AN66" s="212">
        <f t="shared" ref="AN66" si="166">SUM(AF66:AM66)</f>
        <v>684.43999999999983</v>
      </c>
      <c r="AO66" s="212">
        <f t="shared" ref="AO66" si="167">AN66+AE66+AA66</f>
        <v>2426.1955555555555</v>
      </c>
      <c r="AP66" s="212">
        <f t="shared" si="33"/>
        <v>19.671836419753085</v>
      </c>
      <c r="AQ66" s="212">
        <f t="shared" si="10"/>
        <v>1.5737469135802471</v>
      </c>
      <c r="AR66" s="212">
        <f t="shared" si="34"/>
        <v>0.62949876543209882</v>
      </c>
      <c r="AS66" s="212">
        <f t="shared" si="35"/>
        <v>8.7111111111111121</v>
      </c>
      <c r="AT66" s="212">
        <f t="shared" si="36"/>
        <v>3.1185777777777788</v>
      </c>
      <c r="AU66" s="212">
        <f t="shared" si="37"/>
        <v>85.617777777777761</v>
      </c>
      <c r="AV66" s="212">
        <f t="shared" si="38"/>
        <v>2.3333333333333335</v>
      </c>
      <c r="AW66" s="212">
        <f t="shared" ref="AW66" si="168">SUM(AP66:AV66)</f>
        <v>121.65588209876542</v>
      </c>
      <c r="AX66" s="212">
        <f t="shared" si="39"/>
        <v>23.644444444444442</v>
      </c>
      <c r="AY66" s="212">
        <f t="shared" si="40"/>
        <v>5.6777777777777771</v>
      </c>
      <c r="AZ66" s="212">
        <f t="shared" si="41"/>
        <v>0.47833333333333333</v>
      </c>
      <c r="BA66" s="212">
        <f t="shared" si="42"/>
        <v>0.58333333333333337</v>
      </c>
      <c r="BB66" s="212">
        <f t="shared" si="43"/>
        <v>3.6296296296296293</v>
      </c>
      <c r="BC66" s="212">
        <f t="shared" si="44"/>
        <v>12.176839629629633</v>
      </c>
      <c r="BD66" s="212">
        <f t="shared" ref="BD66" si="169">SUM(AX66:BC66)</f>
        <v>46.190358148148142</v>
      </c>
      <c r="BE66" s="212">
        <v>0</v>
      </c>
      <c r="BF66" s="212">
        <f t="shared" ref="BF66" si="170">BE66</f>
        <v>0</v>
      </c>
      <c r="BG66" s="212">
        <f t="shared" ref="BG66" si="171">IF(G66&gt;0,(R66*30%+SUM(AG66:AL66))/G66*H66,0)</f>
        <v>0</v>
      </c>
      <c r="BH66" s="212">
        <f t="shared" ref="BH66" si="172">BG66</f>
        <v>0</v>
      </c>
      <c r="BI66" s="212">
        <f t="shared" ref="BI66" si="173">BD66+BF66+BH66</f>
        <v>46.190358148148142</v>
      </c>
      <c r="BJ66" s="212">
        <f>VLOOKUP($B66,Uniforme!$A:$L,12,0)*$G66</f>
        <v>50.829999999999991</v>
      </c>
      <c r="BK66" s="212">
        <v>0</v>
      </c>
      <c r="BL66" s="212">
        <v>0</v>
      </c>
      <c r="BM66" s="327">
        <v>0</v>
      </c>
      <c r="BN66" s="212"/>
      <c r="BO66" s="212">
        <f t="shared" ref="BO66" si="174">SUM(BJ66:BN66)</f>
        <v>50.829999999999991</v>
      </c>
      <c r="BP66" s="212">
        <f>R66+AO66+AW66+BI66+BO66</f>
        <v>5444.8717958024699</v>
      </c>
      <c r="BQ66" s="212">
        <f t="shared" ref="BQ66" si="175">$BQ$5*G66</f>
        <v>29.867325481238218</v>
      </c>
      <c r="BR66" s="212">
        <f t="shared" ref="BR66" si="176">$BR$5*G66</f>
        <v>5.4602901402518231</v>
      </c>
      <c r="BS66" s="55">
        <f t="shared" si="45"/>
        <v>8.6609686609686669</v>
      </c>
      <c r="BT66" s="55">
        <f t="shared" si="15"/>
        <v>1.8803418803418819</v>
      </c>
      <c r="BU66" s="245">
        <f>VLOOKUP(A66,ISS!A:C,2,0)*100</f>
        <v>3</v>
      </c>
      <c r="BV66" s="55">
        <f t="shared" ref="BV66" si="177">((100/((100-$BW66)%)-100)*BU66)/$BW66</f>
        <v>3.4188034188034218</v>
      </c>
      <c r="BW66" s="55">
        <f t="shared" ref="BW66" si="178">$BS$5+$BT$5+BU66</f>
        <v>12.25</v>
      </c>
      <c r="BX66" s="55">
        <f t="shared" ref="BX66" si="179">BS66+BT66+BV66</f>
        <v>13.960113960113972</v>
      </c>
      <c r="BY66" s="212">
        <f t="shared" ref="BY66" si="180">((BR66+BQ66+BP66)*BX66)%</f>
        <v>765.04208307627994</v>
      </c>
      <c r="BZ66" s="212">
        <f t="shared" ref="BZ66" si="181">BQ66+BR66+BY66</f>
        <v>800.36969869776999</v>
      </c>
      <c r="CA66" s="212">
        <f t="shared" ref="CA66" si="182">BP66+BZ66</f>
        <v>6245.2414945002402</v>
      </c>
      <c r="CB66" s="212">
        <f t="shared" ref="CB66" si="183">CA66*12</f>
        <v>74942.897934002889</v>
      </c>
      <c r="CC66" s="316">
        <f>VLOOKUP($C66,PARAMETROS!$A:$I,7,0)</f>
        <v>44562</v>
      </c>
      <c r="CD66" s="194">
        <f>VLOOKUP($C66,PARAMETROS!$A:$I,8,0)</f>
        <v>0</v>
      </c>
      <c r="CE66" s="194">
        <f>VLOOKUP($C66,PARAMETROS!$A:$I,9,0)</f>
        <v>0</v>
      </c>
      <c r="CH66" s="3"/>
      <c r="CJ66" s="3"/>
      <c r="CK66" s="3"/>
    </row>
    <row r="67" spans="1:89">
      <c r="A67" s="193" t="str">
        <f>CCT!A65</f>
        <v>Miradouro</v>
      </c>
      <c r="B67" s="193" t="str">
        <f>CCT!B65</f>
        <v>Assistente Administrativo - 200 h</v>
      </c>
      <c r="C67" s="193" t="str">
        <f>CCT!C65</f>
        <v>Regiao de Juiz de Fora</v>
      </c>
      <c r="D67" s="199" t="str">
        <f t="shared" si="114"/>
        <v>MiradouroAssistente Administrativo - 200 hPGJ</v>
      </c>
      <c r="E67" s="195" t="s">
        <v>327</v>
      </c>
      <c r="F67" s="195" t="s">
        <v>328</v>
      </c>
      <c r="G67" s="195">
        <f>VLOOKUP(D67,CCT!D:R,4,0)</f>
        <v>1</v>
      </c>
      <c r="H67" s="195">
        <f>VLOOKUP(D67,CCT!D:S,16,0)</f>
        <v>0</v>
      </c>
      <c r="I67" s="244">
        <f>VLOOKUP(D67,CCT!D:R,5,0)</f>
        <v>2800</v>
      </c>
      <c r="J67" s="212">
        <f t="shared" si="115"/>
        <v>2800</v>
      </c>
      <c r="K67" s="212">
        <v>0</v>
      </c>
      <c r="L67" s="212">
        <v>0</v>
      </c>
      <c r="M67" s="212">
        <v>0</v>
      </c>
      <c r="N67" s="212">
        <v>0</v>
      </c>
      <c r="O67" s="212">
        <v>0</v>
      </c>
      <c r="P67" s="212">
        <v>0</v>
      </c>
      <c r="Q67" s="212">
        <v>0</v>
      </c>
      <c r="R67" s="212">
        <f t="shared" si="116"/>
        <v>2800</v>
      </c>
      <c r="S67" s="212">
        <f t="shared" si="132"/>
        <v>560</v>
      </c>
      <c r="T67" s="212">
        <f t="shared" si="113"/>
        <v>42</v>
      </c>
      <c r="U67" s="212">
        <f t="shared" si="113"/>
        <v>28</v>
      </c>
      <c r="V67" s="212">
        <f t="shared" si="113"/>
        <v>5.6000000000000005</v>
      </c>
      <c r="W67" s="212">
        <f t="shared" si="113"/>
        <v>70</v>
      </c>
      <c r="X67" s="212">
        <f t="shared" si="113"/>
        <v>224</v>
      </c>
      <c r="Y67" s="212">
        <f t="shared" si="113"/>
        <v>56</v>
      </c>
      <c r="Z67" s="212">
        <f t="shared" si="113"/>
        <v>16.8</v>
      </c>
      <c r="AA67" s="212">
        <f t="shared" si="131"/>
        <v>1002.4</v>
      </c>
      <c r="AB67" s="212">
        <f t="shared" si="117"/>
        <v>233.33333333333331</v>
      </c>
      <c r="AC67" s="212">
        <f t="shared" si="31"/>
        <v>311.11111111111109</v>
      </c>
      <c r="AD67" s="212">
        <f t="shared" si="31"/>
        <v>194.91111111111115</v>
      </c>
      <c r="AE67" s="212">
        <f t="shared" si="118"/>
        <v>739.3555555555555</v>
      </c>
      <c r="AF67" s="212">
        <f>(VLOOKUP(A67,VT!A:D,4,0)*2*20*'RESUMO GERAL APOIO'!$G67)-IF(6%*'RESUMO GERAL APOIO'!$J67&lt;=(VLOOKUP(A67,VT!A:D,4,0)*2*20*'RESUMO GERAL APOIO'!$G67),6%*'RESUMO GERAL APOIO'!$J67,(VLOOKUP(A67,VT!A:D,4,0)*2*20*'RESUMO GERAL APOIO'!$G67))</f>
        <v>32</v>
      </c>
      <c r="AG67" s="212">
        <f>IF((VLOOKUP($C67,PARAMETROS!$A:$I,5,0))&gt;1,((VLOOKUP($C67,PARAMETROS!$A:$I,5,0))*20-1)*'RESUMO GERAL APOIO'!$G67,0)</f>
        <v>489.79999999999995</v>
      </c>
      <c r="AH67" s="212">
        <f>IF(VLOOKUP($C67,PARAMETROS!$A:$I,6,0)&gt;0,VLOOKUP($C67,PARAMETROS!$A:$I,6,0)*G67,0)</f>
        <v>0</v>
      </c>
      <c r="AI67" s="212">
        <f>VLOOKUP($C67,PARAMETROS!$A:$I,2,0)*'RESUMO GERAL APOIO'!$G67</f>
        <v>41</v>
      </c>
      <c r="AJ67" s="212">
        <f>VLOOKUP('RESUMO GERAL APOIO'!$C67,PARAMETROS!$A:$I,3,0)*'RESUMO GERAL APOIO'!$G67</f>
        <v>0</v>
      </c>
      <c r="AK67" s="212">
        <f>VLOOKUP('RESUMO GERAL APOIO'!$C67,PARAMETROS!$A:$I,4,0)*'RESUMO GERAL APOIO'!$G67</f>
        <v>0</v>
      </c>
      <c r="AL67" s="212">
        <f t="shared" si="32"/>
        <v>2.9</v>
      </c>
      <c r="AM67" s="212">
        <f>VLOOKUP(D67,CCT!D:R,12,0)*G67</f>
        <v>98.68</v>
      </c>
      <c r="AN67" s="212">
        <f t="shared" si="119"/>
        <v>664.37999999999988</v>
      </c>
      <c r="AO67" s="212">
        <f t="shared" si="120"/>
        <v>2406.1355555555556</v>
      </c>
      <c r="AP67" s="212">
        <f t="shared" si="33"/>
        <v>19.671836419753085</v>
      </c>
      <c r="AQ67" s="212">
        <f t="shared" si="10"/>
        <v>1.5737469135802471</v>
      </c>
      <c r="AR67" s="212">
        <f t="shared" si="34"/>
        <v>0.62949876543209882</v>
      </c>
      <c r="AS67" s="212">
        <f t="shared" si="35"/>
        <v>8.7111111111111121</v>
      </c>
      <c r="AT67" s="212">
        <f t="shared" si="36"/>
        <v>3.1185777777777788</v>
      </c>
      <c r="AU67" s="212">
        <f t="shared" si="37"/>
        <v>85.617777777777761</v>
      </c>
      <c r="AV67" s="212">
        <f t="shared" si="38"/>
        <v>2.3333333333333335</v>
      </c>
      <c r="AW67" s="212">
        <f t="shared" si="121"/>
        <v>121.65588209876542</v>
      </c>
      <c r="AX67" s="212">
        <f t="shared" si="39"/>
        <v>23.644444444444442</v>
      </c>
      <c r="AY67" s="212">
        <f t="shared" si="40"/>
        <v>5.6777777777777771</v>
      </c>
      <c r="AZ67" s="212">
        <f t="shared" si="41"/>
        <v>0.47833333333333333</v>
      </c>
      <c r="BA67" s="212">
        <f t="shared" si="42"/>
        <v>0.58333333333333337</v>
      </c>
      <c r="BB67" s="212">
        <f t="shared" si="43"/>
        <v>3.6296296296296293</v>
      </c>
      <c r="BC67" s="212">
        <f t="shared" si="44"/>
        <v>12.176839629629633</v>
      </c>
      <c r="BD67" s="212">
        <f t="shared" si="122"/>
        <v>46.190358148148142</v>
      </c>
      <c r="BE67" s="212">
        <v>0</v>
      </c>
      <c r="BF67" s="212">
        <f t="shared" si="24"/>
        <v>0</v>
      </c>
      <c r="BG67" s="212">
        <f t="shared" si="25"/>
        <v>0</v>
      </c>
      <c r="BH67" s="212">
        <f t="shared" si="26"/>
        <v>0</v>
      </c>
      <c r="BI67" s="212">
        <f t="shared" si="27"/>
        <v>46.190358148148142</v>
      </c>
      <c r="BJ67" s="212">
        <f>VLOOKUP($B67,Uniforme!$A:$L,12,0)*$G67</f>
        <v>50.829999999999991</v>
      </c>
      <c r="BK67" s="212">
        <v>0</v>
      </c>
      <c r="BL67" s="212">
        <v>0</v>
      </c>
      <c r="BM67" s="327">
        <v>0</v>
      </c>
      <c r="BN67" s="212"/>
      <c r="BO67" s="212">
        <f t="shared" si="123"/>
        <v>50.829999999999991</v>
      </c>
      <c r="BP67" s="212">
        <f>R67+AO67+AW67+BI67+BO67</f>
        <v>5424.8117958024695</v>
      </c>
      <c r="BQ67" s="212">
        <f t="shared" si="133"/>
        <v>29.867325481238218</v>
      </c>
      <c r="BR67" s="212">
        <f t="shared" si="134"/>
        <v>5.4602901402518231</v>
      </c>
      <c r="BS67" s="55">
        <f t="shared" si="45"/>
        <v>8.6609686609686669</v>
      </c>
      <c r="BT67" s="55">
        <f t="shared" si="15"/>
        <v>1.8803418803418819</v>
      </c>
      <c r="BU67" s="245">
        <f>VLOOKUP(A67,ISS!A:C,2,0)*100</f>
        <v>3</v>
      </c>
      <c r="BV67" s="55">
        <f t="shared" si="124"/>
        <v>3.4188034188034218</v>
      </c>
      <c r="BW67" s="55">
        <f t="shared" si="125"/>
        <v>12.25</v>
      </c>
      <c r="BX67" s="55">
        <f t="shared" si="126"/>
        <v>13.960113960113972</v>
      </c>
      <c r="BY67" s="212">
        <f t="shared" si="127"/>
        <v>762.24168421588092</v>
      </c>
      <c r="BZ67" s="212">
        <f t="shared" si="128"/>
        <v>797.56929983737098</v>
      </c>
      <c r="CA67" s="212">
        <f t="shared" si="129"/>
        <v>6222.3810956398402</v>
      </c>
      <c r="CB67" s="212">
        <f t="shared" si="130"/>
        <v>74668.573147678078</v>
      </c>
      <c r="CC67" s="316">
        <f>VLOOKUP($C67,PARAMETROS!$A:$I,7,0)</f>
        <v>44562</v>
      </c>
      <c r="CD67" s="194">
        <f>VLOOKUP($C67,PARAMETROS!$A:$I,8,0)</f>
        <v>0</v>
      </c>
      <c r="CE67" s="194">
        <f>VLOOKUP($C67,PARAMETROS!$A:$I,9,0)</f>
        <v>0</v>
      </c>
      <c r="CH67" s="3"/>
      <c r="CJ67" s="3"/>
      <c r="CK67" s="3"/>
    </row>
    <row r="68" spans="1:89">
      <c r="A68" s="193" t="str">
        <f>CCT!A66</f>
        <v>Monte Santo De Minas</v>
      </c>
      <c r="B68" s="193" t="str">
        <f>CCT!B66</f>
        <v>Assistente Administrativo - 200 h</v>
      </c>
      <c r="C68" s="193" t="str">
        <f>CCT!C66</f>
        <v>Regiao de Sao Lourenco¹*</v>
      </c>
      <c r="D68" s="199" t="str">
        <f t="shared" si="114"/>
        <v>Monte Santo De MinasAssistente Administrativo - 200 hPGJ</v>
      </c>
      <c r="E68" s="195" t="s">
        <v>327</v>
      </c>
      <c r="F68" s="195" t="s">
        <v>328</v>
      </c>
      <c r="G68" s="195">
        <f>VLOOKUP(D68,CCT!D:R,4,0)</f>
        <v>1</v>
      </c>
      <c r="H68" s="195">
        <f>VLOOKUP(D68,CCT!D:S,16,0)</f>
        <v>0</v>
      </c>
      <c r="I68" s="244">
        <f>VLOOKUP(D68,CCT!D:R,5,0)</f>
        <v>2800</v>
      </c>
      <c r="J68" s="212">
        <f t="shared" si="115"/>
        <v>2800</v>
      </c>
      <c r="K68" s="212">
        <v>0</v>
      </c>
      <c r="L68" s="212">
        <v>0</v>
      </c>
      <c r="M68" s="212">
        <v>0</v>
      </c>
      <c r="N68" s="212">
        <v>0</v>
      </c>
      <c r="O68" s="212">
        <v>0</v>
      </c>
      <c r="P68" s="212">
        <v>0</v>
      </c>
      <c r="Q68" s="212">
        <v>0</v>
      </c>
      <c r="R68" s="212">
        <f t="shared" si="116"/>
        <v>2800</v>
      </c>
      <c r="S68" s="212">
        <f t="shared" si="132"/>
        <v>560</v>
      </c>
      <c r="T68" s="212">
        <f t="shared" si="113"/>
        <v>42</v>
      </c>
      <c r="U68" s="212">
        <f t="shared" si="113"/>
        <v>28</v>
      </c>
      <c r="V68" s="212">
        <f t="shared" si="113"/>
        <v>5.6000000000000005</v>
      </c>
      <c r="W68" s="212">
        <f t="shared" si="113"/>
        <v>70</v>
      </c>
      <c r="X68" s="212">
        <f t="shared" si="113"/>
        <v>224</v>
      </c>
      <c r="Y68" s="212">
        <f t="shared" si="113"/>
        <v>56</v>
      </c>
      <c r="Z68" s="212">
        <f t="shared" si="113"/>
        <v>16.8</v>
      </c>
      <c r="AA68" s="212">
        <f t="shared" si="131"/>
        <v>1002.4</v>
      </c>
      <c r="AB68" s="212">
        <f t="shared" si="117"/>
        <v>233.33333333333331</v>
      </c>
      <c r="AC68" s="212">
        <f t="shared" si="31"/>
        <v>311.11111111111109</v>
      </c>
      <c r="AD68" s="212">
        <f t="shared" si="31"/>
        <v>194.91111111111115</v>
      </c>
      <c r="AE68" s="212">
        <f t="shared" si="118"/>
        <v>739.3555555555555</v>
      </c>
      <c r="AF68" s="212">
        <f>(VLOOKUP(A68,VT!A:D,4,0)*2*20*'RESUMO GERAL APOIO'!$G68)-IF(6%*'RESUMO GERAL APOIO'!$J68&lt;=(VLOOKUP(A68,VT!A:D,4,0)*2*20*'RESUMO GERAL APOIO'!$G68),6%*'RESUMO GERAL APOIO'!$J68,(VLOOKUP(A68,VT!A:D,4,0)*2*20*'RESUMO GERAL APOIO'!$G68))</f>
        <v>32</v>
      </c>
      <c r="AG68" s="212">
        <f>IF((VLOOKUP($C68,PARAMETROS!$A:$I,5,0))&gt;1,((VLOOKUP($C68,PARAMETROS!$A:$I,5,0))*20-1)*'RESUMO GERAL APOIO'!$G68,0)</f>
        <v>489.79999999999995</v>
      </c>
      <c r="AH68" s="212">
        <f>IF(VLOOKUP($C68,PARAMETROS!$A:$I,6,0)&gt;0,VLOOKUP($C68,PARAMETROS!$A:$I,6,0)*G68,0)</f>
        <v>0</v>
      </c>
      <c r="AI68" s="212">
        <f>VLOOKUP($C68,PARAMETROS!$A:$I,2,0)*'RESUMO GERAL APOIO'!$G68</f>
        <v>0</v>
      </c>
      <c r="AJ68" s="212">
        <f>VLOOKUP('RESUMO GERAL APOIO'!$C68,PARAMETROS!$A:$I,3,0)*'RESUMO GERAL APOIO'!$G68</f>
        <v>0</v>
      </c>
      <c r="AK68" s="212">
        <f>VLOOKUP('RESUMO GERAL APOIO'!$C68,PARAMETROS!$A:$I,4,0)*'RESUMO GERAL APOIO'!$G68</f>
        <v>0</v>
      </c>
      <c r="AL68" s="212">
        <f t="shared" si="32"/>
        <v>2.9</v>
      </c>
      <c r="AM68" s="212">
        <f>VLOOKUP(D68,CCT!D:R,12,0)*G68</f>
        <v>98.68</v>
      </c>
      <c r="AN68" s="212">
        <f t="shared" si="119"/>
        <v>623.37999999999988</v>
      </c>
      <c r="AO68" s="212">
        <f t="shared" si="120"/>
        <v>2365.1355555555556</v>
      </c>
      <c r="AP68" s="212">
        <f t="shared" si="33"/>
        <v>19.671836419753085</v>
      </c>
      <c r="AQ68" s="212">
        <f t="shared" si="10"/>
        <v>1.5737469135802471</v>
      </c>
      <c r="AR68" s="212">
        <f t="shared" si="34"/>
        <v>0.62949876543209882</v>
      </c>
      <c r="AS68" s="212">
        <f t="shared" si="35"/>
        <v>8.7111111111111121</v>
      </c>
      <c r="AT68" s="212">
        <f t="shared" si="36"/>
        <v>3.1185777777777788</v>
      </c>
      <c r="AU68" s="212">
        <f t="shared" si="37"/>
        <v>85.617777777777761</v>
      </c>
      <c r="AV68" s="212">
        <f t="shared" si="38"/>
        <v>2.3333333333333335</v>
      </c>
      <c r="AW68" s="212">
        <f t="shared" si="121"/>
        <v>121.65588209876542</v>
      </c>
      <c r="AX68" s="212">
        <f t="shared" si="39"/>
        <v>23.644444444444442</v>
      </c>
      <c r="AY68" s="212">
        <f t="shared" si="40"/>
        <v>5.6777777777777771</v>
      </c>
      <c r="AZ68" s="212">
        <f t="shared" si="41"/>
        <v>0.47833333333333333</v>
      </c>
      <c r="BA68" s="212">
        <f t="shared" si="42"/>
        <v>0.58333333333333337</v>
      </c>
      <c r="BB68" s="212">
        <f t="shared" si="43"/>
        <v>3.6296296296296293</v>
      </c>
      <c r="BC68" s="212">
        <f t="shared" si="44"/>
        <v>12.176839629629633</v>
      </c>
      <c r="BD68" s="212">
        <f t="shared" si="122"/>
        <v>46.190358148148142</v>
      </c>
      <c r="BE68" s="212">
        <v>0</v>
      </c>
      <c r="BF68" s="212">
        <f>BE68</f>
        <v>0</v>
      </c>
      <c r="BG68" s="212">
        <f>IF(G68&gt;0,(R68*30%+SUM(AG68:AL68))/G68*H68,0)</f>
        <v>0</v>
      </c>
      <c r="BH68" s="212">
        <f>BG68</f>
        <v>0</v>
      </c>
      <c r="BI68" s="212">
        <f>BD68+BF68+BH68</f>
        <v>46.190358148148142</v>
      </c>
      <c r="BJ68" s="212">
        <f>VLOOKUP($B68,Uniforme!$A:$L,12,0)*$G68</f>
        <v>50.829999999999991</v>
      </c>
      <c r="BK68" s="212">
        <v>0</v>
      </c>
      <c r="BL68" s="212">
        <v>0</v>
      </c>
      <c r="BM68" s="327">
        <v>0</v>
      </c>
      <c r="BN68" s="212"/>
      <c r="BO68" s="212">
        <f t="shared" si="123"/>
        <v>50.829999999999991</v>
      </c>
      <c r="BP68" s="212">
        <f>R68+AO68+AW68+BI68+BO68</f>
        <v>5383.8117958024695</v>
      </c>
      <c r="BQ68" s="212">
        <f t="shared" si="133"/>
        <v>29.867325481238218</v>
      </c>
      <c r="BR68" s="212">
        <f t="shared" si="134"/>
        <v>5.4602901402518231</v>
      </c>
      <c r="BS68" s="55">
        <f t="shared" si="45"/>
        <v>8.5633802816901436</v>
      </c>
      <c r="BT68" s="55">
        <f t="shared" si="15"/>
        <v>1.8591549295774654</v>
      </c>
      <c r="BU68" s="245">
        <f>VLOOKUP(A68,ISS!A:C,2,0)*100</f>
        <v>2</v>
      </c>
      <c r="BV68" s="55">
        <f t="shared" si="124"/>
        <v>2.2535211267605644</v>
      </c>
      <c r="BW68" s="55">
        <f t="shared" si="125"/>
        <v>11.25</v>
      </c>
      <c r="BX68" s="55">
        <f t="shared" si="126"/>
        <v>12.676056338028173</v>
      </c>
      <c r="BY68" s="212">
        <f t="shared" si="127"/>
        <v>686.93316482838941</v>
      </c>
      <c r="BZ68" s="212">
        <f t="shared" si="128"/>
        <v>722.26078044987946</v>
      </c>
      <c r="CA68" s="212">
        <f t="shared" si="129"/>
        <v>6106.0725762523489</v>
      </c>
      <c r="CB68" s="212">
        <f t="shared" si="130"/>
        <v>73272.870915028179</v>
      </c>
      <c r="CC68" s="316">
        <f>VLOOKUP($C68,PARAMETROS!$A:$I,7,0)</f>
        <v>44562</v>
      </c>
      <c r="CD68" s="194">
        <f>VLOOKUP($C68,PARAMETROS!$A:$I,8,0)</f>
        <v>0</v>
      </c>
      <c r="CE68" s="194">
        <f>VLOOKUP($C68,PARAMETROS!$A:$I,9,0)</f>
        <v>0</v>
      </c>
      <c r="CH68" s="3"/>
      <c r="CJ68" s="3"/>
      <c r="CK68" s="3"/>
    </row>
    <row r="69" spans="1:89">
      <c r="A69" s="193" t="str">
        <f>CCT!A67</f>
        <v>Montes Claros</v>
      </c>
      <c r="B69" s="193" t="str">
        <f>CCT!B67</f>
        <v>Assistente Administrativo - 200 h</v>
      </c>
      <c r="C69" s="193" t="str">
        <f>CCT!C67</f>
        <v>Montes Claros</v>
      </c>
      <c r="D69" s="199" t="str">
        <f t="shared" si="114"/>
        <v>Montes ClarosAssistente Administrativo - 200 hPGJ</v>
      </c>
      <c r="E69" s="195" t="s">
        <v>327</v>
      </c>
      <c r="F69" s="195" t="s">
        <v>328</v>
      </c>
      <c r="G69" s="195">
        <f>VLOOKUP(D69,CCT!D:R,4,0)</f>
        <v>6</v>
      </c>
      <c r="H69" s="195">
        <f>VLOOKUP(D69,CCT!D:S,16,0)</f>
        <v>0</v>
      </c>
      <c r="I69" s="244">
        <f>VLOOKUP(D69,CCT!D:R,5,0)</f>
        <v>2800</v>
      </c>
      <c r="J69" s="212">
        <f t="shared" si="115"/>
        <v>16800</v>
      </c>
      <c r="K69" s="212">
        <v>0</v>
      </c>
      <c r="L69" s="212">
        <v>0</v>
      </c>
      <c r="M69" s="212">
        <v>0</v>
      </c>
      <c r="N69" s="212">
        <v>0</v>
      </c>
      <c r="O69" s="212">
        <v>0</v>
      </c>
      <c r="P69" s="212">
        <v>0</v>
      </c>
      <c r="Q69" s="212">
        <v>0</v>
      </c>
      <c r="R69" s="212">
        <f t="shared" si="116"/>
        <v>16800</v>
      </c>
      <c r="S69" s="212">
        <f t="shared" si="132"/>
        <v>3360</v>
      </c>
      <c r="T69" s="212">
        <f t="shared" si="113"/>
        <v>252</v>
      </c>
      <c r="U69" s="212">
        <f t="shared" si="113"/>
        <v>168</v>
      </c>
      <c r="V69" s="212">
        <f t="shared" ref="T69:Z94" si="184">V$5*$R69</f>
        <v>33.6</v>
      </c>
      <c r="W69" s="212">
        <f t="shared" si="184"/>
        <v>420</v>
      </c>
      <c r="X69" s="212">
        <f t="shared" si="184"/>
        <v>1344</v>
      </c>
      <c r="Y69" s="212">
        <f t="shared" si="184"/>
        <v>336</v>
      </c>
      <c r="Z69" s="212">
        <f t="shared" si="184"/>
        <v>100.8</v>
      </c>
      <c r="AA69" s="212">
        <f t="shared" si="131"/>
        <v>6014.4000000000005</v>
      </c>
      <c r="AB69" s="212">
        <f t="shared" si="117"/>
        <v>1400</v>
      </c>
      <c r="AC69" s="212">
        <f t="shared" si="31"/>
        <v>1866.6666666666665</v>
      </c>
      <c r="AD69" s="212">
        <f t="shared" si="31"/>
        <v>1169.4666666666669</v>
      </c>
      <c r="AE69" s="212">
        <f t="shared" si="118"/>
        <v>4436.1333333333332</v>
      </c>
      <c r="AF69" s="212">
        <f>(VLOOKUP(A69,VT!A:D,4,0)*2*20*'RESUMO GERAL APOIO'!$G69)-IF(6%*'RESUMO GERAL APOIO'!$J69&lt;=(VLOOKUP(A69,VT!A:D,4,0)*2*20*'RESUMO GERAL APOIO'!$G69),6%*'RESUMO GERAL APOIO'!$J69,(VLOOKUP(A69,VT!A:D,4,0)*2*20*'RESUMO GERAL APOIO'!$G69))</f>
        <v>192</v>
      </c>
      <c r="AG69" s="212">
        <f>IF((VLOOKUP($C69,PARAMETROS!$A:$I,5,0))&gt;1,((VLOOKUP($C69,PARAMETROS!$A:$I,5,0))*20-1)*'RESUMO GERAL APOIO'!$G69,0)</f>
        <v>2938.7999999999997</v>
      </c>
      <c r="AH69" s="212">
        <f>IF(VLOOKUP($C69,PARAMETROS!$A:$I,6,0)&gt;0,VLOOKUP($C69,PARAMETROS!$A:$I,6,0)*G69,0)</f>
        <v>0</v>
      </c>
      <c r="AI69" s="212">
        <f>VLOOKUP($C69,PARAMETROS!$A:$I,2,0)*'RESUMO GERAL APOIO'!$G69</f>
        <v>246</v>
      </c>
      <c r="AJ69" s="212">
        <f>VLOOKUP('RESUMO GERAL APOIO'!$C69,PARAMETROS!$A:$I,3,0)*'RESUMO GERAL APOIO'!$G69</f>
        <v>0</v>
      </c>
      <c r="AK69" s="212">
        <f>VLOOKUP('RESUMO GERAL APOIO'!$C69,PARAMETROS!$A:$I,4,0)*'RESUMO GERAL APOIO'!$G69</f>
        <v>0</v>
      </c>
      <c r="AL69" s="212">
        <f t="shared" si="32"/>
        <v>17.399999999999999</v>
      </c>
      <c r="AM69" s="212">
        <f>VLOOKUP(D69,CCT!D:R,12,0)*G69</f>
        <v>592.08000000000004</v>
      </c>
      <c r="AN69" s="212">
        <f t="shared" si="119"/>
        <v>3986.2799999999997</v>
      </c>
      <c r="AO69" s="212">
        <f t="shared" si="120"/>
        <v>14436.813333333335</v>
      </c>
      <c r="AP69" s="212">
        <f t="shared" si="33"/>
        <v>118.03101851851852</v>
      </c>
      <c r="AQ69" s="212">
        <f t="shared" si="10"/>
        <v>9.442481481481483</v>
      </c>
      <c r="AR69" s="212">
        <f t="shared" si="34"/>
        <v>3.7769925925925931</v>
      </c>
      <c r="AS69" s="212">
        <f t="shared" si="35"/>
        <v>52.266666666666673</v>
      </c>
      <c r="AT69" s="212">
        <f t="shared" si="36"/>
        <v>18.711466666666674</v>
      </c>
      <c r="AU69" s="212">
        <f t="shared" si="37"/>
        <v>513.70666666666659</v>
      </c>
      <c r="AV69" s="212">
        <f t="shared" si="38"/>
        <v>14.000000000000002</v>
      </c>
      <c r="AW69" s="212">
        <f t="shared" si="121"/>
        <v>729.93529259259253</v>
      </c>
      <c r="AX69" s="212">
        <f t="shared" si="39"/>
        <v>141.86666666666665</v>
      </c>
      <c r="AY69" s="212">
        <f t="shared" si="40"/>
        <v>34.066666666666663</v>
      </c>
      <c r="AZ69" s="212">
        <f t="shared" si="41"/>
        <v>2.87</v>
      </c>
      <c r="BA69" s="212">
        <f t="shared" si="42"/>
        <v>3.5000000000000004</v>
      </c>
      <c r="BB69" s="212">
        <f t="shared" si="43"/>
        <v>21.777777777777779</v>
      </c>
      <c r="BC69" s="212">
        <f t="shared" si="44"/>
        <v>73.061037777777798</v>
      </c>
      <c r="BD69" s="212">
        <f t="shared" si="122"/>
        <v>277.14214888888887</v>
      </c>
      <c r="BE69" s="212">
        <v>0</v>
      </c>
      <c r="BF69" s="212">
        <f t="shared" si="24"/>
        <v>0</v>
      </c>
      <c r="BG69" s="212">
        <f t="shared" si="25"/>
        <v>0</v>
      </c>
      <c r="BH69" s="212">
        <f t="shared" si="26"/>
        <v>0</v>
      </c>
      <c r="BI69" s="212">
        <f t="shared" si="27"/>
        <v>277.14214888888887</v>
      </c>
      <c r="BJ69" s="212">
        <f>VLOOKUP($B69,Uniforme!$A:$L,12,0)*$G69</f>
        <v>304.97999999999996</v>
      </c>
      <c r="BK69" s="212">
        <v>0</v>
      </c>
      <c r="BL69" s="212">
        <v>0</v>
      </c>
      <c r="BM69" s="327">
        <v>0</v>
      </c>
      <c r="BN69" s="212"/>
      <c r="BO69" s="212">
        <f t="shared" si="123"/>
        <v>304.97999999999996</v>
      </c>
      <c r="BP69" s="212">
        <f t="shared" si="79"/>
        <v>32548.870774814815</v>
      </c>
      <c r="BQ69" s="212">
        <f t="shared" si="133"/>
        <v>179.2039528874293</v>
      </c>
      <c r="BR69" s="212">
        <f t="shared" si="134"/>
        <v>32.761740841510942</v>
      </c>
      <c r="BS69" s="55">
        <f t="shared" si="45"/>
        <v>8.6609686609686669</v>
      </c>
      <c r="BT69" s="55">
        <f t="shared" si="15"/>
        <v>1.8803418803418819</v>
      </c>
      <c r="BU69" s="245">
        <f>VLOOKUP(A69,ISS!A:C,2,0)*100</f>
        <v>3</v>
      </c>
      <c r="BV69" s="55">
        <f t="shared" si="124"/>
        <v>3.4188034188034218</v>
      </c>
      <c r="BW69" s="55">
        <f t="shared" si="125"/>
        <v>12.25</v>
      </c>
      <c r="BX69" s="55">
        <f t="shared" si="126"/>
        <v>13.960113960113972</v>
      </c>
      <c r="BY69" s="212">
        <f t="shared" si="127"/>
        <v>4573.4501052952864</v>
      </c>
      <c r="BZ69" s="212">
        <f t="shared" si="128"/>
        <v>4785.4157990242265</v>
      </c>
      <c r="CA69" s="212">
        <f t="shared" si="129"/>
        <v>37334.286573839039</v>
      </c>
      <c r="CB69" s="212">
        <f t="shared" si="130"/>
        <v>448011.43888606847</v>
      </c>
      <c r="CC69" s="316">
        <f>VLOOKUP($C69,PARAMETROS!$A:$I,7,0)</f>
        <v>44562</v>
      </c>
      <c r="CD69" s="194">
        <f>VLOOKUP($C69,PARAMETROS!$A:$I,8,0)</f>
        <v>0</v>
      </c>
      <c r="CE69" s="194">
        <f>VLOOKUP($C69,PARAMETROS!$A:$I,9,0)</f>
        <v>0</v>
      </c>
      <c r="CH69" s="3"/>
      <c r="CJ69" s="3"/>
      <c r="CK69" s="3"/>
    </row>
    <row r="70" spans="1:89">
      <c r="A70" s="193" t="str">
        <f>CCT!A68</f>
        <v>Muriae</v>
      </c>
      <c r="B70" s="193" t="str">
        <f>CCT!B68</f>
        <v>Assistente Administrativo - 200 h</v>
      </c>
      <c r="C70" s="193" t="str">
        <f>CCT!C68</f>
        <v>Cataguases</v>
      </c>
      <c r="D70" s="199" t="str">
        <f t="shared" si="114"/>
        <v>MuriaeAssistente Administrativo - 200 hPGJ</v>
      </c>
      <c r="E70" s="195" t="s">
        <v>327</v>
      </c>
      <c r="F70" s="195" t="s">
        <v>328</v>
      </c>
      <c r="G70" s="195">
        <f>VLOOKUP(D70,CCT!D:R,4,0)</f>
        <v>2</v>
      </c>
      <c r="H70" s="195">
        <f>VLOOKUP(D70,CCT!D:S,16,0)</f>
        <v>0</v>
      </c>
      <c r="I70" s="244">
        <f>VLOOKUP(D70,CCT!D:R,5,0)</f>
        <v>2800</v>
      </c>
      <c r="J70" s="212">
        <f t="shared" si="115"/>
        <v>5600</v>
      </c>
      <c r="K70" s="212">
        <v>0</v>
      </c>
      <c r="L70" s="212">
        <v>0</v>
      </c>
      <c r="M70" s="212">
        <v>0</v>
      </c>
      <c r="N70" s="212">
        <v>0</v>
      </c>
      <c r="O70" s="212">
        <v>0</v>
      </c>
      <c r="P70" s="212">
        <v>0</v>
      </c>
      <c r="Q70" s="212">
        <v>0</v>
      </c>
      <c r="R70" s="212">
        <f t="shared" si="116"/>
        <v>5600</v>
      </c>
      <c r="S70" s="212">
        <f t="shared" si="132"/>
        <v>1120</v>
      </c>
      <c r="T70" s="212">
        <f t="shared" si="184"/>
        <v>84</v>
      </c>
      <c r="U70" s="212">
        <f t="shared" si="184"/>
        <v>56</v>
      </c>
      <c r="V70" s="212">
        <f t="shared" si="184"/>
        <v>11.200000000000001</v>
      </c>
      <c r="W70" s="212">
        <f t="shared" si="184"/>
        <v>140</v>
      </c>
      <c r="X70" s="212">
        <f t="shared" si="184"/>
        <v>448</v>
      </c>
      <c r="Y70" s="212">
        <f t="shared" si="184"/>
        <v>112</v>
      </c>
      <c r="Z70" s="212">
        <f t="shared" si="184"/>
        <v>33.6</v>
      </c>
      <c r="AA70" s="212">
        <f t="shared" si="131"/>
        <v>2004.8</v>
      </c>
      <c r="AB70" s="212">
        <f t="shared" si="117"/>
        <v>466.66666666666663</v>
      </c>
      <c r="AC70" s="212">
        <f t="shared" si="31"/>
        <v>622.22222222222217</v>
      </c>
      <c r="AD70" s="212">
        <f t="shared" si="31"/>
        <v>389.82222222222231</v>
      </c>
      <c r="AE70" s="212">
        <f t="shared" si="118"/>
        <v>1478.711111111111</v>
      </c>
      <c r="AF70" s="212">
        <f>(VLOOKUP(A70,VT!A:D,4,0)*2*20*'RESUMO GERAL APOIO'!$G70)-IF(6%*'RESUMO GERAL APOIO'!$J70&lt;=(VLOOKUP(A70,VT!A:D,4,0)*2*20*'RESUMO GERAL APOIO'!$G70),6%*'RESUMO GERAL APOIO'!$J70,(VLOOKUP(A70,VT!A:D,4,0)*2*20*'RESUMO GERAL APOIO'!$G70))</f>
        <v>64</v>
      </c>
      <c r="AG70" s="212">
        <f>IF((VLOOKUP($C70,PARAMETROS!$A:$I,5,0))&gt;1,((VLOOKUP($C70,PARAMETROS!$A:$I,5,0))*20-1)*'RESUMO GERAL APOIO'!$G70,0)</f>
        <v>979.59999999999991</v>
      </c>
      <c r="AH70" s="212">
        <f>IF(VLOOKUP($C70,PARAMETROS!$A:$I,6,0)&gt;0,VLOOKUP($C70,PARAMETROS!$A:$I,6,0)*G70,0)</f>
        <v>0</v>
      </c>
      <c r="AI70" s="212">
        <f>VLOOKUP($C70,PARAMETROS!$A:$I,2,0)*'RESUMO GERAL APOIO'!$G70</f>
        <v>90.22</v>
      </c>
      <c r="AJ70" s="212">
        <f>VLOOKUP('RESUMO GERAL APOIO'!$C70,PARAMETROS!$A:$I,3,0)*'RESUMO GERAL APOIO'!$G70</f>
        <v>0</v>
      </c>
      <c r="AK70" s="212">
        <f>VLOOKUP('RESUMO GERAL APOIO'!$C70,PARAMETROS!$A:$I,4,0)*'RESUMO GERAL APOIO'!$G70</f>
        <v>0</v>
      </c>
      <c r="AL70" s="212">
        <f t="shared" si="32"/>
        <v>5.8</v>
      </c>
      <c r="AM70" s="212">
        <f>VLOOKUP(D70,CCT!D:R,12,0)*G70</f>
        <v>197.36</v>
      </c>
      <c r="AN70" s="212">
        <f t="shared" si="119"/>
        <v>1336.98</v>
      </c>
      <c r="AO70" s="212">
        <f t="shared" si="120"/>
        <v>4820.4911111111114</v>
      </c>
      <c r="AP70" s="212">
        <f t="shared" si="33"/>
        <v>39.343672839506169</v>
      </c>
      <c r="AQ70" s="212">
        <f t="shared" si="10"/>
        <v>3.1474938271604942</v>
      </c>
      <c r="AR70" s="212">
        <f t="shared" si="34"/>
        <v>1.2589975308641976</v>
      </c>
      <c r="AS70" s="212">
        <f t="shared" si="35"/>
        <v>17.422222222222224</v>
      </c>
      <c r="AT70" s="212">
        <f t="shared" si="36"/>
        <v>6.2371555555555576</v>
      </c>
      <c r="AU70" s="212">
        <f t="shared" si="37"/>
        <v>171.23555555555552</v>
      </c>
      <c r="AV70" s="212">
        <f t="shared" si="38"/>
        <v>4.666666666666667</v>
      </c>
      <c r="AW70" s="212">
        <f t="shared" si="121"/>
        <v>243.31176419753083</v>
      </c>
      <c r="AX70" s="212">
        <f t="shared" si="39"/>
        <v>47.288888888888884</v>
      </c>
      <c r="AY70" s="212">
        <f t="shared" si="40"/>
        <v>11.355555555555554</v>
      </c>
      <c r="AZ70" s="212">
        <f t="shared" si="41"/>
        <v>0.95666666666666667</v>
      </c>
      <c r="BA70" s="212">
        <f t="shared" si="42"/>
        <v>1.1666666666666667</v>
      </c>
      <c r="BB70" s="212">
        <f t="shared" si="43"/>
        <v>7.2592592592592586</v>
      </c>
      <c r="BC70" s="212">
        <f t="shared" si="44"/>
        <v>24.353679259259266</v>
      </c>
      <c r="BD70" s="212">
        <f t="shared" si="122"/>
        <v>92.380716296296285</v>
      </c>
      <c r="BE70" s="212">
        <v>0</v>
      </c>
      <c r="BF70" s="212">
        <f t="shared" si="24"/>
        <v>0</v>
      </c>
      <c r="BG70" s="212">
        <f t="shared" si="25"/>
        <v>0</v>
      </c>
      <c r="BH70" s="212">
        <f t="shared" si="26"/>
        <v>0</v>
      </c>
      <c r="BI70" s="212">
        <f t="shared" si="27"/>
        <v>92.380716296296285</v>
      </c>
      <c r="BJ70" s="212">
        <f>VLOOKUP($B70,Uniforme!$A:$L,12,0)*$G70</f>
        <v>101.65999999999998</v>
      </c>
      <c r="BK70" s="212">
        <v>0</v>
      </c>
      <c r="BL70" s="212">
        <v>0</v>
      </c>
      <c r="BM70" s="327">
        <v>0</v>
      </c>
      <c r="BN70" s="212"/>
      <c r="BO70" s="212">
        <f t="shared" si="123"/>
        <v>101.65999999999998</v>
      </c>
      <c r="BP70" s="212">
        <f t="shared" si="79"/>
        <v>10857.843591604938</v>
      </c>
      <c r="BQ70" s="212">
        <f t="shared" si="133"/>
        <v>59.734650962476437</v>
      </c>
      <c r="BR70" s="212">
        <f t="shared" si="134"/>
        <v>10.920580280503646</v>
      </c>
      <c r="BS70" s="55">
        <f t="shared" si="45"/>
        <v>8.6609686609686669</v>
      </c>
      <c r="BT70" s="55">
        <f t="shared" si="15"/>
        <v>1.8803418803418819</v>
      </c>
      <c r="BU70" s="245">
        <f>VLOOKUP(A70,ISS!A:C,2,0)*100</f>
        <v>3</v>
      </c>
      <c r="BV70" s="55">
        <f t="shared" si="124"/>
        <v>3.4188034188034218</v>
      </c>
      <c r="BW70" s="55">
        <f t="shared" si="125"/>
        <v>12.25</v>
      </c>
      <c r="BX70" s="55">
        <f t="shared" si="126"/>
        <v>13.960113960113972</v>
      </c>
      <c r="BY70" s="212">
        <f t="shared" si="127"/>
        <v>1525.6308897992831</v>
      </c>
      <c r="BZ70" s="212">
        <f t="shared" si="128"/>
        <v>1596.2861210422632</v>
      </c>
      <c r="CA70" s="212">
        <f t="shared" si="129"/>
        <v>12454.129712647202</v>
      </c>
      <c r="CB70" s="212">
        <f t="shared" si="130"/>
        <v>149449.55655176641</v>
      </c>
      <c r="CC70" s="316">
        <f>VLOOKUP($C70,PARAMETROS!$A:$I,7,0)</f>
        <v>44562</v>
      </c>
      <c r="CD70" s="194">
        <f>VLOOKUP($C70,PARAMETROS!$A:$I,8,0)</f>
        <v>0</v>
      </c>
      <c r="CE70" s="194">
        <f>VLOOKUP($C70,PARAMETROS!$A:$I,9,0)</f>
        <v>0</v>
      </c>
      <c r="CH70" s="3"/>
      <c r="CJ70" s="3"/>
      <c r="CK70" s="3"/>
    </row>
    <row r="71" spans="1:89">
      <c r="A71" s="193" t="str">
        <f>CCT!A69</f>
        <v>Mutum</v>
      </c>
      <c r="B71" s="193" t="str">
        <f>CCT!B69</f>
        <v>Assistente Administrativo - 200 h</v>
      </c>
      <c r="C71" s="193" t="str">
        <f>CCT!C69</f>
        <v>Fethemg Interior</v>
      </c>
      <c r="D71" s="199" t="str">
        <f t="shared" si="114"/>
        <v>MutumAssistente Administrativo - 200 hPGJ</v>
      </c>
      <c r="E71" s="195" t="s">
        <v>327</v>
      </c>
      <c r="F71" s="195" t="s">
        <v>328</v>
      </c>
      <c r="G71" s="195">
        <f>VLOOKUP(D71,CCT!D:R,4,0)</f>
        <v>1</v>
      </c>
      <c r="H71" s="195">
        <f>VLOOKUP(D71,CCT!D:S,16,0)</f>
        <v>0</v>
      </c>
      <c r="I71" s="244">
        <f>VLOOKUP(D71,CCT!D:R,5,0)</f>
        <v>2800</v>
      </c>
      <c r="J71" s="212">
        <f t="shared" si="115"/>
        <v>2800</v>
      </c>
      <c r="K71" s="212">
        <v>0</v>
      </c>
      <c r="L71" s="212">
        <v>0</v>
      </c>
      <c r="M71" s="212">
        <v>0</v>
      </c>
      <c r="N71" s="212">
        <v>0</v>
      </c>
      <c r="O71" s="212">
        <v>0</v>
      </c>
      <c r="P71" s="212">
        <v>0</v>
      </c>
      <c r="Q71" s="212">
        <v>0</v>
      </c>
      <c r="R71" s="212">
        <f t="shared" si="116"/>
        <v>2800</v>
      </c>
      <c r="S71" s="212">
        <f t="shared" si="132"/>
        <v>560</v>
      </c>
      <c r="T71" s="212">
        <f t="shared" si="184"/>
        <v>42</v>
      </c>
      <c r="U71" s="212">
        <f t="shared" si="184"/>
        <v>28</v>
      </c>
      <c r="V71" s="212">
        <f t="shared" si="184"/>
        <v>5.6000000000000005</v>
      </c>
      <c r="W71" s="212">
        <f t="shared" si="184"/>
        <v>70</v>
      </c>
      <c r="X71" s="212">
        <f t="shared" si="184"/>
        <v>224</v>
      </c>
      <c r="Y71" s="212">
        <f t="shared" si="184"/>
        <v>56</v>
      </c>
      <c r="Z71" s="212">
        <f t="shared" si="184"/>
        <v>16.8</v>
      </c>
      <c r="AA71" s="212">
        <f t="shared" si="131"/>
        <v>1002.4</v>
      </c>
      <c r="AB71" s="212">
        <f t="shared" si="117"/>
        <v>233.33333333333331</v>
      </c>
      <c r="AC71" s="212">
        <f t="shared" si="31"/>
        <v>311.11111111111109</v>
      </c>
      <c r="AD71" s="212">
        <f t="shared" si="31"/>
        <v>194.91111111111115</v>
      </c>
      <c r="AE71" s="212">
        <f t="shared" si="118"/>
        <v>739.3555555555555</v>
      </c>
      <c r="AF71" s="212">
        <f>(VLOOKUP(A71,VT!A:D,4,0)*2*20*'RESUMO GERAL APOIO'!$G71)-IF(6%*'RESUMO GERAL APOIO'!$J71&lt;=(VLOOKUP(A71,VT!A:D,4,0)*2*20*'RESUMO GERAL APOIO'!$G71),6%*'RESUMO GERAL APOIO'!$J71,(VLOOKUP(A71,VT!A:D,4,0)*2*20*'RESUMO GERAL APOIO'!$G71))</f>
        <v>32</v>
      </c>
      <c r="AG71" s="212">
        <f>IF((VLOOKUP($C71,PARAMETROS!$A:$I,5,0))&gt;1,((VLOOKUP($C71,PARAMETROS!$A:$I,5,0))*20-1)*'RESUMO GERAL APOIO'!$G71,0)</f>
        <v>489.79999999999995</v>
      </c>
      <c r="AH71" s="212">
        <f>IF(VLOOKUP($C71,PARAMETROS!$A:$I,6,0)&gt;0,VLOOKUP($C71,PARAMETROS!$A:$I,6,0)*G71,0)</f>
        <v>0</v>
      </c>
      <c r="AI71" s="212">
        <f>VLOOKUP($C71,PARAMETROS!$A:$I,2,0)*'RESUMO GERAL APOIO'!$G71</f>
        <v>0</v>
      </c>
      <c r="AJ71" s="212">
        <f>VLOOKUP('RESUMO GERAL APOIO'!$C71,PARAMETROS!$A:$I,3,0)*'RESUMO GERAL APOIO'!$G71</f>
        <v>12.36</v>
      </c>
      <c r="AK71" s="212">
        <f>VLOOKUP('RESUMO GERAL APOIO'!$C71,PARAMETROS!$A:$I,4,0)*'RESUMO GERAL APOIO'!$G71</f>
        <v>0</v>
      </c>
      <c r="AL71" s="212">
        <f t="shared" si="32"/>
        <v>2.9</v>
      </c>
      <c r="AM71" s="212">
        <f>VLOOKUP(D71,CCT!D:R,12,0)*G71</f>
        <v>98.68</v>
      </c>
      <c r="AN71" s="212">
        <f t="shared" si="119"/>
        <v>635.74</v>
      </c>
      <c r="AO71" s="212">
        <f t="shared" si="120"/>
        <v>2377.4955555555557</v>
      </c>
      <c r="AP71" s="212">
        <f t="shared" si="33"/>
        <v>19.671836419753085</v>
      </c>
      <c r="AQ71" s="212">
        <f t="shared" si="10"/>
        <v>1.5737469135802471</v>
      </c>
      <c r="AR71" s="212">
        <f t="shared" si="34"/>
        <v>0.62949876543209882</v>
      </c>
      <c r="AS71" s="212">
        <f t="shared" si="35"/>
        <v>8.7111111111111121</v>
      </c>
      <c r="AT71" s="212">
        <f t="shared" si="36"/>
        <v>3.1185777777777788</v>
      </c>
      <c r="AU71" s="212">
        <f t="shared" si="37"/>
        <v>85.617777777777761</v>
      </c>
      <c r="AV71" s="212">
        <f t="shared" si="38"/>
        <v>2.3333333333333335</v>
      </c>
      <c r="AW71" s="212">
        <f t="shared" si="121"/>
        <v>121.65588209876542</v>
      </c>
      <c r="AX71" s="212">
        <f t="shared" si="39"/>
        <v>23.644444444444442</v>
      </c>
      <c r="AY71" s="212">
        <f t="shared" si="40"/>
        <v>5.6777777777777771</v>
      </c>
      <c r="AZ71" s="212">
        <f t="shared" si="41"/>
        <v>0.47833333333333333</v>
      </c>
      <c r="BA71" s="212">
        <f t="shared" si="42"/>
        <v>0.58333333333333337</v>
      </c>
      <c r="BB71" s="212">
        <f t="shared" si="43"/>
        <v>3.6296296296296293</v>
      </c>
      <c r="BC71" s="212">
        <f t="shared" si="44"/>
        <v>12.176839629629633</v>
      </c>
      <c r="BD71" s="212">
        <f t="shared" si="122"/>
        <v>46.190358148148142</v>
      </c>
      <c r="BE71" s="212">
        <v>0</v>
      </c>
      <c r="BF71" s="212">
        <f t="shared" si="24"/>
        <v>0</v>
      </c>
      <c r="BG71" s="212">
        <f t="shared" si="25"/>
        <v>0</v>
      </c>
      <c r="BH71" s="212">
        <f t="shared" si="26"/>
        <v>0</v>
      </c>
      <c r="BI71" s="212">
        <f t="shared" si="27"/>
        <v>46.190358148148142</v>
      </c>
      <c r="BJ71" s="212">
        <f>VLOOKUP($B71,Uniforme!$A:$L,12,0)*$G71</f>
        <v>50.829999999999991</v>
      </c>
      <c r="BK71" s="212">
        <v>0</v>
      </c>
      <c r="BL71" s="212">
        <v>0</v>
      </c>
      <c r="BM71" s="327">
        <v>0</v>
      </c>
      <c r="BN71" s="212"/>
      <c r="BO71" s="212">
        <f t="shared" si="123"/>
        <v>50.829999999999991</v>
      </c>
      <c r="BP71" s="212">
        <f t="shared" si="79"/>
        <v>5396.1717958024692</v>
      </c>
      <c r="BQ71" s="212">
        <f t="shared" si="133"/>
        <v>29.867325481238218</v>
      </c>
      <c r="BR71" s="212">
        <f t="shared" si="134"/>
        <v>5.4602901402518231</v>
      </c>
      <c r="BS71" s="55">
        <f t="shared" si="45"/>
        <v>8.6609686609686669</v>
      </c>
      <c r="BT71" s="55">
        <f t="shared" si="15"/>
        <v>1.8803418803418819</v>
      </c>
      <c r="BU71" s="245">
        <f>VLOOKUP(A71,ISS!A:C,2,0)*100</f>
        <v>3</v>
      </c>
      <c r="BV71" s="55">
        <f t="shared" si="124"/>
        <v>3.4188034188034218</v>
      </c>
      <c r="BW71" s="55">
        <f t="shared" si="125"/>
        <v>12.25</v>
      </c>
      <c r="BX71" s="55">
        <f t="shared" si="126"/>
        <v>13.960113960113972</v>
      </c>
      <c r="BY71" s="212">
        <f t="shared" si="127"/>
        <v>758.24350757770435</v>
      </c>
      <c r="BZ71" s="212">
        <f t="shared" si="128"/>
        <v>793.5711231991944</v>
      </c>
      <c r="CA71" s="212">
        <f t="shared" si="129"/>
        <v>6189.7429190016637</v>
      </c>
      <c r="CB71" s="212">
        <f t="shared" si="130"/>
        <v>74276.915028019968</v>
      </c>
      <c r="CC71" s="316">
        <f>VLOOKUP($C71,PARAMETROS!$A:$I,7,0)</f>
        <v>44562</v>
      </c>
      <c r="CD71" s="194">
        <f>VLOOKUP($C71,PARAMETROS!$A:$I,8,0)</f>
        <v>0</v>
      </c>
      <c r="CE71" s="194">
        <f>VLOOKUP($C71,PARAMETROS!$A:$I,9,0)</f>
        <v>0</v>
      </c>
      <c r="CH71" s="3"/>
      <c r="CJ71" s="3"/>
      <c r="CK71" s="3"/>
    </row>
    <row r="72" spans="1:89">
      <c r="A72" s="193" t="str">
        <f>CCT!A70</f>
        <v>Natercia</v>
      </c>
      <c r="B72" s="193" t="str">
        <f>CCT!B70</f>
        <v>Assistente Administrativo - 200 h</v>
      </c>
      <c r="C72" s="193" t="str">
        <f>CCT!C70</f>
        <v>Regiao de Sao Lourenco¹*</v>
      </c>
      <c r="D72" s="199" t="str">
        <f t="shared" si="114"/>
        <v>NaterciaAssistente Administrativo - 200 hPGJ</v>
      </c>
      <c r="E72" s="195" t="s">
        <v>327</v>
      </c>
      <c r="F72" s="195" t="s">
        <v>328</v>
      </c>
      <c r="G72" s="195">
        <f>VLOOKUP(D72,CCT!D:R,4,0)</f>
        <v>1</v>
      </c>
      <c r="H72" s="195">
        <f>VLOOKUP(D72,CCT!D:S,16,0)</f>
        <v>0</v>
      </c>
      <c r="I72" s="244">
        <f>VLOOKUP(D72,CCT!D:R,5,0)</f>
        <v>2800</v>
      </c>
      <c r="J72" s="212">
        <f t="shared" si="115"/>
        <v>2800</v>
      </c>
      <c r="K72" s="212">
        <v>0</v>
      </c>
      <c r="L72" s="212">
        <v>0</v>
      </c>
      <c r="M72" s="212">
        <v>0</v>
      </c>
      <c r="N72" s="212">
        <v>0</v>
      </c>
      <c r="O72" s="212">
        <v>0</v>
      </c>
      <c r="P72" s="212">
        <v>0</v>
      </c>
      <c r="Q72" s="212">
        <v>0</v>
      </c>
      <c r="R72" s="212">
        <f t="shared" si="116"/>
        <v>2800</v>
      </c>
      <c r="S72" s="212">
        <f t="shared" si="132"/>
        <v>560</v>
      </c>
      <c r="T72" s="212">
        <f t="shared" si="184"/>
        <v>42</v>
      </c>
      <c r="U72" s="212">
        <f t="shared" si="184"/>
        <v>28</v>
      </c>
      <c r="V72" s="212">
        <f t="shared" si="184"/>
        <v>5.6000000000000005</v>
      </c>
      <c r="W72" s="212">
        <f t="shared" si="184"/>
        <v>70</v>
      </c>
      <c r="X72" s="212">
        <f t="shared" si="184"/>
        <v>224</v>
      </c>
      <c r="Y72" s="212">
        <f t="shared" si="184"/>
        <v>56</v>
      </c>
      <c r="Z72" s="212">
        <f t="shared" si="184"/>
        <v>16.8</v>
      </c>
      <c r="AA72" s="212">
        <f t="shared" si="131"/>
        <v>1002.4</v>
      </c>
      <c r="AB72" s="212">
        <f t="shared" si="117"/>
        <v>233.33333333333331</v>
      </c>
      <c r="AC72" s="212">
        <f t="shared" si="31"/>
        <v>311.11111111111109</v>
      </c>
      <c r="AD72" s="212">
        <f t="shared" si="31"/>
        <v>194.91111111111115</v>
      </c>
      <c r="AE72" s="212">
        <f t="shared" si="118"/>
        <v>739.3555555555555</v>
      </c>
      <c r="AF72" s="212">
        <f>(VLOOKUP(A72,VT!A:D,4,0)*2*20*'RESUMO GERAL APOIO'!$G72)-IF(6%*'RESUMO GERAL APOIO'!$J72&lt;=(VLOOKUP(A72,VT!A:D,4,0)*2*20*'RESUMO GERAL APOIO'!$G72),6%*'RESUMO GERAL APOIO'!$J72,(VLOOKUP(A72,VT!A:D,4,0)*2*20*'RESUMO GERAL APOIO'!$G72))</f>
        <v>32</v>
      </c>
      <c r="AG72" s="212">
        <f>IF((VLOOKUP($C72,PARAMETROS!$A:$I,5,0))&gt;1,((VLOOKUP($C72,PARAMETROS!$A:$I,5,0))*20-1)*'RESUMO GERAL APOIO'!$G72,0)</f>
        <v>489.79999999999995</v>
      </c>
      <c r="AH72" s="212">
        <f>IF(VLOOKUP($C72,PARAMETROS!$A:$I,6,0)&gt;0,VLOOKUP($C72,PARAMETROS!$A:$I,6,0)*G72,0)</f>
        <v>0</v>
      </c>
      <c r="AI72" s="212">
        <f>VLOOKUP($C72,PARAMETROS!$A:$I,2,0)*'RESUMO GERAL APOIO'!$G72</f>
        <v>0</v>
      </c>
      <c r="AJ72" s="212">
        <f>VLOOKUP('RESUMO GERAL APOIO'!$C72,PARAMETROS!$A:$I,3,0)*'RESUMO GERAL APOIO'!$G72</f>
        <v>0</v>
      </c>
      <c r="AK72" s="212">
        <f>VLOOKUP('RESUMO GERAL APOIO'!$C72,PARAMETROS!$A:$I,4,0)*'RESUMO GERAL APOIO'!$G72</f>
        <v>0</v>
      </c>
      <c r="AL72" s="212">
        <f t="shared" si="32"/>
        <v>2.9</v>
      </c>
      <c r="AM72" s="212">
        <f>VLOOKUP(D72,CCT!D:R,12,0)*G72</f>
        <v>98.68</v>
      </c>
      <c r="AN72" s="212">
        <f t="shared" si="119"/>
        <v>623.37999999999988</v>
      </c>
      <c r="AO72" s="212">
        <f t="shared" si="120"/>
        <v>2365.1355555555556</v>
      </c>
      <c r="AP72" s="212">
        <f t="shared" si="33"/>
        <v>19.671836419753085</v>
      </c>
      <c r="AQ72" s="212">
        <f t="shared" si="10"/>
        <v>1.5737469135802471</v>
      </c>
      <c r="AR72" s="212">
        <f t="shared" si="34"/>
        <v>0.62949876543209882</v>
      </c>
      <c r="AS72" s="212">
        <f t="shared" si="35"/>
        <v>8.7111111111111121</v>
      </c>
      <c r="AT72" s="212">
        <f t="shared" si="36"/>
        <v>3.1185777777777788</v>
      </c>
      <c r="AU72" s="212">
        <f t="shared" si="37"/>
        <v>85.617777777777761</v>
      </c>
      <c r="AV72" s="212">
        <f t="shared" si="38"/>
        <v>2.3333333333333335</v>
      </c>
      <c r="AW72" s="212">
        <f t="shared" si="121"/>
        <v>121.65588209876542</v>
      </c>
      <c r="AX72" s="212">
        <f t="shared" si="39"/>
        <v>23.644444444444442</v>
      </c>
      <c r="AY72" s="212">
        <f t="shared" si="40"/>
        <v>5.6777777777777771</v>
      </c>
      <c r="AZ72" s="212">
        <f t="shared" si="41"/>
        <v>0.47833333333333333</v>
      </c>
      <c r="BA72" s="212">
        <f t="shared" si="42"/>
        <v>0.58333333333333337</v>
      </c>
      <c r="BB72" s="212">
        <f t="shared" si="43"/>
        <v>3.6296296296296293</v>
      </c>
      <c r="BC72" s="212">
        <f t="shared" si="44"/>
        <v>12.176839629629633</v>
      </c>
      <c r="BD72" s="212">
        <f t="shared" si="122"/>
        <v>46.190358148148142</v>
      </c>
      <c r="BE72" s="212">
        <v>0</v>
      </c>
      <c r="BF72" s="212">
        <f t="shared" si="24"/>
        <v>0</v>
      </c>
      <c r="BG72" s="212">
        <f t="shared" si="25"/>
        <v>0</v>
      </c>
      <c r="BH72" s="212">
        <f t="shared" si="26"/>
        <v>0</v>
      </c>
      <c r="BI72" s="212">
        <f t="shared" si="27"/>
        <v>46.190358148148142</v>
      </c>
      <c r="BJ72" s="212">
        <f>VLOOKUP($B72,Uniforme!$A:$L,12,0)*$G72</f>
        <v>50.829999999999991</v>
      </c>
      <c r="BK72" s="212">
        <v>0</v>
      </c>
      <c r="BL72" s="212">
        <v>0</v>
      </c>
      <c r="BM72" s="327">
        <v>0</v>
      </c>
      <c r="BN72" s="212"/>
      <c r="BO72" s="212">
        <f t="shared" si="123"/>
        <v>50.829999999999991</v>
      </c>
      <c r="BP72" s="212">
        <f>R72+AO72+AW72+BI72+BO72</f>
        <v>5383.8117958024695</v>
      </c>
      <c r="BQ72" s="212">
        <f t="shared" si="133"/>
        <v>29.867325481238218</v>
      </c>
      <c r="BR72" s="212">
        <f t="shared" si="134"/>
        <v>5.4602901402518231</v>
      </c>
      <c r="BS72" s="55">
        <f t="shared" si="45"/>
        <v>8.6118980169971699</v>
      </c>
      <c r="BT72" s="55">
        <f t="shared" si="15"/>
        <v>1.8696883852691222</v>
      </c>
      <c r="BU72" s="245">
        <f>VLOOKUP(A72,ISS!A:C,2,0)*100</f>
        <v>2.5</v>
      </c>
      <c r="BV72" s="55">
        <f t="shared" si="124"/>
        <v>2.8328611898017004</v>
      </c>
      <c r="BW72" s="55">
        <f t="shared" si="125"/>
        <v>11.75</v>
      </c>
      <c r="BX72" s="55">
        <f t="shared" si="126"/>
        <v>13.314447592067992</v>
      </c>
      <c r="BY72" s="212">
        <f t="shared" si="127"/>
        <v>721.52847687514486</v>
      </c>
      <c r="BZ72" s="212">
        <f t="shared" si="128"/>
        <v>756.85609249663491</v>
      </c>
      <c r="CA72" s="212">
        <f t="shared" si="129"/>
        <v>6140.6678882991046</v>
      </c>
      <c r="CB72" s="212">
        <f t="shared" si="130"/>
        <v>73688.014659589258</v>
      </c>
      <c r="CC72" s="316">
        <f>VLOOKUP($C72,PARAMETROS!$A:$I,7,0)</f>
        <v>44562</v>
      </c>
      <c r="CD72" s="194">
        <f>VLOOKUP($C72,PARAMETROS!$A:$I,8,0)</f>
        <v>0</v>
      </c>
      <c r="CE72" s="194">
        <f>VLOOKUP($C72,PARAMETROS!$A:$I,9,0)</f>
        <v>0</v>
      </c>
      <c r="CH72" s="3"/>
      <c r="CJ72" s="3"/>
      <c r="CK72" s="3"/>
    </row>
    <row r="73" spans="1:89">
      <c r="A73" s="193" t="str">
        <f>CCT!A71</f>
        <v>Nepomuceno</v>
      </c>
      <c r="B73" s="193" t="str">
        <f>CCT!B71</f>
        <v>Assistente Administrativo - 200 h</v>
      </c>
      <c r="C73" s="193" t="str">
        <f>CCT!C71</f>
        <v>Regiao de Sao Lourenco¹*</v>
      </c>
      <c r="D73" s="199" t="str">
        <f t="shared" si="114"/>
        <v>NepomucenoAssistente Administrativo - 200 hPGJ</v>
      </c>
      <c r="E73" s="195" t="s">
        <v>327</v>
      </c>
      <c r="F73" s="195" t="s">
        <v>328</v>
      </c>
      <c r="G73" s="195">
        <f>VLOOKUP(D73,CCT!D:R,4,0)</f>
        <v>1</v>
      </c>
      <c r="H73" s="195">
        <f>VLOOKUP(D73,CCT!D:S,16,0)</f>
        <v>0</v>
      </c>
      <c r="I73" s="244">
        <f>VLOOKUP(D73,CCT!D:R,5,0)</f>
        <v>2800</v>
      </c>
      <c r="J73" s="212">
        <f t="shared" si="115"/>
        <v>2800</v>
      </c>
      <c r="K73" s="212">
        <v>0</v>
      </c>
      <c r="L73" s="212">
        <v>0</v>
      </c>
      <c r="M73" s="212">
        <v>0</v>
      </c>
      <c r="N73" s="212">
        <v>0</v>
      </c>
      <c r="O73" s="212">
        <v>0</v>
      </c>
      <c r="P73" s="212">
        <v>0</v>
      </c>
      <c r="Q73" s="212">
        <v>0</v>
      </c>
      <c r="R73" s="212">
        <f t="shared" si="116"/>
        <v>2800</v>
      </c>
      <c r="S73" s="212">
        <f t="shared" si="132"/>
        <v>560</v>
      </c>
      <c r="T73" s="212">
        <f t="shared" ref="T73:Z75" si="185">T$5*$R73</f>
        <v>42</v>
      </c>
      <c r="U73" s="212">
        <f t="shared" si="185"/>
        <v>28</v>
      </c>
      <c r="V73" s="212">
        <f t="shared" si="185"/>
        <v>5.6000000000000005</v>
      </c>
      <c r="W73" s="212">
        <f t="shared" si="185"/>
        <v>70</v>
      </c>
      <c r="X73" s="212">
        <f t="shared" si="185"/>
        <v>224</v>
      </c>
      <c r="Y73" s="212">
        <f t="shared" si="185"/>
        <v>56</v>
      </c>
      <c r="Z73" s="212">
        <f t="shared" si="185"/>
        <v>16.8</v>
      </c>
      <c r="AA73" s="212">
        <f t="shared" si="131"/>
        <v>1002.4</v>
      </c>
      <c r="AB73" s="212">
        <f t="shared" si="117"/>
        <v>233.33333333333331</v>
      </c>
      <c r="AC73" s="212">
        <f t="shared" si="31"/>
        <v>311.11111111111109</v>
      </c>
      <c r="AD73" s="212">
        <f t="shared" si="31"/>
        <v>194.91111111111115</v>
      </c>
      <c r="AE73" s="212">
        <f t="shared" si="118"/>
        <v>739.3555555555555</v>
      </c>
      <c r="AF73" s="212">
        <f>(VLOOKUP(A73,VT!A:D,4,0)*2*20*'RESUMO GERAL APOIO'!$G73)-IF(6%*'RESUMO GERAL APOIO'!$J73&lt;=(VLOOKUP(A73,VT!A:D,4,0)*2*20*'RESUMO GERAL APOIO'!$G73),6%*'RESUMO GERAL APOIO'!$J73,(VLOOKUP(A73,VT!A:D,4,0)*2*20*'RESUMO GERAL APOIO'!$G73))</f>
        <v>32</v>
      </c>
      <c r="AG73" s="212">
        <f>IF((VLOOKUP($C73,PARAMETROS!$A:$I,5,0))&gt;1,((VLOOKUP($C73,PARAMETROS!$A:$I,5,0))*20-1)*'RESUMO GERAL APOIO'!$G73,0)</f>
        <v>489.79999999999995</v>
      </c>
      <c r="AH73" s="212">
        <f>IF(VLOOKUP($C73,PARAMETROS!$A:$I,6,0)&gt;0,VLOOKUP($C73,PARAMETROS!$A:$I,6,0)*G73,0)</f>
        <v>0</v>
      </c>
      <c r="AI73" s="212">
        <f>VLOOKUP($C73,PARAMETROS!$A:$I,2,0)*'RESUMO GERAL APOIO'!$G73</f>
        <v>0</v>
      </c>
      <c r="AJ73" s="212">
        <f>VLOOKUP('RESUMO GERAL APOIO'!$C73,PARAMETROS!$A:$I,3,0)*'RESUMO GERAL APOIO'!$G73</f>
        <v>0</v>
      </c>
      <c r="AK73" s="212">
        <f>VLOOKUP('RESUMO GERAL APOIO'!$C73,PARAMETROS!$A:$I,4,0)*'RESUMO GERAL APOIO'!$G73</f>
        <v>0</v>
      </c>
      <c r="AL73" s="212">
        <f t="shared" si="32"/>
        <v>2.9</v>
      </c>
      <c r="AM73" s="212">
        <f>VLOOKUP(D73,CCT!D:R,12,0)*G73</f>
        <v>98.68</v>
      </c>
      <c r="AN73" s="212">
        <f t="shared" si="119"/>
        <v>623.37999999999988</v>
      </c>
      <c r="AO73" s="212">
        <f t="shared" si="120"/>
        <v>2365.1355555555556</v>
      </c>
      <c r="AP73" s="212">
        <f t="shared" si="33"/>
        <v>19.671836419753085</v>
      </c>
      <c r="AQ73" s="212">
        <f t="shared" si="10"/>
        <v>1.5737469135802471</v>
      </c>
      <c r="AR73" s="212">
        <f t="shared" si="34"/>
        <v>0.62949876543209882</v>
      </c>
      <c r="AS73" s="212">
        <f t="shared" si="35"/>
        <v>8.7111111111111121</v>
      </c>
      <c r="AT73" s="212">
        <f t="shared" si="36"/>
        <v>3.1185777777777788</v>
      </c>
      <c r="AU73" s="212">
        <f t="shared" si="37"/>
        <v>85.617777777777761</v>
      </c>
      <c r="AV73" s="212">
        <f t="shared" si="38"/>
        <v>2.3333333333333335</v>
      </c>
      <c r="AW73" s="212">
        <f t="shared" si="121"/>
        <v>121.65588209876542</v>
      </c>
      <c r="AX73" s="212">
        <f t="shared" si="39"/>
        <v>23.644444444444442</v>
      </c>
      <c r="AY73" s="212">
        <f t="shared" si="40"/>
        <v>5.6777777777777771</v>
      </c>
      <c r="AZ73" s="212">
        <f t="shared" si="41"/>
        <v>0.47833333333333333</v>
      </c>
      <c r="BA73" s="212">
        <f t="shared" si="42"/>
        <v>0.58333333333333337</v>
      </c>
      <c r="BB73" s="212">
        <f t="shared" si="43"/>
        <v>3.6296296296296293</v>
      </c>
      <c r="BC73" s="212">
        <f t="shared" si="44"/>
        <v>12.176839629629633</v>
      </c>
      <c r="BD73" s="212">
        <f t="shared" si="122"/>
        <v>46.190358148148142</v>
      </c>
      <c r="BE73" s="212">
        <v>0</v>
      </c>
      <c r="BF73" s="212">
        <f>BE73</f>
        <v>0</v>
      </c>
      <c r="BG73" s="212">
        <f>IF(G73&gt;0,(R73*30%+SUM(AG73:AL73))/G73*H73,0)</f>
        <v>0</v>
      </c>
      <c r="BH73" s="212">
        <f>BG73</f>
        <v>0</v>
      </c>
      <c r="BI73" s="212">
        <f>BD73+BF73+BH73</f>
        <v>46.190358148148142</v>
      </c>
      <c r="BJ73" s="212">
        <f>VLOOKUP($B73,Uniforme!$A:$L,12,0)*$G73</f>
        <v>50.829999999999991</v>
      </c>
      <c r="BK73" s="212">
        <v>0</v>
      </c>
      <c r="BL73" s="212">
        <v>0</v>
      </c>
      <c r="BM73" s="327">
        <v>0</v>
      </c>
      <c r="BN73" s="212"/>
      <c r="BO73" s="212">
        <f t="shared" si="123"/>
        <v>50.829999999999991</v>
      </c>
      <c r="BP73" s="212">
        <f>R73+AO73+AW73+BI73+BO73</f>
        <v>5383.8117958024695</v>
      </c>
      <c r="BQ73" s="212">
        <f t="shared" si="133"/>
        <v>29.867325481238218</v>
      </c>
      <c r="BR73" s="212">
        <f t="shared" si="134"/>
        <v>5.4602901402518231</v>
      </c>
      <c r="BS73" s="55">
        <f t="shared" si="45"/>
        <v>8.6609686609686669</v>
      </c>
      <c r="BT73" s="55">
        <f t="shared" si="15"/>
        <v>1.8803418803418819</v>
      </c>
      <c r="BU73" s="245">
        <f>VLOOKUP(A73,ISS!A:C,2,0)*100</f>
        <v>3</v>
      </c>
      <c r="BV73" s="55">
        <f t="shared" si="124"/>
        <v>3.4188034188034218</v>
      </c>
      <c r="BW73" s="55">
        <f t="shared" si="125"/>
        <v>12.25</v>
      </c>
      <c r="BX73" s="55">
        <f t="shared" si="126"/>
        <v>13.960113960113972</v>
      </c>
      <c r="BY73" s="212">
        <f t="shared" si="127"/>
        <v>756.51803749223427</v>
      </c>
      <c r="BZ73" s="212">
        <f t="shared" si="128"/>
        <v>791.84565311372432</v>
      </c>
      <c r="CA73" s="212">
        <f t="shared" si="129"/>
        <v>6175.657448916194</v>
      </c>
      <c r="CB73" s="212">
        <f t="shared" si="130"/>
        <v>74107.889386994328</v>
      </c>
      <c r="CC73" s="316">
        <f>VLOOKUP($C73,PARAMETROS!$A:$I,7,0)</f>
        <v>44562</v>
      </c>
      <c r="CD73" s="194">
        <f>VLOOKUP($C73,PARAMETROS!$A:$I,8,0)</f>
        <v>0</v>
      </c>
      <c r="CE73" s="194">
        <f>VLOOKUP($C73,PARAMETROS!$A:$I,9,0)</f>
        <v>0</v>
      </c>
      <c r="CH73" s="3"/>
      <c r="CJ73" s="3"/>
      <c r="CK73" s="3"/>
    </row>
    <row r="74" spans="1:89">
      <c r="A74" s="193" t="str">
        <f>CCT!A72</f>
        <v>Ouro Fino</v>
      </c>
      <c r="B74" s="193" t="str">
        <f>CCT!B72</f>
        <v>Assistente Administrativo - 200 h</v>
      </c>
      <c r="C74" s="193" t="str">
        <f>CCT!C72</f>
        <v>Regiao de Sao Lourenco¹*</v>
      </c>
      <c r="D74" s="199" t="str">
        <f t="shared" si="114"/>
        <v>Ouro FinoAssistente Administrativo - 200 hPGJ</v>
      </c>
      <c r="E74" s="195" t="s">
        <v>327</v>
      </c>
      <c r="F74" s="195" t="s">
        <v>328</v>
      </c>
      <c r="G74" s="195">
        <f>VLOOKUP(D74,CCT!D:R,4,0)</f>
        <v>1</v>
      </c>
      <c r="H74" s="195">
        <f>VLOOKUP(D74,CCT!D:S,16,0)</f>
        <v>0</v>
      </c>
      <c r="I74" s="244">
        <f>VLOOKUP(D74,CCT!D:R,5,0)</f>
        <v>2800</v>
      </c>
      <c r="J74" s="212">
        <f t="shared" si="115"/>
        <v>2800</v>
      </c>
      <c r="K74" s="212">
        <v>0</v>
      </c>
      <c r="L74" s="212">
        <v>0</v>
      </c>
      <c r="M74" s="212">
        <v>0</v>
      </c>
      <c r="N74" s="212">
        <v>0</v>
      </c>
      <c r="O74" s="212">
        <v>0</v>
      </c>
      <c r="P74" s="212">
        <v>0</v>
      </c>
      <c r="Q74" s="212">
        <v>0</v>
      </c>
      <c r="R74" s="212">
        <f t="shared" si="116"/>
        <v>2800</v>
      </c>
      <c r="S74" s="212">
        <f t="shared" si="132"/>
        <v>560</v>
      </c>
      <c r="T74" s="212">
        <f t="shared" si="185"/>
        <v>42</v>
      </c>
      <c r="U74" s="212">
        <f t="shared" si="185"/>
        <v>28</v>
      </c>
      <c r="V74" s="212">
        <f t="shared" si="185"/>
        <v>5.6000000000000005</v>
      </c>
      <c r="W74" s="212">
        <f t="shared" si="185"/>
        <v>70</v>
      </c>
      <c r="X74" s="212">
        <f t="shared" si="185"/>
        <v>224</v>
      </c>
      <c r="Y74" s="212">
        <f t="shared" si="185"/>
        <v>56</v>
      </c>
      <c r="Z74" s="212">
        <f t="shared" si="185"/>
        <v>16.8</v>
      </c>
      <c r="AA74" s="212">
        <f t="shared" si="131"/>
        <v>1002.4</v>
      </c>
      <c r="AB74" s="212">
        <f t="shared" si="117"/>
        <v>233.33333333333331</v>
      </c>
      <c r="AC74" s="212">
        <f t="shared" si="31"/>
        <v>311.11111111111109</v>
      </c>
      <c r="AD74" s="212">
        <f t="shared" si="31"/>
        <v>194.91111111111115</v>
      </c>
      <c r="AE74" s="212">
        <f t="shared" si="118"/>
        <v>739.3555555555555</v>
      </c>
      <c r="AF74" s="212">
        <f>(VLOOKUP(A74,VT!A:D,4,0)*2*20*'RESUMO GERAL APOIO'!$G74)-IF(6%*'RESUMO GERAL APOIO'!$J74&lt;=(VLOOKUP(A74,VT!A:D,4,0)*2*20*'RESUMO GERAL APOIO'!$G74),6%*'RESUMO GERAL APOIO'!$J74,(VLOOKUP(A74,VT!A:D,4,0)*2*20*'RESUMO GERAL APOIO'!$G74))</f>
        <v>32</v>
      </c>
      <c r="AG74" s="212">
        <f>IF((VLOOKUP($C74,PARAMETROS!$A:$I,5,0))&gt;1,((VLOOKUP($C74,PARAMETROS!$A:$I,5,0))*20-1)*'RESUMO GERAL APOIO'!$G74,0)</f>
        <v>489.79999999999995</v>
      </c>
      <c r="AH74" s="212">
        <f>IF(VLOOKUP($C74,PARAMETROS!$A:$I,6,0)&gt;0,VLOOKUP($C74,PARAMETROS!$A:$I,6,0)*G74,0)</f>
        <v>0</v>
      </c>
      <c r="AI74" s="212">
        <f>VLOOKUP($C74,PARAMETROS!$A:$I,2,0)*'RESUMO GERAL APOIO'!$G74</f>
        <v>0</v>
      </c>
      <c r="AJ74" s="212">
        <f>VLOOKUP('RESUMO GERAL APOIO'!$C74,PARAMETROS!$A:$I,3,0)*'RESUMO GERAL APOIO'!$G74</f>
        <v>0</v>
      </c>
      <c r="AK74" s="212">
        <f>VLOOKUP('RESUMO GERAL APOIO'!$C74,PARAMETROS!$A:$I,4,0)*'RESUMO GERAL APOIO'!$G74</f>
        <v>0</v>
      </c>
      <c r="AL74" s="212">
        <f t="shared" si="32"/>
        <v>2.9</v>
      </c>
      <c r="AM74" s="212">
        <f>VLOOKUP(D74,CCT!D:R,12,0)*G74</f>
        <v>98.68</v>
      </c>
      <c r="AN74" s="212">
        <f t="shared" si="119"/>
        <v>623.37999999999988</v>
      </c>
      <c r="AO74" s="212">
        <f t="shared" si="120"/>
        <v>2365.1355555555556</v>
      </c>
      <c r="AP74" s="212">
        <f t="shared" si="33"/>
        <v>19.671836419753085</v>
      </c>
      <c r="AQ74" s="212">
        <f t="shared" si="10"/>
        <v>1.5737469135802471</v>
      </c>
      <c r="AR74" s="212">
        <f t="shared" si="34"/>
        <v>0.62949876543209882</v>
      </c>
      <c r="AS74" s="212">
        <f t="shared" si="35"/>
        <v>8.7111111111111121</v>
      </c>
      <c r="AT74" s="212">
        <f t="shared" si="36"/>
        <v>3.1185777777777788</v>
      </c>
      <c r="AU74" s="212">
        <f t="shared" si="37"/>
        <v>85.617777777777761</v>
      </c>
      <c r="AV74" s="212">
        <f t="shared" si="38"/>
        <v>2.3333333333333335</v>
      </c>
      <c r="AW74" s="212">
        <f t="shared" si="121"/>
        <v>121.65588209876542</v>
      </c>
      <c r="AX74" s="212">
        <f t="shared" si="39"/>
        <v>23.644444444444442</v>
      </c>
      <c r="AY74" s="212">
        <f t="shared" si="40"/>
        <v>5.6777777777777771</v>
      </c>
      <c r="AZ74" s="212">
        <f t="shared" si="41"/>
        <v>0.47833333333333333</v>
      </c>
      <c r="BA74" s="212">
        <f t="shared" si="42"/>
        <v>0.58333333333333337</v>
      </c>
      <c r="BB74" s="212">
        <f t="shared" si="43"/>
        <v>3.6296296296296293</v>
      </c>
      <c r="BC74" s="212">
        <f t="shared" si="44"/>
        <v>12.176839629629633</v>
      </c>
      <c r="BD74" s="212">
        <f t="shared" si="122"/>
        <v>46.190358148148142</v>
      </c>
      <c r="BE74" s="212">
        <v>0</v>
      </c>
      <c r="BF74" s="212">
        <f>BE74</f>
        <v>0</v>
      </c>
      <c r="BG74" s="212">
        <f>IF(G74&gt;0,(R74*30%+SUM(AG74:AL74))/G74*H74,0)</f>
        <v>0</v>
      </c>
      <c r="BH74" s="212">
        <f>BG74</f>
        <v>0</v>
      </c>
      <c r="BI74" s="212">
        <f>BD74+BF74+BH74</f>
        <v>46.190358148148142</v>
      </c>
      <c r="BJ74" s="212">
        <f>VLOOKUP($B74,Uniforme!$A:$L,12,0)*$G74</f>
        <v>50.829999999999991</v>
      </c>
      <c r="BK74" s="212">
        <v>0</v>
      </c>
      <c r="BL74" s="212">
        <v>0</v>
      </c>
      <c r="BM74" s="327">
        <v>0</v>
      </c>
      <c r="BN74" s="212"/>
      <c r="BO74" s="212">
        <f t="shared" si="123"/>
        <v>50.829999999999991</v>
      </c>
      <c r="BP74" s="212">
        <f>R74+AO74+AW74+BI74+BO74</f>
        <v>5383.8117958024695</v>
      </c>
      <c r="BQ74" s="212">
        <f t="shared" si="133"/>
        <v>29.867325481238218</v>
      </c>
      <c r="BR74" s="212">
        <f t="shared" si="134"/>
        <v>5.4602901402518231</v>
      </c>
      <c r="BS74" s="55">
        <f t="shared" si="45"/>
        <v>8.5633802816901436</v>
      </c>
      <c r="BT74" s="55">
        <f t="shared" si="15"/>
        <v>1.8591549295774654</v>
      </c>
      <c r="BU74" s="245">
        <f>VLOOKUP(A74,ISS!A:C,2,0)*100</f>
        <v>2</v>
      </c>
      <c r="BV74" s="55">
        <f t="shared" si="124"/>
        <v>2.2535211267605644</v>
      </c>
      <c r="BW74" s="55">
        <f t="shared" si="125"/>
        <v>11.25</v>
      </c>
      <c r="BX74" s="55">
        <f t="shared" si="126"/>
        <v>12.676056338028173</v>
      </c>
      <c r="BY74" s="212">
        <f t="shared" si="127"/>
        <v>686.93316482838941</v>
      </c>
      <c r="BZ74" s="212">
        <f t="shared" si="128"/>
        <v>722.26078044987946</v>
      </c>
      <c r="CA74" s="212">
        <f t="shared" si="129"/>
        <v>6106.0725762523489</v>
      </c>
      <c r="CB74" s="212">
        <f t="shared" si="130"/>
        <v>73272.870915028179</v>
      </c>
      <c r="CC74" s="316">
        <f>VLOOKUP($C74,PARAMETROS!$A:$I,7,0)</f>
        <v>44562</v>
      </c>
      <c r="CD74" s="194">
        <f>VLOOKUP($C74,PARAMETROS!$A:$I,8,0)</f>
        <v>0</v>
      </c>
      <c r="CE74" s="194">
        <f>VLOOKUP($C74,PARAMETROS!$A:$I,9,0)</f>
        <v>0</v>
      </c>
      <c r="CH74" s="3"/>
      <c r="CJ74" s="3"/>
      <c r="CK74" s="3"/>
    </row>
    <row r="75" spans="1:89">
      <c r="A75" s="193" t="str">
        <f>CCT!A73</f>
        <v>Paracatu</v>
      </c>
      <c r="B75" s="193" t="str">
        <f>CCT!B73</f>
        <v>Assistente Administrativo - 200 h</v>
      </c>
      <c r="C75" s="193" t="str">
        <f>CCT!C73</f>
        <v>Fethemg Interior</v>
      </c>
      <c r="D75" s="199" t="str">
        <f t="shared" si="114"/>
        <v>ParacatuAssistente Administrativo - 200 hPGJ</v>
      </c>
      <c r="E75" s="195" t="s">
        <v>327</v>
      </c>
      <c r="F75" s="195" t="s">
        <v>328</v>
      </c>
      <c r="G75" s="195">
        <f>VLOOKUP(D75,CCT!D:R,4,0)</f>
        <v>3</v>
      </c>
      <c r="H75" s="195">
        <f>VLOOKUP(D75,CCT!D:S,16,0)</f>
        <v>0</v>
      </c>
      <c r="I75" s="244">
        <f>VLOOKUP(D75,CCT!D:R,5,0)</f>
        <v>2800</v>
      </c>
      <c r="J75" s="212">
        <f t="shared" si="115"/>
        <v>8400</v>
      </c>
      <c r="K75" s="212">
        <v>0</v>
      </c>
      <c r="L75" s="212">
        <v>0</v>
      </c>
      <c r="M75" s="212">
        <v>0</v>
      </c>
      <c r="N75" s="212">
        <v>0</v>
      </c>
      <c r="O75" s="212">
        <v>0</v>
      </c>
      <c r="P75" s="212">
        <v>0</v>
      </c>
      <c r="Q75" s="212">
        <v>0</v>
      </c>
      <c r="R75" s="212">
        <f t="shared" si="116"/>
        <v>8400</v>
      </c>
      <c r="S75" s="212">
        <f t="shared" si="132"/>
        <v>1680</v>
      </c>
      <c r="T75" s="212">
        <f t="shared" si="185"/>
        <v>126</v>
      </c>
      <c r="U75" s="212">
        <f t="shared" si="185"/>
        <v>84</v>
      </c>
      <c r="V75" s="212">
        <f t="shared" si="185"/>
        <v>16.8</v>
      </c>
      <c r="W75" s="212">
        <f t="shared" si="185"/>
        <v>210</v>
      </c>
      <c r="X75" s="212">
        <f t="shared" si="185"/>
        <v>672</v>
      </c>
      <c r="Y75" s="212">
        <f t="shared" si="185"/>
        <v>168</v>
      </c>
      <c r="Z75" s="212">
        <f t="shared" si="185"/>
        <v>50.4</v>
      </c>
      <c r="AA75" s="212">
        <f t="shared" si="131"/>
        <v>3007.2000000000003</v>
      </c>
      <c r="AB75" s="212">
        <f t="shared" si="117"/>
        <v>700</v>
      </c>
      <c r="AC75" s="212">
        <f t="shared" si="31"/>
        <v>933.33333333333326</v>
      </c>
      <c r="AD75" s="212">
        <f t="shared" si="31"/>
        <v>584.73333333333346</v>
      </c>
      <c r="AE75" s="212">
        <f t="shared" si="118"/>
        <v>2218.0666666666666</v>
      </c>
      <c r="AF75" s="212">
        <f>(VLOOKUP(A75,VT!A:D,4,0)*2*20*'RESUMO GERAL APOIO'!$G75)-IF(6%*'RESUMO GERAL APOIO'!$J75&lt;=(VLOOKUP(A75,VT!A:D,4,0)*2*20*'RESUMO GERAL APOIO'!$G75),6%*'RESUMO GERAL APOIO'!$J75,(VLOOKUP(A75,VT!A:D,4,0)*2*20*'RESUMO GERAL APOIO'!$G75))</f>
        <v>96</v>
      </c>
      <c r="AG75" s="212">
        <f>IF((VLOOKUP($C75,PARAMETROS!$A:$I,5,0))&gt;1,((VLOOKUP($C75,PARAMETROS!$A:$I,5,0))*20-1)*'RESUMO GERAL APOIO'!$G75,0)</f>
        <v>1469.3999999999999</v>
      </c>
      <c r="AH75" s="212">
        <f>IF(VLOOKUP($C75,PARAMETROS!$A:$I,6,0)&gt;0,VLOOKUP($C75,PARAMETROS!$A:$I,6,0)*G75,0)</f>
        <v>0</v>
      </c>
      <c r="AI75" s="212">
        <f>VLOOKUP($C75,PARAMETROS!$A:$I,2,0)*'RESUMO GERAL APOIO'!$G75</f>
        <v>0</v>
      </c>
      <c r="AJ75" s="212">
        <f>VLOOKUP('RESUMO GERAL APOIO'!$C75,PARAMETROS!$A:$I,3,0)*'RESUMO GERAL APOIO'!$G75</f>
        <v>37.08</v>
      </c>
      <c r="AK75" s="212">
        <f>VLOOKUP('RESUMO GERAL APOIO'!$C75,PARAMETROS!$A:$I,4,0)*'RESUMO GERAL APOIO'!$G75</f>
        <v>0</v>
      </c>
      <c r="AL75" s="212">
        <f t="shared" si="32"/>
        <v>8.6999999999999993</v>
      </c>
      <c r="AM75" s="212">
        <f>VLOOKUP(D75,CCT!D:R,12,0)*G75</f>
        <v>296.04000000000002</v>
      </c>
      <c r="AN75" s="212">
        <f t="shared" si="119"/>
        <v>1907.2199999999998</v>
      </c>
      <c r="AO75" s="212">
        <f t="shared" si="120"/>
        <v>7132.4866666666676</v>
      </c>
      <c r="AP75" s="212">
        <f t="shared" si="33"/>
        <v>59.015509259259261</v>
      </c>
      <c r="AQ75" s="212">
        <f t="shared" si="10"/>
        <v>4.7212407407407415</v>
      </c>
      <c r="AR75" s="212">
        <f t="shared" si="34"/>
        <v>1.8884962962962966</v>
      </c>
      <c r="AS75" s="212">
        <f t="shared" si="35"/>
        <v>26.133333333333336</v>
      </c>
      <c r="AT75" s="212">
        <f t="shared" si="36"/>
        <v>9.3557333333333368</v>
      </c>
      <c r="AU75" s="212">
        <f t="shared" si="37"/>
        <v>256.8533333333333</v>
      </c>
      <c r="AV75" s="212">
        <f t="shared" si="38"/>
        <v>7.0000000000000009</v>
      </c>
      <c r="AW75" s="212">
        <f t="shared" si="121"/>
        <v>364.96764629629627</v>
      </c>
      <c r="AX75" s="212">
        <f t="shared" si="39"/>
        <v>70.933333333333323</v>
      </c>
      <c r="AY75" s="212">
        <f t="shared" si="40"/>
        <v>17.033333333333331</v>
      </c>
      <c r="AZ75" s="212">
        <f t="shared" si="41"/>
        <v>1.4350000000000001</v>
      </c>
      <c r="BA75" s="212">
        <f t="shared" si="42"/>
        <v>1.7500000000000002</v>
      </c>
      <c r="BB75" s="212">
        <f t="shared" si="43"/>
        <v>10.888888888888889</v>
      </c>
      <c r="BC75" s="212">
        <f t="shared" si="44"/>
        <v>36.530518888888899</v>
      </c>
      <c r="BD75" s="212">
        <f t="shared" si="122"/>
        <v>138.57107444444443</v>
      </c>
      <c r="BE75" s="212">
        <v>0</v>
      </c>
      <c r="BF75" s="212">
        <f>BE75</f>
        <v>0</v>
      </c>
      <c r="BG75" s="212">
        <f>IF(G75&gt;0,(R75*30%+SUM(AG75:AL75))/G75*H75,0)</f>
        <v>0</v>
      </c>
      <c r="BH75" s="212">
        <f>BG75</f>
        <v>0</v>
      </c>
      <c r="BI75" s="212">
        <f>BD75+BF75+BH75</f>
        <v>138.57107444444443</v>
      </c>
      <c r="BJ75" s="212">
        <f>VLOOKUP($B75,Uniforme!$A:$L,12,0)*$G75</f>
        <v>152.48999999999998</v>
      </c>
      <c r="BK75" s="212">
        <v>0</v>
      </c>
      <c r="BL75" s="212">
        <v>0</v>
      </c>
      <c r="BM75" s="327">
        <v>0</v>
      </c>
      <c r="BN75" s="212"/>
      <c r="BO75" s="212">
        <f t="shared" si="123"/>
        <v>152.48999999999998</v>
      </c>
      <c r="BP75" s="212">
        <f>R75+AO75+AW75+BI75+BO75</f>
        <v>16188.515387407408</v>
      </c>
      <c r="BQ75" s="212">
        <f t="shared" si="133"/>
        <v>89.601976443714648</v>
      </c>
      <c r="BR75" s="212">
        <f t="shared" si="134"/>
        <v>16.380870420755471</v>
      </c>
      <c r="BS75" s="55">
        <f t="shared" si="45"/>
        <v>8.6118980169971699</v>
      </c>
      <c r="BT75" s="55">
        <f t="shared" si="15"/>
        <v>1.8696883852691222</v>
      </c>
      <c r="BU75" s="245">
        <f>VLOOKUP(A75,ISS!A:C,2,0)*100</f>
        <v>2.5</v>
      </c>
      <c r="BV75" s="55">
        <f t="shared" si="124"/>
        <v>2.8328611898017004</v>
      </c>
      <c r="BW75" s="55">
        <f t="shared" si="125"/>
        <v>11.75</v>
      </c>
      <c r="BX75" s="55">
        <f t="shared" si="126"/>
        <v>13.314447592067992</v>
      </c>
      <c r="BY75" s="212">
        <f t="shared" si="127"/>
        <v>2169.5224277925736</v>
      </c>
      <c r="BZ75" s="212">
        <f t="shared" si="128"/>
        <v>2275.5052746570436</v>
      </c>
      <c r="CA75" s="212">
        <f t="shared" si="129"/>
        <v>18464.020662064453</v>
      </c>
      <c r="CB75" s="212">
        <f t="shared" si="130"/>
        <v>221568.24794477344</v>
      </c>
      <c r="CC75" s="316">
        <f>VLOOKUP($C75,PARAMETROS!$A:$I,7,0)</f>
        <v>44562</v>
      </c>
      <c r="CD75" s="194">
        <f>VLOOKUP($C75,PARAMETROS!$A:$I,8,0)</f>
        <v>0</v>
      </c>
      <c r="CE75" s="194">
        <f>VLOOKUP($C75,PARAMETROS!$A:$I,9,0)</f>
        <v>0</v>
      </c>
      <c r="CH75" s="3"/>
      <c r="CJ75" s="3"/>
      <c r="CK75" s="3"/>
    </row>
    <row r="76" spans="1:89">
      <c r="A76" s="193" t="str">
        <f>CCT!A74</f>
        <v>Paraisopolis</v>
      </c>
      <c r="B76" s="193" t="str">
        <f>CCT!B74</f>
        <v>Assistente Administrativo - 200 h</v>
      </c>
      <c r="C76" s="193" t="str">
        <f>CCT!C74</f>
        <v>Regiao de Sao Lourenco¹*</v>
      </c>
      <c r="D76" s="199" t="str">
        <f t="shared" si="114"/>
        <v>ParaisopolisAssistente Administrativo - 200 hPGJ</v>
      </c>
      <c r="E76" s="195" t="s">
        <v>327</v>
      </c>
      <c r="F76" s="195" t="s">
        <v>328</v>
      </c>
      <c r="G76" s="195">
        <f>VLOOKUP(D76,CCT!D:R,4,0)</f>
        <v>1</v>
      </c>
      <c r="H76" s="195">
        <f>VLOOKUP(D76,CCT!D:S,16,0)</f>
        <v>0</v>
      </c>
      <c r="I76" s="244">
        <f>VLOOKUP(D76,CCT!D:R,5,0)</f>
        <v>2800</v>
      </c>
      <c r="J76" s="212">
        <f t="shared" si="115"/>
        <v>2800</v>
      </c>
      <c r="K76" s="212">
        <v>0</v>
      </c>
      <c r="L76" s="212">
        <v>0</v>
      </c>
      <c r="M76" s="212">
        <v>0</v>
      </c>
      <c r="N76" s="212">
        <v>0</v>
      </c>
      <c r="O76" s="212">
        <v>0</v>
      </c>
      <c r="P76" s="212">
        <v>0</v>
      </c>
      <c r="Q76" s="212">
        <v>0</v>
      </c>
      <c r="R76" s="212">
        <f t="shared" si="116"/>
        <v>2800</v>
      </c>
      <c r="S76" s="212">
        <f t="shared" si="132"/>
        <v>560</v>
      </c>
      <c r="T76" s="212">
        <f t="shared" si="184"/>
        <v>42</v>
      </c>
      <c r="U76" s="212">
        <f t="shared" si="184"/>
        <v>28</v>
      </c>
      <c r="V76" s="212">
        <f t="shared" si="184"/>
        <v>5.6000000000000005</v>
      </c>
      <c r="W76" s="212">
        <f t="shared" si="184"/>
        <v>70</v>
      </c>
      <c r="X76" s="212">
        <f t="shared" si="184"/>
        <v>224</v>
      </c>
      <c r="Y76" s="212">
        <f t="shared" si="184"/>
        <v>56</v>
      </c>
      <c r="Z76" s="212">
        <f t="shared" si="184"/>
        <v>16.8</v>
      </c>
      <c r="AA76" s="212">
        <f t="shared" si="131"/>
        <v>1002.4</v>
      </c>
      <c r="AB76" s="212">
        <f t="shared" si="117"/>
        <v>233.33333333333331</v>
      </c>
      <c r="AC76" s="212">
        <f t="shared" si="31"/>
        <v>311.11111111111109</v>
      </c>
      <c r="AD76" s="212">
        <f t="shared" si="31"/>
        <v>194.91111111111115</v>
      </c>
      <c r="AE76" s="212">
        <f t="shared" si="118"/>
        <v>739.3555555555555</v>
      </c>
      <c r="AF76" s="212">
        <f>(VLOOKUP(A76,VT!A:D,4,0)*2*20*'RESUMO GERAL APOIO'!$G76)-IF(6%*'RESUMO GERAL APOIO'!$J76&lt;=(VLOOKUP(A76,VT!A:D,4,0)*2*20*'RESUMO GERAL APOIO'!$G76),6%*'RESUMO GERAL APOIO'!$J76,(VLOOKUP(A76,VT!A:D,4,0)*2*20*'RESUMO GERAL APOIO'!$G76))</f>
        <v>32</v>
      </c>
      <c r="AG76" s="212">
        <f>IF((VLOOKUP($C76,PARAMETROS!$A:$I,5,0))&gt;1,((VLOOKUP($C76,PARAMETROS!$A:$I,5,0))*20-1)*'RESUMO GERAL APOIO'!$G76,0)</f>
        <v>489.79999999999995</v>
      </c>
      <c r="AH76" s="212">
        <f>IF(VLOOKUP($C76,PARAMETROS!$A:$I,6,0)&gt;0,VLOOKUP($C76,PARAMETROS!$A:$I,6,0)*G76,0)</f>
        <v>0</v>
      </c>
      <c r="AI76" s="212">
        <f>VLOOKUP($C76,PARAMETROS!$A:$I,2,0)*'RESUMO GERAL APOIO'!$G76</f>
        <v>0</v>
      </c>
      <c r="AJ76" s="212">
        <f>VLOOKUP('RESUMO GERAL APOIO'!$C76,PARAMETROS!$A:$I,3,0)*'RESUMO GERAL APOIO'!$G76</f>
        <v>0</v>
      </c>
      <c r="AK76" s="212">
        <f>VLOOKUP('RESUMO GERAL APOIO'!$C76,PARAMETROS!$A:$I,4,0)*'RESUMO GERAL APOIO'!$G76</f>
        <v>0</v>
      </c>
      <c r="AL76" s="212">
        <f t="shared" si="32"/>
        <v>2.9</v>
      </c>
      <c r="AM76" s="212">
        <f>VLOOKUP(D76,CCT!D:R,12,0)*G76</f>
        <v>98.68</v>
      </c>
      <c r="AN76" s="212">
        <f t="shared" si="119"/>
        <v>623.37999999999988</v>
      </c>
      <c r="AO76" s="212">
        <f t="shared" si="120"/>
        <v>2365.1355555555556</v>
      </c>
      <c r="AP76" s="212">
        <f t="shared" si="33"/>
        <v>19.671836419753085</v>
      </c>
      <c r="AQ76" s="212">
        <f t="shared" si="10"/>
        <v>1.5737469135802471</v>
      </c>
      <c r="AR76" s="212">
        <f t="shared" si="34"/>
        <v>0.62949876543209882</v>
      </c>
      <c r="AS76" s="212">
        <f t="shared" si="35"/>
        <v>8.7111111111111121</v>
      </c>
      <c r="AT76" s="212">
        <f t="shared" si="36"/>
        <v>3.1185777777777788</v>
      </c>
      <c r="AU76" s="212">
        <f t="shared" si="37"/>
        <v>85.617777777777761</v>
      </c>
      <c r="AV76" s="212">
        <f t="shared" si="38"/>
        <v>2.3333333333333335</v>
      </c>
      <c r="AW76" s="212">
        <f t="shared" si="121"/>
        <v>121.65588209876542</v>
      </c>
      <c r="AX76" s="212">
        <f t="shared" si="39"/>
        <v>23.644444444444442</v>
      </c>
      <c r="AY76" s="212">
        <f t="shared" si="40"/>
        <v>5.6777777777777771</v>
      </c>
      <c r="AZ76" s="212">
        <f t="shared" si="41"/>
        <v>0.47833333333333333</v>
      </c>
      <c r="BA76" s="212">
        <f t="shared" si="42"/>
        <v>0.58333333333333337</v>
      </c>
      <c r="BB76" s="212">
        <f t="shared" si="43"/>
        <v>3.6296296296296293</v>
      </c>
      <c r="BC76" s="212">
        <f t="shared" si="44"/>
        <v>12.176839629629633</v>
      </c>
      <c r="BD76" s="212">
        <f t="shared" si="122"/>
        <v>46.190358148148142</v>
      </c>
      <c r="BE76" s="212">
        <v>0</v>
      </c>
      <c r="BF76" s="212">
        <f t="shared" si="24"/>
        <v>0</v>
      </c>
      <c r="BG76" s="212">
        <f t="shared" si="25"/>
        <v>0</v>
      </c>
      <c r="BH76" s="212">
        <f t="shared" si="26"/>
        <v>0</v>
      </c>
      <c r="BI76" s="212">
        <f t="shared" si="27"/>
        <v>46.190358148148142</v>
      </c>
      <c r="BJ76" s="212">
        <f>VLOOKUP($B76,Uniforme!$A:$L,12,0)*$G76</f>
        <v>50.829999999999991</v>
      </c>
      <c r="BK76" s="212">
        <v>0</v>
      </c>
      <c r="BL76" s="212">
        <v>0</v>
      </c>
      <c r="BM76" s="327">
        <v>0</v>
      </c>
      <c r="BN76" s="212"/>
      <c r="BO76" s="212">
        <f t="shared" si="123"/>
        <v>50.829999999999991</v>
      </c>
      <c r="BP76" s="212">
        <f t="shared" si="79"/>
        <v>5383.8117958024695</v>
      </c>
      <c r="BQ76" s="212">
        <f t="shared" si="133"/>
        <v>29.867325481238218</v>
      </c>
      <c r="BR76" s="212">
        <f t="shared" si="134"/>
        <v>5.4602901402518231</v>
      </c>
      <c r="BS76" s="55">
        <f t="shared" si="45"/>
        <v>8.6609686609686669</v>
      </c>
      <c r="BT76" s="55">
        <f t="shared" si="15"/>
        <v>1.8803418803418819</v>
      </c>
      <c r="BU76" s="245">
        <f>VLOOKUP(A76,ISS!A:C,2,0)*100</f>
        <v>3</v>
      </c>
      <c r="BV76" s="55">
        <f t="shared" si="124"/>
        <v>3.4188034188034218</v>
      </c>
      <c r="BW76" s="55">
        <f t="shared" si="125"/>
        <v>12.25</v>
      </c>
      <c r="BX76" s="55">
        <f t="shared" si="126"/>
        <v>13.960113960113972</v>
      </c>
      <c r="BY76" s="212">
        <f t="shared" si="127"/>
        <v>756.51803749223427</v>
      </c>
      <c r="BZ76" s="212">
        <f t="shared" si="128"/>
        <v>791.84565311372432</v>
      </c>
      <c r="CA76" s="212">
        <f t="shared" si="129"/>
        <v>6175.657448916194</v>
      </c>
      <c r="CB76" s="212">
        <f t="shared" si="130"/>
        <v>74107.889386994328</v>
      </c>
      <c r="CC76" s="316">
        <f>VLOOKUP($C76,PARAMETROS!$A:$I,7,0)</f>
        <v>44562</v>
      </c>
      <c r="CD76" s="194">
        <f>VLOOKUP($C76,PARAMETROS!$A:$I,8,0)</f>
        <v>0</v>
      </c>
      <c r="CE76" s="194">
        <f>VLOOKUP($C76,PARAMETROS!$A:$I,9,0)</f>
        <v>0</v>
      </c>
      <c r="CH76" s="3"/>
      <c r="CJ76" s="3"/>
      <c r="CK76" s="3"/>
    </row>
    <row r="77" spans="1:89">
      <c r="A77" s="193" t="str">
        <f>CCT!A75</f>
        <v>Patos De Minas</v>
      </c>
      <c r="B77" s="193" t="str">
        <f>CCT!B75</f>
        <v>Assistente Administrativo - 200 h</v>
      </c>
      <c r="C77" s="193" t="str">
        <f>CCT!C75</f>
        <v>Regiao Uberaba</v>
      </c>
      <c r="D77" s="199" t="str">
        <f t="shared" si="114"/>
        <v>Patos De MinasAssistente Administrativo - 200 hPGJ</v>
      </c>
      <c r="E77" s="195" t="s">
        <v>327</v>
      </c>
      <c r="F77" s="195" t="s">
        <v>328</v>
      </c>
      <c r="G77" s="195">
        <f>VLOOKUP(D77,CCT!D:R,4,0)</f>
        <v>1</v>
      </c>
      <c r="H77" s="195">
        <f>VLOOKUP(D77,CCT!D:S,16,0)</f>
        <v>0</v>
      </c>
      <c r="I77" s="244">
        <f>VLOOKUP(D77,CCT!D:R,5,0)</f>
        <v>2800</v>
      </c>
      <c r="J77" s="212">
        <f t="shared" si="115"/>
        <v>2800</v>
      </c>
      <c r="K77" s="212">
        <v>0</v>
      </c>
      <c r="L77" s="212">
        <v>0</v>
      </c>
      <c r="M77" s="212">
        <v>0</v>
      </c>
      <c r="N77" s="212">
        <v>0</v>
      </c>
      <c r="O77" s="212">
        <v>0</v>
      </c>
      <c r="P77" s="212">
        <v>0</v>
      </c>
      <c r="Q77" s="212">
        <v>0</v>
      </c>
      <c r="R77" s="212">
        <f t="shared" si="116"/>
        <v>2800</v>
      </c>
      <c r="S77" s="212">
        <f t="shared" si="132"/>
        <v>560</v>
      </c>
      <c r="T77" s="212">
        <f t="shared" ref="T77:Z77" si="186">T$5*$R77</f>
        <v>42</v>
      </c>
      <c r="U77" s="212">
        <f t="shared" si="186"/>
        <v>28</v>
      </c>
      <c r="V77" s="212">
        <f t="shared" si="186"/>
        <v>5.6000000000000005</v>
      </c>
      <c r="W77" s="212">
        <f t="shared" si="186"/>
        <v>70</v>
      </c>
      <c r="X77" s="212">
        <f t="shared" si="186"/>
        <v>224</v>
      </c>
      <c r="Y77" s="212">
        <f t="shared" si="186"/>
        <v>56</v>
      </c>
      <c r="Z77" s="212">
        <f t="shared" si="186"/>
        <v>16.8</v>
      </c>
      <c r="AA77" s="212">
        <f t="shared" si="131"/>
        <v>1002.4</v>
      </c>
      <c r="AB77" s="212">
        <f t="shared" si="117"/>
        <v>233.33333333333331</v>
      </c>
      <c r="AC77" s="212">
        <f t="shared" si="31"/>
        <v>311.11111111111109</v>
      </c>
      <c r="AD77" s="212">
        <f t="shared" si="31"/>
        <v>194.91111111111115</v>
      </c>
      <c r="AE77" s="212">
        <f t="shared" si="118"/>
        <v>739.3555555555555</v>
      </c>
      <c r="AF77" s="212">
        <f>(VLOOKUP(A77,VT!A:D,4,0)*2*20*'RESUMO GERAL APOIO'!$G77)-IF(6%*'RESUMO GERAL APOIO'!$J77&lt;=(VLOOKUP(A77,VT!A:D,4,0)*2*20*'RESUMO GERAL APOIO'!$G77),6%*'RESUMO GERAL APOIO'!$J77,(VLOOKUP(A77,VT!A:D,4,0)*2*20*'RESUMO GERAL APOIO'!$G77))</f>
        <v>32</v>
      </c>
      <c r="AG77" s="212">
        <f>IF((VLOOKUP($C77,PARAMETROS!$A:$I,5,0))&gt;1,((VLOOKUP($C77,PARAMETROS!$A:$I,5,0))*20-1)*'RESUMO GERAL APOIO'!$G77,0)</f>
        <v>489.79999999999995</v>
      </c>
      <c r="AH77" s="212">
        <f>IF(VLOOKUP($C77,PARAMETROS!$A:$I,6,0)&gt;0,VLOOKUP($C77,PARAMETROS!$A:$I,6,0)*G77,0)</f>
        <v>0</v>
      </c>
      <c r="AI77" s="212">
        <f>VLOOKUP($C77,PARAMETROS!$A:$I,2,0)*'RESUMO GERAL APOIO'!$G77</f>
        <v>41</v>
      </c>
      <c r="AJ77" s="212">
        <f>VLOOKUP('RESUMO GERAL APOIO'!$C77,PARAMETROS!$A:$I,3,0)*'RESUMO GERAL APOIO'!$G77</f>
        <v>0</v>
      </c>
      <c r="AK77" s="212">
        <f>VLOOKUP('RESUMO GERAL APOIO'!$C77,PARAMETROS!$A:$I,4,0)*'RESUMO GERAL APOIO'!$G77</f>
        <v>0</v>
      </c>
      <c r="AL77" s="212">
        <f t="shared" si="32"/>
        <v>2.9</v>
      </c>
      <c r="AM77" s="212">
        <f>VLOOKUP(D77,CCT!D:R,12,0)*G77</f>
        <v>98.68</v>
      </c>
      <c r="AN77" s="212">
        <f t="shared" si="119"/>
        <v>664.37999999999988</v>
      </c>
      <c r="AO77" s="212">
        <f t="shared" si="120"/>
        <v>2406.1355555555556</v>
      </c>
      <c r="AP77" s="212">
        <f t="shared" si="33"/>
        <v>19.671836419753085</v>
      </c>
      <c r="AQ77" s="212">
        <f t="shared" si="10"/>
        <v>1.5737469135802471</v>
      </c>
      <c r="AR77" s="212">
        <f t="shared" si="34"/>
        <v>0.62949876543209882</v>
      </c>
      <c r="AS77" s="212">
        <f t="shared" si="35"/>
        <v>8.7111111111111121</v>
      </c>
      <c r="AT77" s="212">
        <f t="shared" si="36"/>
        <v>3.1185777777777788</v>
      </c>
      <c r="AU77" s="212">
        <f t="shared" si="37"/>
        <v>85.617777777777761</v>
      </c>
      <c r="AV77" s="212">
        <f t="shared" si="38"/>
        <v>2.3333333333333335</v>
      </c>
      <c r="AW77" s="212">
        <f t="shared" si="121"/>
        <v>121.65588209876542</v>
      </c>
      <c r="AX77" s="212">
        <f t="shared" si="39"/>
        <v>23.644444444444442</v>
      </c>
      <c r="AY77" s="212">
        <f t="shared" si="40"/>
        <v>5.6777777777777771</v>
      </c>
      <c r="AZ77" s="212">
        <f t="shared" si="41"/>
        <v>0.47833333333333333</v>
      </c>
      <c r="BA77" s="212">
        <f t="shared" si="42"/>
        <v>0.58333333333333337</v>
      </c>
      <c r="BB77" s="212">
        <f t="shared" si="43"/>
        <v>3.6296296296296293</v>
      </c>
      <c r="BC77" s="212">
        <f t="shared" si="44"/>
        <v>12.176839629629633</v>
      </c>
      <c r="BD77" s="212">
        <f t="shared" si="122"/>
        <v>46.190358148148142</v>
      </c>
      <c r="BE77" s="212">
        <v>0</v>
      </c>
      <c r="BF77" s="212">
        <f t="shared" si="24"/>
        <v>0</v>
      </c>
      <c r="BG77" s="212">
        <f>IF(G77&gt;0,(R77*30%+SUM(AG77:AL77))/G77*H77,0)</f>
        <v>0</v>
      </c>
      <c r="BH77" s="212">
        <f t="shared" si="26"/>
        <v>0</v>
      </c>
      <c r="BI77" s="212">
        <f t="shared" si="27"/>
        <v>46.190358148148142</v>
      </c>
      <c r="BJ77" s="212">
        <f>VLOOKUP($B77,Uniforme!$A:$L,12,0)*$G77</f>
        <v>50.829999999999991</v>
      </c>
      <c r="BK77" s="212">
        <v>0</v>
      </c>
      <c r="BL77" s="212">
        <v>0</v>
      </c>
      <c r="BM77" s="327">
        <v>0</v>
      </c>
      <c r="BN77" s="212"/>
      <c r="BO77" s="212">
        <f t="shared" si="123"/>
        <v>50.829999999999991</v>
      </c>
      <c r="BP77" s="212">
        <f>R77+AO77+AW77+BI77+BO77</f>
        <v>5424.8117958024695</v>
      </c>
      <c r="BQ77" s="212">
        <f t="shared" si="133"/>
        <v>29.867325481238218</v>
      </c>
      <c r="BR77" s="212">
        <f t="shared" si="134"/>
        <v>5.4602901402518231</v>
      </c>
      <c r="BS77" s="55">
        <f t="shared" si="45"/>
        <v>8.5633802816901436</v>
      </c>
      <c r="BT77" s="55">
        <f t="shared" si="15"/>
        <v>1.8591549295774654</v>
      </c>
      <c r="BU77" s="245">
        <f>VLOOKUP(A77,ISS!A:C,2,0)*100</f>
        <v>2</v>
      </c>
      <c r="BV77" s="55">
        <f t="shared" si="124"/>
        <v>2.2535211267605644</v>
      </c>
      <c r="BW77" s="55">
        <f t="shared" si="125"/>
        <v>11.25</v>
      </c>
      <c r="BX77" s="55">
        <f t="shared" si="126"/>
        <v>12.676056338028173</v>
      </c>
      <c r="BY77" s="212">
        <f t="shared" si="127"/>
        <v>692.13034792698102</v>
      </c>
      <c r="BZ77" s="212">
        <f t="shared" si="128"/>
        <v>727.45796354847107</v>
      </c>
      <c r="CA77" s="212">
        <f t="shared" si="129"/>
        <v>6152.2697593509401</v>
      </c>
      <c r="CB77" s="212">
        <f t="shared" si="130"/>
        <v>73827.237112211282</v>
      </c>
      <c r="CC77" s="316">
        <f>VLOOKUP($C77,PARAMETROS!$A:$I,7,0)</f>
        <v>44562</v>
      </c>
      <c r="CD77" s="194">
        <f>VLOOKUP($C77,PARAMETROS!$A:$I,8,0)</f>
        <v>0</v>
      </c>
      <c r="CE77" s="194">
        <f>VLOOKUP($C77,PARAMETROS!$A:$I,9,0)</f>
        <v>0</v>
      </c>
      <c r="CJ77" s="3"/>
      <c r="CK77" s="3"/>
    </row>
    <row r="78" spans="1:89">
      <c r="A78" s="193" t="str">
        <f>CCT!A76</f>
        <v>Patrocinio</v>
      </c>
      <c r="B78" s="193" t="str">
        <f>CCT!B76</f>
        <v>Assistente Administrativo - 200 h</v>
      </c>
      <c r="C78" s="193" t="str">
        <f>CCT!C76</f>
        <v>Regiao Uberaba</v>
      </c>
      <c r="D78" s="199" t="str">
        <f t="shared" si="114"/>
        <v>PatrocinioAssistente Administrativo - 200 hPGJ</v>
      </c>
      <c r="E78" s="195" t="s">
        <v>327</v>
      </c>
      <c r="F78" s="195" t="s">
        <v>328</v>
      </c>
      <c r="G78" s="195">
        <f>VLOOKUP(D78,CCT!D:R,4,0)</f>
        <v>1</v>
      </c>
      <c r="H78" s="195">
        <f>VLOOKUP(D78,CCT!D:S,16,0)</f>
        <v>0</v>
      </c>
      <c r="I78" s="244">
        <f>VLOOKUP(D78,CCT!D:R,5,0)</f>
        <v>2800</v>
      </c>
      <c r="J78" s="212">
        <f t="shared" si="115"/>
        <v>2800</v>
      </c>
      <c r="K78" s="212">
        <v>0</v>
      </c>
      <c r="L78" s="212">
        <v>0</v>
      </c>
      <c r="M78" s="212">
        <v>0</v>
      </c>
      <c r="N78" s="212">
        <v>0</v>
      </c>
      <c r="O78" s="212">
        <v>0</v>
      </c>
      <c r="P78" s="212">
        <v>0</v>
      </c>
      <c r="Q78" s="212">
        <v>0</v>
      </c>
      <c r="R78" s="212">
        <f t="shared" si="116"/>
        <v>2800</v>
      </c>
      <c r="S78" s="212">
        <f t="shared" si="132"/>
        <v>560</v>
      </c>
      <c r="T78" s="212">
        <f t="shared" si="184"/>
        <v>42</v>
      </c>
      <c r="U78" s="212">
        <f t="shared" si="184"/>
        <v>28</v>
      </c>
      <c r="V78" s="212">
        <f t="shared" si="184"/>
        <v>5.6000000000000005</v>
      </c>
      <c r="W78" s="212">
        <f t="shared" si="184"/>
        <v>70</v>
      </c>
      <c r="X78" s="212">
        <f t="shared" si="184"/>
        <v>224</v>
      </c>
      <c r="Y78" s="212">
        <f t="shared" si="184"/>
        <v>56</v>
      </c>
      <c r="Z78" s="212">
        <f t="shared" si="184"/>
        <v>16.8</v>
      </c>
      <c r="AA78" s="212">
        <f t="shared" si="131"/>
        <v>1002.4</v>
      </c>
      <c r="AB78" s="212">
        <f t="shared" si="117"/>
        <v>233.33333333333331</v>
      </c>
      <c r="AC78" s="212">
        <f t="shared" si="31"/>
        <v>311.11111111111109</v>
      </c>
      <c r="AD78" s="212">
        <f t="shared" si="31"/>
        <v>194.91111111111115</v>
      </c>
      <c r="AE78" s="212">
        <f t="shared" si="118"/>
        <v>739.3555555555555</v>
      </c>
      <c r="AF78" s="212">
        <f>(VLOOKUP(A78,VT!A:D,4,0)*2*20*'RESUMO GERAL APOIO'!$G78)-IF(6%*'RESUMO GERAL APOIO'!$J78&lt;=(VLOOKUP(A78,VT!A:D,4,0)*2*20*'RESUMO GERAL APOIO'!$G78),6%*'RESUMO GERAL APOIO'!$J78,(VLOOKUP(A78,VT!A:D,4,0)*2*20*'RESUMO GERAL APOIO'!$G78))</f>
        <v>32</v>
      </c>
      <c r="AG78" s="212">
        <f>IF((VLOOKUP($C78,PARAMETROS!$A:$I,5,0))&gt;1,((VLOOKUP($C78,PARAMETROS!$A:$I,5,0))*20-1)*'RESUMO GERAL APOIO'!$G78,0)</f>
        <v>489.79999999999995</v>
      </c>
      <c r="AH78" s="212">
        <f>IF(VLOOKUP($C78,PARAMETROS!$A:$I,6,0)&gt;0,VLOOKUP($C78,PARAMETROS!$A:$I,6,0)*G78,0)</f>
        <v>0</v>
      </c>
      <c r="AI78" s="212">
        <f>VLOOKUP($C78,PARAMETROS!$A:$I,2,0)*'RESUMO GERAL APOIO'!$G78</f>
        <v>41</v>
      </c>
      <c r="AJ78" s="212">
        <f>VLOOKUP('RESUMO GERAL APOIO'!$C78,PARAMETROS!$A:$I,3,0)*'RESUMO GERAL APOIO'!$G78</f>
        <v>0</v>
      </c>
      <c r="AK78" s="212">
        <f>VLOOKUP('RESUMO GERAL APOIO'!$C78,PARAMETROS!$A:$I,4,0)*'RESUMO GERAL APOIO'!$G78</f>
        <v>0</v>
      </c>
      <c r="AL78" s="212">
        <f t="shared" si="32"/>
        <v>2.9</v>
      </c>
      <c r="AM78" s="212">
        <f>VLOOKUP(D78,CCT!D:R,12,0)*G78</f>
        <v>98.68</v>
      </c>
      <c r="AN78" s="212">
        <f t="shared" si="119"/>
        <v>664.37999999999988</v>
      </c>
      <c r="AO78" s="212">
        <f t="shared" si="120"/>
        <v>2406.1355555555556</v>
      </c>
      <c r="AP78" s="212">
        <f t="shared" si="33"/>
        <v>19.671836419753085</v>
      </c>
      <c r="AQ78" s="212">
        <f t="shared" si="10"/>
        <v>1.5737469135802471</v>
      </c>
      <c r="AR78" s="212">
        <f t="shared" si="34"/>
        <v>0.62949876543209882</v>
      </c>
      <c r="AS78" s="212">
        <f t="shared" si="35"/>
        <v>8.7111111111111121</v>
      </c>
      <c r="AT78" s="212">
        <f t="shared" si="36"/>
        <v>3.1185777777777788</v>
      </c>
      <c r="AU78" s="212">
        <f t="shared" si="37"/>
        <v>85.617777777777761</v>
      </c>
      <c r="AV78" s="212">
        <f t="shared" si="38"/>
        <v>2.3333333333333335</v>
      </c>
      <c r="AW78" s="212">
        <f t="shared" si="121"/>
        <v>121.65588209876542</v>
      </c>
      <c r="AX78" s="212">
        <f t="shared" si="39"/>
        <v>23.644444444444442</v>
      </c>
      <c r="AY78" s="212">
        <f t="shared" si="40"/>
        <v>5.6777777777777771</v>
      </c>
      <c r="AZ78" s="212">
        <f t="shared" si="41"/>
        <v>0.47833333333333333</v>
      </c>
      <c r="BA78" s="212">
        <f t="shared" si="42"/>
        <v>0.58333333333333337</v>
      </c>
      <c r="BB78" s="212">
        <f t="shared" si="43"/>
        <v>3.6296296296296293</v>
      </c>
      <c r="BC78" s="212">
        <f t="shared" si="44"/>
        <v>12.176839629629633</v>
      </c>
      <c r="BD78" s="212">
        <f t="shared" si="122"/>
        <v>46.190358148148142</v>
      </c>
      <c r="BE78" s="212">
        <v>0</v>
      </c>
      <c r="BF78" s="212">
        <f t="shared" si="24"/>
        <v>0</v>
      </c>
      <c r="BG78" s="212">
        <f t="shared" si="25"/>
        <v>0</v>
      </c>
      <c r="BH78" s="212">
        <f t="shared" si="26"/>
        <v>0</v>
      </c>
      <c r="BI78" s="212">
        <f t="shared" si="27"/>
        <v>46.190358148148142</v>
      </c>
      <c r="BJ78" s="212">
        <f>VLOOKUP($B78,Uniforme!$A:$L,12,0)*$G78</f>
        <v>50.829999999999991</v>
      </c>
      <c r="BK78" s="212">
        <v>0</v>
      </c>
      <c r="BL78" s="212">
        <v>0</v>
      </c>
      <c r="BM78" s="327">
        <v>0</v>
      </c>
      <c r="BN78" s="212"/>
      <c r="BO78" s="212">
        <f t="shared" si="123"/>
        <v>50.829999999999991</v>
      </c>
      <c r="BP78" s="212">
        <f>R78+AO78+AW78+BI78+BO78</f>
        <v>5424.8117958024695</v>
      </c>
      <c r="BQ78" s="212">
        <f t="shared" si="133"/>
        <v>29.867325481238218</v>
      </c>
      <c r="BR78" s="212">
        <f t="shared" si="134"/>
        <v>5.4602901402518231</v>
      </c>
      <c r="BS78" s="55">
        <f t="shared" si="45"/>
        <v>8.5633802816901436</v>
      </c>
      <c r="BT78" s="55">
        <f t="shared" si="15"/>
        <v>1.8591549295774654</v>
      </c>
      <c r="BU78" s="245">
        <f>VLOOKUP(A78,ISS!A:C,2,0)*100</f>
        <v>2</v>
      </c>
      <c r="BV78" s="55">
        <f t="shared" si="124"/>
        <v>2.2535211267605644</v>
      </c>
      <c r="BW78" s="55">
        <f t="shared" si="125"/>
        <v>11.25</v>
      </c>
      <c r="BX78" s="55">
        <f t="shared" si="126"/>
        <v>12.676056338028173</v>
      </c>
      <c r="BY78" s="212">
        <f t="shared" si="127"/>
        <v>692.13034792698102</v>
      </c>
      <c r="BZ78" s="212">
        <f t="shared" si="128"/>
        <v>727.45796354847107</v>
      </c>
      <c r="CA78" s="212">
        <f t="shared" si="129"/>
        <v>6152.2697593509401</v>
      </c>
      <c r="CB78" s="212">
        <f t="shared" si="130"/>
        <v>73827.237112211282</v>
      </c>
      <c r="CC78" s="316">
        <f>VLOOKUP($C78,PARAMETROS!$A:$I,7,0)</f>
        <v>44562</v>
      </c>
      <c r="CD78" s="194">
        <f>VLOOKUP($C78,PARAMETROS!$A:$I,8,0)</f>
        <v>0</v>
      </c>
      <c r="CE78" s="194">
        <f>VLOOKUP($C78,PARAMETROS!$A:$I,9,0)</f>
        <v>0</v>
      </c>
      <c r="CJ78" s="3"/>
      <c r="CK78" s="3"/>
    </row>
    <row r="79" spans="1:89">
      <c r="A79" s="193" t="str">
        <f>CCT!A77</f>
        <v>Pedro Leopoldo</v>
      </c>
      <c r="B79" s="193" t="str">
        <f>CCT!B77</f>
        <v>Assistente Administrativo - 200 h</v>
      </c>
      <c r="C79" s="193" t="str">
        <f>CCT!C77</f>
        <v>Fethemg RM</v>
      </c>
      <c r="D79" s="199" t="str">
        <f t="shared" si="114"/>
        <v>Pedro LeopoldoAssistente Administrativo - 200 hPGJ</v>
      </c>
      <c r="E79" s="195" t="s">
        <v>327</v>
      </c>
      <c r="F79" s="195" t="s">
        <v>328</v>
      </c>
      <c r="G79" s="195">
        <f>VLOOKUP(D79,CCT!D:R,4,0)</f>
        <v>1</v>
      </c>
      <c r="H79" s="195">
        <f>VLOOKUP(D79,CCT!D:S,16,0)</f>
        <v>0</v>
      </c>
      <c r="I79" s="244">
        <f>VLOOKUP(D79,CCT!D:R,5,0)</f>
        <v>2800</v>
      </c>
      <c r="J79" s="212">
        <f t="shared" si="115"/>
        <v>2800</v>
      </c>
      <c r="K79" s="212">
        <v>0</v>
      </c>
      <c r="L79" s="212">
        <v>0</v>
      </c>
      <c r="M79" s="212">
        <v>0</v>
      </c>
      <c r="N79" s="212">
        <v>0</v>
      </c>
      <c r="O79" s="212">
        <v>0</v>
      </c>
      <c r="P79" s="212">
        <v>0</v>
      </c>
      <c r="Q79" s="212">
        <v>0</v>
      </c>
      <c r="R79" s="212">
        <f t="shared" si="116"/>
        <v>2800</v>
      </c>
      <c r="S79" s="212">
        <f t="shared" si="132"/>
        <v>560</v>
      </c>
      <c r="T79" s="212">
        <f t="shared" si="184"/>
        <v>42</v>
      </c>
      <c r="U79" s="212">
        <f t="shared" si="184"/>
        <v>28</v>
      </c>
      <c r="V79" s="212">
        <f t="shared" si="184"/>
        <v>5.6000000000000005</v>
      </c>
      <c r="W79" s="212">
        <f t="shared" si="184"/>
        <v>70</v>
      </c>
      <c r="X79" s="212">
        <f t="shared" si="184"/>
        <v>224</v>
      </c>
      <c r="Y79" s="212">
        <f t="shared" si="184"/>
        <v>56</v>
      </c>
      <c r="Z79" s="212">
        <f t="shared" si="184"/>
        <v>16.8</v>
      </c>
      <c r="AA79" s="212">
        <f t="shared" si="131"/>
        <v>1002.4</v>
      </c>
      <c r="AB79" s="212">
        <f t="shared" si="117"/>
        <v>233.33333333333331</v>
      </c>
      <c r="AC79" s="212">
        <f t="shared" si="31"/>
        <v>311.11111111111109</v>
      </c>
      <c r="AD79" s="212">
        <f t="shared" si="31"/>
        <v>194.91111111111115</v>
      </c>
      <c r="AE79" s="212">
        <f t="shared" si="118"/>
        <v>739.3555555555555</v>
      </c>
      <c r="AF79" s="212">
        <f>(VLOOKUP(A79,VT!A:D,4,0)*2*20*'RESUMO GERAL APOIO'!$G79)-IF(6%*'RESUMO GERAL APOIO'!$J79&lt;=(VLOOKUP(A79,VT!A:D,4,0)*2*20*'RESUMO GERAL APOIO'!$G79),6%*'RESUMO GERAL APOIO'!$J79,(VLOOKUP(A79,VT!A:D,4,0)*2*20*'RESUMO GERAL APOIO'!$G79))</f>
        <v>32</v>
      </c>
      <c r="AG79" s="212">
        <f>IF((VLOOKUP($C79,PARAMETROS!$A:$I,5,0))&gt;1,((VLOOKUP($C79,PARAMETROS!$A:$I,5,0))*20-1)*'RESUMO GERAL APOIO'!$G79,0)</f>
        <v>489.79999999999995</v>
      </c>
      <c r="AH79" s="212">
        <f>IF(VLOOKUP($C79,PARAMETROS!$A:$I,6,0)&gt;0,VLOOKUP($C79,PARAMETROS!$A:$I,6,0)*G79,0)</f>
        <v>0</v>
      </c>
      <c r="AI79" s="212">
        <f>VLOOKUP($C79,PARAMETROS!$A:$I,2,0)*'RESUMO GERAL APOIO'!$G79</f>
        <v>0</v>
      </c>
      <c r="AJ79" s="212">
        <f>VLOOKUP('RESUMO GERAL APOIO'!$C79,PARAMETROS!$A:$I,3,0)*'RESUMO GERAL APOIO'!$G79</f>
        <v>12.36</v>
      </c>
      <c r="AK79" s="212">
        <f>VLOOKUP('RESUMO GERAL APOIO'!$C79,PARAMETROS!$A:$I,4,0)*'RESUMO GERAL APOIO'!$G79</f>
        <v>0</v>
      </c>
      <c r="AL79" s="212">
        <f t="shared" si="32"/>
        <v>2.9</v>
      </c>
      <c r="AM79" s="212">
        <f>VLOOKUP(D79,CCT!D:R,12,0)*G79</f>
        <v>98.68</v>
      </c>
      <c r="AN79" s="212">
        <f t="shared" si="119"/>
        <v>635.74</v>
      </c>
      <c r="AO79" s="212">
        <f t="shared" si="120"/>
        <v>2377.4955555555557</v>
      </c>
      <c r="AP79" s="212">
        <f t="shared" si="33"/>
        <v>19.671836419753085</v>
      </c>
      <c r="AQ79" s="212">
        <f t="shared" si="10"/>
        <v>1.5737469135802471</v>
      </c>
      <c r="AR79" s="212">
        <f t="shared" si="34"/>
        <v>0.62949876543209882</v>
      </c>
      <c r="AS79" s="212">
        <f t="shared" si="35"/>
        <v>8.7111111111111121</v>
      </c>
      <c r="AT79" s="212">
        <f t="shared" si="36"/>
        <v>3.1185777777777788</v>
      </c>
      <c r="AU79" s="212">
        <f t="shared" si="37"/>
        <v>85.617777777777761</v>
      </c>
      <c r="AV79" s="212">
        <f t="shared" si="38"/>
        <v>2.3333333333333335</v>
      </c>
      <c r="AW79" s="212">
        <f t="shared" si="121"/>
        <v>121.65588209876542</v>
      </c>
      <c r="AX79" s="212">
        <f t="shared" si="39"/>
        <v>23.644444444444442</v>
      </c>
      <c r="AY79" s="212">
        <f t="shared" si="40"/>
        <v>5.6777777777777771</v>
      </c>
      <c r="AZ79" s="212">
        <f t="shared" si="41"/>
        <v>0.47833333333333333</v>
      </c>
      <c r="BA79" s="212">
        <f t="shared" si="42"/>
        <v>0.58333333333333337</v>
      </c>
      <c r="BB79" s="212">
        <f t="shared" si="43"/>
        <v>3.6296296296296293</v>
      </c>
      <c r="BC79" s="212">
        <f t="shared" si="44"/>
        <v>12.176839629629633</v>
      </c>
      <c r="BD79" s="212">
        <f t="shared" si="122"/>
        <v>46.190358148148142</v>
      </c>
      <c r="BE79" s="212">
        <v>0</v>
      </c>
      <c r="BF79" s="212">
        <f t="shared" si="24"/>
        <v>0</v>
      </c>
      <c r="BG79" s="212">
        <f t="shared" si="25"/>
        <v>0</v>
      </c>
      <c r="BH79" s="212">
        <f t="shared" si="26"/>
        <v>0</v>
      </c>
      <c r="BI79" s="212">
        <f t="shared" si="27"/>
        <v>46.190358148148142</v>
      </c>
      <c r="BJ79" s="212">
        <f>VLOOKUP($B79,Uniforme!$A:$L,12,0)*$G79</f>
        <v>50.829999999999991</v>
      </c>
      <c r="BK79" s="212">
        <v>0</v>
      </c>
      <c r="BL79" s="212">
        <v>0</v>
      </c>
      <c r="BM79" s="327">
        <v>0</v>
      </c>
      <c r="BN79" s="212"/>
      <c r="BO79" s="212">
        <f t="shared" si="123"/>
        <v>50.829999999999991</v>
      </c>
      <c r="BP79" s="212">
        <f t="shared" si="79"/>
        <v>5396.1717958024692</v>
      </c>
      <c r="BQ79" s="212">
        <f t="shared" si="133"/>
        <v>29.867325481238218</v>
      </c>
      <c r="BR79" s="212">
        <f t="shared" si="134"/>
        <v>5.4602901402518231</v>
      </c>
      <c r="BS79" s="55">
        <f t="shared" si="45"/>
        <v>8.5633802816901436</v>
      </c>
      <c r="BT79" s="55">
        <f t="shared" si="15"/>
        <v>1.8591549295774654</v>
      </c>
      <c r="BU79" s="245">
        <f>VLOOKUP(A79,ISS!A:C,2,0)*100</f>
        <v>2</v>
      </c>
      <c r="BV79" s="55">
        <f t="shared" si="124"/>
        <v>2.2535211267605644</v>
      </c>
      <c r="BW79" s="55">
        <f t="shared" si="125"/>
        <v>11.25</v>
      </c>
      <c r="BX79" s="55">
        <f t="shared" si="126"/>
        <v>12.676056338028173</v>
      </c>
      <c r="BY79" s="212">
        <f t="shared" si="127"/>
        <v>688.49992539176969</v>
      </c>
      <c r="BZ79" s="212">
        <f t="shared" si="128"/>
        <v>723.82754101325975</v>
      </c>
      <c r="CA79" s="212">
        <f t="shared" si="129"/>
        <v>6119.9993368157293</v>
      </c>
      <c r="CB79" s="212">
        <f t="shared" si="130"/>
        <v>73439.992041788748</v>
      </c>
      <c r="CC79" s="316">
        <f>VLOOKUP($C79,PARAMETROS!$A:$I,7,0)</f>
        <v>44562</v>
      </c>
      <c r="CD79" s="194">
        <f>VLOOKUP($C79,PARAMETROS!$A:$I,8,0)</f>
        <v>0</v>
      </c>
      <c r="CE79" s="194">
        <f>VLOOKUP($C79,PARAMETROS!$A:$I,9,0)</f>
        <v>0</v>
      </c>
      <c r="CJ79" s="3"/>
      <c r="CK79" s="3"/>
    </row>
    <row r="80" spans="1:89">
      <c r="A80" s="193" t="str">
        <f>CCT!A78</f>
        <v>Piumhi</v>
      </c>
      <c r="B80" s="193" t="str">
        <f>CCT!B78</f>
        <v>Assistente Administrativo - 200 h</v>
      </c>
      <c r="C80" s="193" t="str">
        <f>CCT!C78</f>
        <v>Regiao de Sao Lourenco¹*</v>
      </c>
      <c r="D80" s="199" t="str">
        <f t="shared" si="114"/>
        <v>PiumhiAssistente Administrativo - 200 hPGJ</v>
      </c>
      <c r="E80" s="195" t="s">
        <v>327</v>
      </c>
      <c r="F80" s="195" t="s">
        <v>328</v>
      </c>
      <c r="G80" s="195">
        <f>VLOOKUP(D80,CCT!D:R,4,0)</f>
        <v>1</v>
      </c>
      <c r="H80" s="195">
        <f>VLOOKUP(D80,CCT!D:S,16,0)</f>
        <v>0</v>
      </c>
      <c r="I80" s="244">
        <f>VLOOKUP(D80,CCT!D:R,5,0)</f>
        <v>2800</v>
      </c>
      <c r="J80" s="212">
        <f t="shared" si="115"/>
        <v>2800</v>
      </c>
      <c r="K80" s="212">
        <v>0</v>
      </c>
      <c r="L80" s="212">
        <v>0</v>
      </c>
      <c r="M80" s="212">
        <v>0</v>
      </c>
      <c r="N80" s="212">
        <v>0</v>
      </c>
      <c r="O80" s="212">
        <v>0</v>
      </c>
      <c r="P80" s="212">
        <v>0</v>
      </c>
      <c r="Q80" s="212">
        <v>0</v>
      </c>
      <c r="R80" s="212">
        <f t="shared" si="116"/>
        <v>2800</v>
      </c>
      <c r="S80" s="212">
        <f t="shared" si="132"/>
        <v>560</v>
      </c>
      <c r="T80" s="212">
        <f t="shared" si="184"/>
        <v>42</v>
      </c>
      <c r="U80" s="212">
        <f t="shared" si="184"/>
        <v>28</v>
      </c>
      <c r="V80" s="212">
        <f t="shared" si="184"/>
        <v>5.6000000000000005</v>
      </c>
      <c r="W80" s="212">
        <f t="shared" si="184"/>
        <v>70</v>
      </c>
      <c r="X80" s="212">
        <f t="shared" si="184"/>
        <v>224</v>
      </c>
      <c r="Y80" s="212">
        <f t="shared" si="184"/>
        <v>56</v>
      </c>
      <c r="Z80" s="212">
        <f t="shared" si="184"/>
        <v>16.8</v>
      </c>
      <c r="AA80" s="212">
        <f t="shared" si="131"/>
        <v>1002.4</v>
      </c>
      <c r="AB80" s="212">
        <f t="shared" si="117"/>
        <v>233.33333333333331</v>
      </c>
      <c r="AC80" s="212">
        <f t="shared" si="31"/>
        <v>311.11111111111109</v>
      </c>
      <c r="AD80" s="212">
        <f t="shared" si="31"/>
        <v>194.91111111111115</v>
      </c>
      <c r="AE80" s="212">
        <f t="shared" si="118"/>
        <v>739.3555555555555</v>
      </c>
      <c r="AF80" s="212">
        <f>(VLOOKUP(A80,VT!A:D,4,0)*2*20*'RESUMO GERAL APOIO'!$G80)-IF(6%*'RESUMO GERAL APOIO'!$J80&lt;=(VLOOKUP(A80,VT!A:D,4,0)*2*20*'RESUMO GERAL APOIO'!$G80),6%*'RESUMO GERAL APOIO'!$J80,(VLOOKUP(A80,VT!A:D,4,0)*2*20*'RESUMO GERAL APOIO'!$G80))</f>
        <v>32</v>
      </c>
      <c r="AG80" s="212">
        <f>IF((VLOOKUP($C80,PARAMETROS!$A:$I,5,0))&gt;1,((VLOOKUP($C80,PARAMETROS!$A:$I,5,0))*20-1)*'RESUMO GERAL APOIO'!$G80,0)</f>
        <v>489.79999999999995</v>
      </c>
      <c r="AH80" s="212">
        <f>IF(VLOOKUP($C80,PARAMETROS!$A:$I,6,0)&gt;0,VLOOKUP($C80,PARAMETROS!$A:$I,6,0)*G80,0)</f>
        <v>0</v>
      </c>
      <c r="AI80" s="212">
        <f>VLOOKUP($C80,PARAMETROS!$A:$I,2,0)*'RESUMO GERAL APOIO'!$G80</f>
        <v>0</v>
      </c>
      <c r="AJ80" s="212">
        <f>VLOOKUP('RESUMO GERAL APOIO'!$C80,PARAMETROS!$A:$I,3,0)*'RESUMO GERAL APOIO'!$G80</f>
        <v>0</v>
      </c>
      <c r="AK80" s="212">
        <f>VLOOKUP('RESUMO GERAL APOIO'!$C80,PARAMETROS!$A:$I,4,0)*'RESUMO GERAL APOIO'!$G80</f>
        <v>0</v>
      </c>
      <c r="AL80" s="212">
        <f t="shared" si="32"/>
        <v>2.9</v>
      </c>
      <c r="AM80" s="212">
        <f>VLOOKUP(D80,CCT!D:R,12,0)*G80</f>
        <v>98.68</v>
      </c>
      <c r="AN80" s="212">
        <f t="shared" si="119"/>
        <v>623.37999999999988</v>
      </c>
      <c r="AO80" s="212">
        <f t="shared" si="120"/>
        <v>2365.1355555555556</v>
      </c>
      <c r="AP80" s="212">
        <f t="shared" si="33"/>
        <v>19.671836419753085</v>
      </c>
      <c r="AQ80" s="212">
        <f t="shared" si="10"/>
        <v>1.5737469135802471</v>
      </c>
      <c r="AR80" s="212">
        <f t="shared" si="34"/>
        <v>0.62949876543209882</v>
      </c>
      <c r="AS80" s="212">
        <f t="shared" si="35"/>
        <v>8.7111111111111121</v>
      </c>
      <c r="AT80" s="212">
        <f t="shared" si="36"/>
        <v>3.1185777777777788</v>
      </c>
      <c r="AU80" s="212">
        <f t="shared" si="37"/>
        <v>85.617777777777761</v>
      </c>
      <c r="AV80" s="212">
        <f t="shared" si="38"/>
        <v>2.3333333333333335</v>
      </c>
      <c r="AW80" s="212">
        <f t="shared" si="121"/>
        <v>121.65588209876542</v>
      </c>
      <c r="AX80" s="212">
        <f t="shared" si="39"/>
        <v>23.644444444444442</v>
      </c>
      <c r="AY80" s="212">
        <f t="shared" si="40"/>
        <v>5.6777777777777771</v>
      </c>
      <c r="AZ80" s="212">
        <f t="shared" si="41"/>
        <v>0.47833333333333333</v>
      </c>
      <c r="BA80" s="212">
        <f t="shared" si="42"/>
        <v>0.58333333333333337</v>
      </c>
      <c r="BB80" s="212">
        <f t="shared" si="43"/>
        <v>3.6296296296296293</v>
      </c>
      <c r="BC80" s="212">
        <f t="shared" si="44"/>
        <v>12.176839629629633</v>
      </c>
      <c r="BD80" s="212">
        <f t="shared" si="122"/>
        <v>46.190358148148142</v>
      </c>
      <c r="BE80" s="212">
        <v>0</v>
      </c>
      <c r="BF80" s="212">
        <f t="shared" si="24"/>
        <v>0</v>
      </c>
      <c r="BG80" s="212">
        <f t="shared" si="25"/>
        <v>0</v>
      </c>
      <c r="BH80" s="212">
        <f t="shared" si="26"/>
        <v>0</v>
      </c>
      <c r="BI80" s="212">
        <f t="shared" si="27"/>
        <v>46.190358148148142</v>
      </c>
      <c r="BJ80" s="212">
        <f>VLOOKUP($B80,Uniforme!$A:$L,12,0)*$G80</f>
        <v>50.829999999999991</v>
      </c>
      <c r="BK80" s="212">
        <v>0</v>
      </c>
      <c r="BL80" s="212">
        <v>0</v>
      </c>
      <c r="BM80" s="327">
        <v>0</v>
      </c>
      <c r="BN80" s="212"/>
      <c r="BO80" s="212">
        <f t="shared" si="123"/>
        <v>50.829999999999991</v>
      </c>
      <c r="BP80" s="212">
        <f t="shared" si="79"/>
        <v>5383.8117958024695</v>
      </c>
      <c r="BQ80" s="212">
        <f t="shared" si="133"/>
        <v>29.867325481238218</v>
      </c>
      <c r="BR80" s="212">
        <f t="shared" si="134"/>
        <v>5.4602901402518231</v>
      </c>
      <c r="BS80" s="55">
        <f t="shared" si="45"/>
        <v>8.8629737609329435</v>
      </c>
      <c r="BT80" s="55">
        <f t="shared" si="15"/>
        <v>1.9241982507288626</v>
      </c>
      <c r="BU80" s="245">
        <f>VLOOKUP(A80,ISS!A:C,2,0)*100</f>
        <v>5</v>
      </c>
      <c r="BV80" s="55">
        <f t="shared" si="124"/>
        <v>5.8309037900874632</v>
      </c>
      <c r="BW80" s="55">
        <f t="shared" si="125"/>
        <v>14.25</v>
      </c>
      <c r="BX80" s="55">
        <f t="shared" si="126"/>
        <v>16.618075801749271</v>
      </c>
      <c r="BY80" s="212">
        <f t="shared" si="127"/>
        <v>900.55669519290279</v>
      </c>
      <c r="BZ80" s="212">
        <f t="shared" si="128"/>
        <v>935.88431081439285</v>
      </c>
      <c r="CA80" s="212">
        <f t="shared" si="129"/>
        <v>6319.6961066168624</v>
      </c>
      <c r="CB80" s="212">
        <f t="shared" si="130"/>
        <v>75836.353279402349</v>
      </c>
      <c r="CC80" s="316">
        <f>VLOOKUP($C80,PARAMETROS!$A:$I,7,0)</f>
        <v>44562</v>
      </c>
      <c r="CD80" s="194">
        <f>VLOOKUP($C80,PARAMETROS!$A:$I,8,0)</f>
        <v>0</v>
      </c>
      <c r="CE80" s="194">
        <f>VLOOKUP($C80,PARAMETROS!$A:$I,9,0)</f>
        <v>0</v>
      </c>
      <c r="CJ80" s="3"/>
      <c r="CK80" s="3"/>
    </row>
    <row r="81" spans="1:89">
      <c r="A81" s="193" t="str">
        <f>CCT!A79</f>
        <v>Pompeu</v>
      </c>
      <c r="B81" s="193" t="str">
        <f>CCT!B79</f>
        <v>Assistente Administrativo - 200 h</v>
      </c>
      <c r="C81" s="193" t="str">
        <f>CCT!C79</f>
        <v>Curvelo</v>
      </c>
      <c r="D81" s="199" t="str">
        <f t="shared" si="114"/>
        <v>PompeuAssistente Administrativo - 200 hPGJ</v>
      </c>
      <c r="E81" s="195" t="s">
        <v>327</v>
      </c>
      <c r="F81" s="195" t="s">
        <v>328</v>
      </c>
      <c r="G81" s="195">
        <f>VLOOKUP(D81,CCT!D:R,4,0)</f>
        <v>1</v>
      </c>
      <c r="H81" s="195">
        <f>VLOOKUP(D81,CCT!D:S,16,0)</f>
        <v>0</v>
      </c>
      <c r="I81" s="244">
        <f>VLOOKUP(D81,CCT!D:R,5,0)</f>
        <v>2800</v>
      </c>
      <c r="J81" s="212">
        <f t="shared" ref="J81:J83" si="187">G81*I81</f>
        <v>2800</v>
      </c>
      <c r="K81" s="212">
        <v>0</v>
      </c>
      <c r="L81" s="212">
        <v>0</v>
      </c>
      <c r="M81" s="212">
        <v>0</v>
      </c>
      <c r="N81" s="212">
        <v>0</v>
      </c>
      <c r="O81" s="212">
        <v>0</v>
      </c>
      <c r="P81" s="212">
        <v>0</v>
      </c>
      <c r="Q81" s="212">
        <v>0</v>
      </c>
      <c r="R81" s="212">
        <f t="shared" ref="R81:R83" si="188">SUM(J81:Q81)</f>
        <v>2800</v>
      </c>
      <c r="S81" s="212">
        <f t="shared" si="132"/>
        <v>560</v>
      </c>
      <c r="T81" s="212">
        <f t="shared" si="184"/>
        <v>42</v>
      </c>
      <c r="U81" s="212">
        <f t="shared" si="184"/>
        <v>28</v>
      </c>
      <c r="V81" s="212">
        <f t="shared" si="184"/>
        <v>5.6000000000000005</v>
      </c>
      <c r="W81" s="212">
        <f t="shared" si="184"/>
        <v>70</v>
      </c>
      <c r="X81" s="212">
        <f t="shared" si="184"/>
        <v>224</v>
      </c>
      <c r="Y81" s="212">
        <f t="shared" si="184"/>
        <v>56</v>
      </c>
      <c r="Z81" s="212">
        <f t="shared" si="184"/>
        <v>16.8</v>
      </c>
      <c r="AA81" s="212">
        <f t="shared" si="131"/>
        <v>1002.4</v>
      </c>
      <c r="AB81" s="212">
        <f t="shared" si="117"/>
        <v>233.33333333333331</v>
      </c>
      <c r="AC81" s="212">
        <f t="shared" si="31"/>
        <v>311.11111111111109</v>
      </c>
      <c r="AD81" s="212">
        <f t="shared" si="31"/>
        <v>194.91111111111115</v>
      </c>
      <c r="AE81" s="212">
        <f t="shared" ref="AE81:AE83" si="189">SUM(AB81:AD81)</f>
        <v>739.3555555555555</v>
      </c>
      <c r="AF81" s="212">
        <f>(VLOOKUP(A81,VT!A:D,4,0)*2*20*'RESUMO GERAL APOIO'!$G81)-IF(6%*'RESUMO GERAL APOIO'!$J81&lt;=(VLOOKUP(A81,VT!A:D,4,0)*2*20*'RESUMO GERAL APOIO'!$G81),6%*'RESUMO GERAL APOIO'!$J81,(VLOOKUP(A81,VT!A:D,4,0)*2*20*'RESUMO GERAL APOIO'!$G81))</f>
        <v>32</v>
      </c>
      <c r="AG81" s="212">
        <f>IF((VLOOKUP($C81,PARAMETROS!$A:$I,5,0))&gt;1,((VLOOKUP($C81,PARAMETROS!$A:$I,5,0))*20-1)*'RESUMO GERAL APOIO'!$G81,0)</f>
        <v>489.79999999999995</v>
      </c>
      <c r="AH81" s="212">
        <f>IF(VLOOKUP($C81,PARAMETROS!$A:$I,6,0)&gt;0,VLOOKUP($C81,PARAMETROS!$A:$I,6,0)*G81,0)</f>
        <v>0</v>
      </c>
      <c r="AI81" s="212">
        <f>VLOOKUP($C81,PARAMETROS!$A:$I,2,0)*'RESUMO GERAL APOIO'!$G81</f>
        <v>40.9</v>
      </c>
      <c r="AJ81" s="212">
        <f>VLOOKUP('RESUMO GERAL APOIO'!$C81,PARAMETROS!$A:$I,3,0)*'RESUMO GERAL APOIO'!$G81</f>
        <v>0</v>
      </c>
      <c r="AK81" s="212">
        <f>VLOOKUP('RESUMO GERAL APOIO'!$C81,PARAMETROS!$A:$I,4,0)*'RESUMO GERAL APOIO'!$G81</f>
        <v>0</v>
      </c>
      <c r="AL81" s="212">
        <f t="shared" si="32"/>
        <v>2.9</v>
      </c>
      <c r="AM81" s="212">
        <f>VLOOKUP(D81,CCT!D:R,12,0)*G81</f>
        <v>98.68</v>
      </c>
      <c r="AN81" s="212">
        <f t="shared" ref="AN81:AN83" si="190">SUM(AF81:AM81)</f>
        <v>664.28</v>
      </c>
      <c r="AO81" s="212">
        <f t="shared" ref="AO81:AO83" si="191">AN81+AE81+AA81</f>
        <v>2406.0355555555557</v>
      </c>
      <c r="AP81" s="212">
        <f t="shared" si="33"/>
        <v>19.671836419753085</v>
      </c>
      <c r="AQ81" s="212">
        <f t="shared" si="10"/>
        <v>1.5737469135802471</v>
      </c>
      <c r="AR81" s="212">
        <f t="shared" si="34"/>
        <v>0.62949876543209882</v>
      </c>
      <c r="AS81" s="212">
        <f t="shared" si="35"/>
        <v>8.7111111111111121</v>
      </c>
      <c r="AT81" s="212">
        <f t="shared" si="36"/>
        <v>3.1185777777777788</v>
      </c>
      <c r="AU81" s="212">
        <f t="shared" si="37"/>
        <v>85.617777777777761</v>
      </c>
      <c r="AV81" s="212">
        <f t="shared" si="38"/>
        <v>2.3333333333333335</v>
      </c>
      <c r="AW81" s="212">
        <f t="shared" ref="AW81:AW83" si="192">SUM(AP81:AV81)</f>
        <v>121.65588209876542</v>
      </c>
      <c r="AX81" s="212">
        <f t="shared" si="39"/>
        <v>23.644444444444442</v>
      </c>
      <c r="AY81" s="212">
        <f t="shared" si="40"/>
        <v>5.6777777777777771</v>
      </c>
      <c r="AZ81" s="212">
        <f t="shared" si="41"/>
        <v>0.47833333333333333</v>
      </c>
      <c r="BA81" s="212">
        <f t="shared" si="42"/>
        <v>0.58333333333333337</v>
      </c>
      <c r="BB81" s="212">
        <f t="shared" si="43"/>
        <v>3.6296296296296293</v>
      </c>
      <c r="BC81" s="212">
        <f t="shared" si="44"/>
        <v>12.176839629629633</v>
      </c>
      <c r="BD81" s="212">
        <f t="shared" ref="BD81:BD83" si="193">SUM(AX81:BC81)</f>
        <v>46.190358148148142</v>
      </c>
      <c r="BE81" s="212">
        <v>0</v>
      </c>
      <c r="BF81" s="212">
        <f t="shared" si="24"/>
        <v>0</v>
      </c>
      <c r="BG81" s="212">
        <f t="shared" si="25"/>
        <v>0</v>
      </c>
      <c r="BH81" s="212">
        <f t="shared" si="26"/>
        <v>0</v>
      </c>
      <c r="BI81" s="212">
        <f t="shared" si="27"/>
        <v>46.190358148148142</v>
      </c>
      <c r="BJ81" s="212">
        <f>VLOOKUP($B81,Uniforme!$A:$L,12,0)*$G81</f>
        <v>50.829999999999991</v>
      </c>
      <c r="BK81" s="212">
        <v>0</v>
      </c>
      <c r="BL81" s="212">
        <v>0</v>
      </c>
      <c r="BM81" s="327">
        <v>0</v>
      </c>
      <c r="BN81" s="212"/>
      <c r="BO81" s="212">
        <f t="shared" ref="BO81:BO83" si="194">SUM(BJ81:BN81)</f>
        <v>50.829999999999991</v>
      </c>
      <c r="BP81" s="212">
        <f t="shared" si="79"/>
        <v>5424.7117958024701</v>
      </c>
      <c r="BQ81" s="212">
        <f t="shared" si="133"/>
        <v>29.867325481238218</v>
      </c>
      <c r="BR81" s="212">
        <f t="shared" si="134"/>
        <v>5.4602901402518231</v>
      </c>
      <c r="BS81" s="55">
        <f t="shared" si="45"/>
        <v>8.5633802816901436</v>
      </c>
      <c r="BT81" s="55">
        <f t="shared" si="15"/>
        <v>1.8591549295774654</v>
      </c>
      <c r="BU81" s="245">
        <f>VLOOKUP(A81,ISS!A:C,2,0)*100</f>
        <v>2</v>
      </c>
      <c r="BV81" s="55">
        <f t="shared" ref="BV81:BV83" si="195">((100/((100-$BW81)%)-100)*BU81)/$BW81</f>
        <v>2.2535211267605644</v>
      </c>
      <c r="BW81" s="55">
        <f t="shared" si="125"/>
        <v>11.25</v>
      </c>
      <c r="BX81" s="55">
        <f t="shared" si="126"/>
        <v>12.676056338028173</v>
      </c>
      <c r="BY81" s="212">
        <f t="shared" ref="BY81:BY83" si="196">((BR81+BQ81+BP81)*BX81)%</f>
        <v>692.11767187064311</v>
      </c>
      <c r="BZ81" s="212">
        <f t="shared" ref="BZ81:BZ83" si="197">BQ81+BR81+BY81</f>
        <v>727.44528749213316</v>
      </c>
      <c r="CA81" s="212">
        <f t="shared" ref="CA81:CA83" si="198">BP81+BZ81</f>
        <v>6152.1570832946036</v>
      </c>
      <c r="CB81" s="212">
        <f t="shared" ref="CB81:CB83" si="199">CA81*12</f>
        <v>73825.88499953525</v>
      </c>
      <c r="CC81" s="316">
        <f>VLOOKUP($C81,PARAMETROS!$A:$I,7,0)</f>
        <v>44562</v>
      </c>
      <c r="CD81" s="194">
        <f>VLOOKUP($C81,PARAMETROS!$A:$I,8,0)</f>
        <v>0</v>
      </c>
      <c r="CE81" s="194">
        <f>VLOOKUP($C81,PARAMETROS!$A:$I,9,0)</f>
        <v>0</v>
      </c>
      <c r="CJ81" s="3"/>
      <c r="CK81" s="3"/>
    </row>
    <row r="82" spans="1:89">
      <c r="A82" s="193" t="str">
        <f>CCT!A80</f>
        <v>Ponte Nova</v>
      </c>
      <c r="B82" s="193" t="str">
        <f>CCT!B80</f>
        <v>Assistente Administrativo - 200 h</v>
      </c>
      <c r="C82" s="193" t="str">
        <f>CCT!C80</f>
        <v>Regiao de Ouro Preto¹*</v>
      </c>
      <c r="D82" s="199" t="str">
        <f t="shared" si="114"/>
        <v>Ponte NovaAssistente Administrativo - 200 hPGJ</v>
      </c>
      <c r="E82" s="195" t="s">
        <v>327</v>
      </c>
      <c r="F82" s="195" t="s">
        <v>328</v>
      </c>
      <c r="G82" s="195">
        <f>VLOOKUP(D82,CCT!D:R,4,0)</f>
        <v>1</v>
      </c>
      <c r="H82" s="195">
        <f>VLOOKUP(D82,CCT!D:S,16,0)</f>
        <v>0</v>
      </c>
      <c r="I82" s="244">
        <f>VLOOKUP(D82,CCT!D:R,5,0)</f>
        <v>2800</v>
      </c>
      <c r="J82" s="212">
        <f t="shared" si="187"/>
        <v>2800</v>
      </c>
      <c r="K82" s="212">
        <v>0</v>
      </c>
      <c r="L82" s="212">
        <v>0</v>
      </c>
      <c r="M82" s="212">
        <v>0</v>
      </c>
      <c r="N82" s="212">
        <v>0</v>
      </c>
      <c r="O82" s="212">
        <v>0</v>
      </c>
      <c r="P82" s="212">
        <v>0</v>
      </c>
      <c r="Q82" s="212">
        <v>0</v>
      </c>
      <c r="R82" s="212">
        <f t="shared" si="188"/>
        <v>2800</v>
      </c>
      <c r="S82" s="212">
        <f t="shared" si="132"/>
        <v>560</v>
      </c>
      <c r="T82" s="212">
        <f t="shared" si="184"/>
        <v>42</v>
      </c>
      <c r="U82" s="212">
        <f t="shared" si="184"/>
        <v>28</v>
      </c>
      <c r="V82" s="212">
        <f t="shared" si="184"/>
        <v>5.6000000000000005</v>
      </c>
      <c r="W82" s="212">
        <f t="shared" si="184"/>
        <v>70</v>
      </c>
      <c r="X82" s="212">
        <f t="shared" si="184"/>
        <v>224</v>
      </c>
      <c r="Y82" s="212">
        <f t="shared" si="184"/>
        <v>56</v>
      </c>
      <c r="Z82" s="212">
        <f t="shared" si="184"/>
        <v>16.8</v>
      </c>
      <c r="AA82" s="212">
        <f t="shared" si="131"/>
        <v>1002.4</v>
      </c>
      <c r="AB82" s="212">
        <f t="shared" si="117"/>
        <v>233.33333333333331</v>
      </c>
      <c r="AC82" s="212">
        <f t="shared" si="31"/>
        <v>311.11111111111109</v>
      </c>
      <c r="AD82" s="212">
        <f t="shared" si="31"/>
        <v>194.91111111111115</v>
      </c>
      <c r="AE82" s="212">
        <f t="shared" si="189"/>
        <v>739.3555555555555</v>
      </c>
      <c r="AF82" s="212">
        <f>(VLOOKUP(A82,VT!A:D,4,0)*2*20*'RESUMO GERAL APOIO'!$G82)-IF(6%*'RESUMO GERAL APOIO'!$J82&lt;=(VLOOKUP(A82,VT!A:D,4,0)*2*20*'RESUMO GERAL APOIO'!$G82),6%*'RESUMO GERAL APOIO'!$J82,(VLOOKUP(A82,VT!A:D,4,0)*2*20*'RESUMO GERAL APOIO'!$G82))</f>
        <v>32</v>
      </c>
      <c r="AG82" s="212">
        <f>IF((VLOOKUP($C82,PARAMETROS!$A:$I,5,0))&gt;1,((VLOOKUP($C82,PARAMETROS!$A:$I,5,0))*20-1)*'RESUMO GERAL APOIO'!$G82,0)</f>
        <v>489.79999999999995</v>
      </c>
      <c r="AH82" s="212">
        <f>IF(VLOOKUP($C82,PARAMETROS!$A:$I,6,0)&gt;0,VLOOKUP($C82,PARAMETROS!$A:$I,6,0)*G82,0)</f>
        <v>0</v>
      </c>
      <c r="AI82" s="212">
        <f>VLOOKUP($C82,PARAMETROS!$A:$I,2,0)*'RESUMO GERAL APOIO'!$G82</f>
        <v>0</v>
      </c>
      <c r="AJ82" s="212">
        <f>VLOOKUP('RESUMO GERAL APOIO'!$C82,PARAMETROS!$A:$I,3,0)*'RESUMO GERAL APOIO'!$G82</f>
        <v>0</v>
      </c>
      <c r="AK82" s="212">
        <f>VLOOKUP('RESUMO GERAL APOIO'!$C82,PARAMETROS!$A:$I,4,0)*'RESUMO GERAL APOIO'!$G82</f>
        <v>0</v>
      </c>
      <c r="AL82" s="212">
        <f t="shared" si="32"/>
        <v>2.9</v>
      </c>
      <c r="AM82" s="212">
        <f>VLOOKUP(D82,CCT!D:R,12,0)*G82</f>
        <v>98.68</v>
      </c>
      <c r="AN82" s="212">
        <f t="shared" si="190"/>
        <v>623.37999999999988</v>
      </c>
      <c r="AO82" s="212">
        <f t="shared" si="191"/>
        <v>2365.1355555555556</v>
      </c>
      <c r="AP82" s="212">
        <f t="shared" si="33"/>
        <v>19.671836419753085</v>
      </c>
      <c r="AQ82" s="212">
        <f t="shared" si="10"/>
        <v>1.5737469135802471</v>
      </c>
      <c r="AR82" s="212">
        <f t="shared" si="34"/>
        <v>0.62949876543209882</v>
      </c>
      <c r="AS82" s="212">
        <f t="shared" si="35"/>
        <v>8.7111111111111121</v>
      </c>
      <c r="AT82" s="212">
        <f t="shared" si="36"/>
        <v>3.1185777777777788</v>
      </c>
      <c r="AU82" s="212">
        <f t="shared" si="37"/>
        <v>85.617777777777761</v>
      </c>
      <c r="AV82" s="212">
        <f t="shared" si="38"/>
        <v>2.3333333333333335</v>
      </c>
      <c r="AW82" s="212">
        <f t="shared" si="192"/>
        <v>121.65588209876542</v>
      </c>
      <c r="AX82" s="212">
        <f t="shared" si="39"/>
        <v>23.644444444444442</v>
      </c>
      <c r="AY82" s="212">
        <f t="shared" si="40"/>
        <v>5.6777777777777771</v>
      </c>
      <c r="AZ82" s="212">
        <f t="shared" si="41"/>
        <v>0.47833333333333333</v>
      </c>
      <c r="BA82" s="212">
        <f t="shared" si="42"/>
        <v>0.58333333333333337</v>
      </c>
      <c r="BB82" s="212">
        <f t="shared" si="43"/>
        <v>3.6296296296296293</v>
      </c>
      <c r="BC82" s="212">
        <f t="shared" si="44"/>
        <v>12.176839629629633</v>
      </c>
      <c r="BD82" s="212">
        <f t="shared" si="193"/>
        <v>46.190358148148142</v>
      </c>
      <c r="BE82" s="212">
        <v>0</v>
      </c>
      <c r="BF82" s="212">
        <f t="shared" ref="BF82:BF94" si="200">BE82</f>
        <v>0</v>
      </c>
      <c r="BG82" s="212">
        <f t="shared" si="25"/>
        <v>0</v>
      </c>
      <c r="BH82" s="212">
        <f t="shared" si="26"/>
        <v>0</v>
      </c>
      <c r="BI82" s="212">
        <f t="shared" si="27"/>
        <v>46.190358148148142</v>
      </c>
      <c r="BJ82" s="212">
        <f>VLOOKUP($B82,Uniforme!$A:$L,12,0)*$G82</f>
        <v>50.829999999999991</v>
      </c>
      <c r="BK82" s="212">
        <v>0</v>
      </c>
      <c r="BL82" s="212">
        <v>0</v>
      </c>
      <c r="BM82" s="327">
        <v>0</v>
      </c>
      <c r="BN82" s="212"/>
      <c r="BO82" s="212">
        <f t="shared" si="194"/>
        <v>50.829999999999991</v>
      </c>
      <c r="BP82" s="212">
        <f t="shared" si="79"/>
        <v>5383.8117958024695</v>
      </c>
      <c r="BQ82" s="212">
        <f t="shared" si="133"/>
        <v>29.867325481238218</v>
      </c>
      <c r="BR82" s="212">
        <f t="shared" si="134"/>
        <v>5.4602901402518231</v>
      </c>
      <c r="BS82" s="55">
        <f t="shared" si="45"/>
        <v>8.6609686609686669</v>
      </c>
      <c r="BT82" s="55">
        <f t="shared" si="15"/>
        <v>1.8803418803418819</v>
      </c>
      <c r="BU82" s="245">
        <f>VLOOKUP(A82,ISS!A:C,2,0)*100</f>
        <v>3</v>
      </c>
      <c r="BV82" s="55">
        <f t="shared" si="195"/>
        <v>3.4188034188034218</v>
      </c>
      <c r="BW82" s="55">
        <f t="shared" si="125"/>
        <v>12.25</v>
      </c>
      <c r="BX82" s="55">
        <f t="shared" si="126"/>
        <v>13.960113960113972</v>
      </c>
      <c r="BY82" s="212">
        <f t="shared" si="196"/>
        <v>756.51803749223427</v>
      </c>
      <c r="BZ82" s="212">
        <f t="shared" si="197"/>
        <v>791.84565311372432</v>
      </c>
      <c r="CA82" s="212">
        <f t="shared" si="198"/>
        <v>6175.657448916194</v>
      </c>
      <c r="CB82" s="212">
        <f t="shared" si="199"/>
        <v>74107.889386994328</v>
      </c>
      <c r="CC82" s="316">
        <f>VLOOKUP($C82,PARAMETROS!$A:$I,7,0)</f>
        <v>44562</v>
      </c>
      <c r="CD82" s="194">
        <f>VLOOKUP($C82,PARAMETROS!$A:$I,8,0)</f>
        <v>0</v>
      </c>
      <c r="CE82" s="194">
        <f>VLOOKUP($C82,PARAMETROS!$A:$I,9,0)</f>
        <v>0</v>
      </c>
      <c r="CJ82" s="3"/>
      <c r="CK82" s="3"/>
    </row>
    <row r="83" spans="1:89">
      <c r="A83" s="193" t="str">
        <f>CCT!A81</f>
        <v>Pouso Alegre</v>
      </c>
      <c r="B83" s="193" t="str">
        <f>CCT!B81</f>
        <v>Assistente Administrativo - 200 h</v>
      </c>
      <c r="C83" s="193" t="str">
        <f>CCT!C81</f>
        <v>Regiao de Sao Lourenco</v>
      </c>
      <c r="D83" s="199" t="str">
        <f t="shared" si="114"/>
        <v>Pouso AlegreAssistente Administrativo - 200 hPGJ</v>
      </c>
      <c r="E83" s="195" t="s">
        <v>327</v>
      </c>
      <c r="F83" s="195" t="s">
        <v>328</v>
      </c>
      <c r="G83" s="195">
        <f>VLOOKUP(D83,CCT!D:R,4,0)</f>
        <v>1</v>
      </c>
      <c r="H83" s="195">
        <f>VLOOKUP(D83,CCT!D:S,16,0)</f>
        <v>0</v>
      </c>
      <c r="I83" s="244">
        <f>VLOOKUP(D83,CCT!D:R,5,0)</f>
        <v>2800</v>
      </c>
      <c r="J83" s="212">
        <f t="shared" si="187"/>
        <v>2800</v>
      </c>
      <c r="K83" s="212">
        <v>0</v>
      </c>
      <c r="L83" s="212">
        <v>0</v>
      </c>
      <c r="M83" s="212">
        <v>0</v>
      </c>
      <c r="N83" s="212">
        <v>0</v>
      </c>
      <c r="O83" s="212">
        <v>0</v>
      </c>
      <c r="P83" s="212">
        <v>0</v>
      </c>
      <c r="Q83" s="212">
        <v>0</v>
      </c>
      <c r="R83" s="212">
        <f t="shared" si="188"/>
        <v>2800</v>
      </c>
      <c r="S83" s="212">
        <f t="shared" si="132"/>
        <v>560</v>
      </c>
      <c r="T83" s="212">
        <f t="shared" ref="T83:Z84" si="201">T$5*$R83</f>
        <v>42</v>
      </c>
      <c r="U83" s="212">
        <f t="shared" si="201"/>
        <v>28</v>
      </c>
      <c r="V83" s="212">
        <f t="shared" si="201"/>
        <v>5.6000000000000005</v>
      </c>
      <c r="W83" s="212">
        <f t="shared" si="201"/>
        <v>70</v>
      </c>
      <c r="X83" s="212">
        <f t="shared" si="201"/>
        <v>224</v>
      </c>
      <c r="Y83" s="212">
        <f t="shared" si="201"/>
        <v>56</v>
      </c>
      <c r="Z83" s="212">
        <f t="shared" si="201"/>
        <v>16.8</v>
      </c>
      <c r="AA83" s="212">
        <f t="shared" si="131"/>
        <v>1002.4</v>
      </c>
      <c r="AB83" s="212">
        <f t="shared" si="117"/>
        <v>233.33333333333331</v>
      </c>
      <c r="AC83" s="212">
        <f t="shared" si="31"/>
        <v>311.11111111111109</v>
      </c>
      <c r="AD83" s="212">
        <f t="shared" si="31"/>
        <v>194.91111111111115</v>
      </c>
      <c r="AE83" s="212">
        <f t="shared" si="189"/>
        <v>739.3555555555555</v>
      </c>
      <c r="AF83" s="212">
        <f>(VLOOKUP(A83,VT!A:D,4,0)*2*20*'RESUMO GERAL APOIO'!$G83)-IF(6%*'RESUMO GERAL APOIO'!$J83&lt;=(VLOOKUP(A83,VT!A:D,4,0)*2*20*'RESUMO GERAL APOIO'!$G83),6%*'RESUMO GERAL APOIO'!$J83,(VLOOKUP(A83,VT!A:D,4,0)*2*20*'RESUMO GERAL APOIO'!$G83))</f>
        <v>32</v>
      </c>
      <c r="AG83" s="212">
        <f>IF((VLOOKUP($C83,PARAMETROS!$A:$I,5,0))&gt;1,((VLOOKUP($C83,PARAMETROS!$A:$I,5,0))*20-1)*'RESUMO GERAL APOIO'!$G83,0)</f>
        <v>489.79999999999995</v>
      </c>
      <c r="AH83" s="212">
        <f>IF(VLOOKUP($C83,PARAMETROS!$A:$I,6,0)&gt;0,VLOOKUP($C83,PARAMETROS!$A:$I,6,0)*G83,0)</f>
        <v>0</v>
      </c>
      <c r="AI83" s="212">
        <f>VLOOKUP($C83,PARAMETROS!$A:$I,2,0)*'RESUMO GERAL APOIO'!$G83</f>
        <v>42.1</v>
      </c>
      <c r="AJ83" s="212">
        <f>VLOOKUP('RESUMO GERAL APOIO'!$C83,PARAMETROS!$A:$I,3,0)*'RESUMO GERAL APOIO'!$G83</f>
        <v>0</v>
      </c>
      <c r="AK83" s="212">
        <f>VLOOKUP('RESUMO GERAL APOIO'!$C83,PARAMETROS!$A:$I,4,0)*'RESUMO GERAL APOIO'!$G83</f>
        <v>0</v>
      </c>
      <c r="AL83" s="212">
        <f t="shared" si="32"/>
        <v>2.9</v>
      </c>
      <c r="AM83" s="212">
        <f>VLOOKUP(D83,CCT!D:R,12,0)*G83</f>
        <v>98.68</v>
      </c>
      <c r="AN83" s="212">
        <f t="shared" si="190"/>
        <v>665.48</v>
      </c>
      <c r="AO83" s="212">
        <f t="shared" si="191"/>
        <v>2407.2355555555555</v>
      </c>
      <c r="AP83" s="212">
        <f t="shared" si="33"/>
        <v>19.671836419753085</v>
      </c>
      <c r="AQ83" s="212">
        <f t="shared" si="10"/>
        <v>1.5737469135802471</v>
      </c>
      <c r="AR83" s="212">
        <f t="shared" si="34"/>
        <v>0.62949876543209882</v>
      </c>
      <c r="AS83" s="212">
        <f t="shared" si="35"/>
        <v>8.7111111111111121</v>
      </c>
      <c r="AT83" s="212">
        <f t="shared" si="36"/>
        <v>3.1185777777777788</v>
      </c>
      <c r="AU83" s="212">
        <f t="shared" si="37"/>
        <v>85.617777777777761</v>
      </c>
      <c r="AV83" s="212">
        <f t="shared" si="38"/>
        <v>2.3333333333333335</v>
      </c>
      <c r="AW83" s="212">
        <f t="shared" si="192"/>
        <v>121.65588209876542</v>
      </c>
      <c r="AX83" s="212">
        <f t="shared" si="39"/>
        <v>23.644444444444442</v>
      </c>
      <c r="AY83" s="212">
        <f t="shared" si="40"/>
        <v>5.6777777777777771</v>
      </c>
      <c r="AZ83" s="212">
        <f t="shared" si="41"/>
        <v>0.47833333333333333</v>
      </c>
      <c r="BA83" s="212">
        <f t="shared" si="42"/>
        <v>0.58333333333333337</v>
      </c>
      <c r="BB83" s="212">
        <f t="shared" si="43"/>
        <v>3.6296296296296293</v>
      </c>
      <c r="BC83" s="212">
        <f t="shared" si="44"/>
        <v>12.176839629629633</v>
      </c>
      <c r="BD83" s="212">
        <f t="shared" si="193"/>
        <v>46.190358148148142</v>
      </c>
      <c r="BE83" s="212">
        <v>0</v>
      </c>
      <c r="BF83" s="212">
        <f>BE83</f>
        <v>0</v>
      </c>
      <c r="BG83" s="212">
        <f>IF(G83&gt;0,(R83*30%+SUM(AG83:AL83))/G83*H83,0)</f>
        <v>0</v>
      </c>
      <c r="BH83" s="212">
        <f>BG83</f>
        <v>0</v>
      </c>
      <c r="BI83" s="212">
        <f>BD83+BF83+BH83</f>
        <v>46.190358148148142</v>
      </c>
      <c r="BJ83" s="212">
        <f>VLOOKUP($B83,Uniforme!$A:$L,12,0)*$G83</f>
        <v>50.829999999999991</v>
      </c>
      <c r="BK83" s="212">
        <v>0</v>
      </c>
      <c r="BL83" s="212">
        <v>0</v>
      </c>
      <c r="BM83" s="327">
        <v>0</v>
      </c>
      <c r="BN83" s="212"/>
      <c r="BO83" s="212">
        <f t="shared" si="194"/>
        <v>50.829999999999991</v>
      </c>
      <c r="BP83" s="212">
        <f t="shared" si="79"/>
        <v>5425.911795802469</v>
      </c>
      <c r="BQ83" s="212">
        <f t="shared" si="133"/>
        <v>29.867325481238218</v>
      </c>
      <c r="BR83" s="212">
        <f t="shared" si="134"/>
        <v>5.4602901402518231</v>
      </c>
      <c r="BS83" s="55">
        <f t="shared" si="45"/>
        <v>8.5633802816901436</v>
      </c>
      <c r="BT83" s="55">
        <f t="shared" si="15"/>
        <v>1.8591549295774654</v>
      </c>
      <c r="BU83" s="245">
        <f>VLOOKUP(A83,ISS!A:C,2,0)*100</f>
        <v>2</v>
      </c>
      <c r="BV83" s="55">
        <f t="shared" si="195"/>
        <v>2.2535211267605644</v>
      </c>
      <c r="BW83" s="55">
        <f t="shared" si="125"/>
        <v>11.25</v>
      </c>
      <c r="BX83" s="55">
        <f t="shared" si="126"/>
        <v>12.676056338028173</v>
      </c>
      <c r="BY83" s="212">
        <f t="shared" si="196"/>
        <v>692.26978454669927</v>
      </c>
      <c r="BZ83" s="212">
        <f t="shared" si="197"/>
        <v>727.59740016818932</v>
      </c>
      <c r="CA83" s="212">
        <f t="shared" si="198"/>
        <v>6153.5091959706588</v>
      </c>
      <c r="CB83" s="212">
        <f t="shared" si="199"/>
        <v>73842.110351647905</v>
      </c>
      <c r="CC83" s="316">
        <f>VLOOKUP($C83,PARAMETROS!$A:$I,7,0)</f>
        <v>44562</v>
      </c>
      <c r="CD83" s="194">
        <f>VLOOKUP($C83,PARAMETROS!$A:$I,8,0)</f>
        <v>0</v>
      </c>
      <c r="CE83" s="194">
        <f>VLOOKUP($C83,PARAMETROS!$A:$I,9,0)</f>
        <v>0</v>
      </c>
      <c r="CJ83" s="3"/>
      <c r="CK83" s="3"/>
    </row>
    <row r="84" spans="1:89">
      <c r="A84" s="193" t="str">
        <f>CCT!A82</f>
        <v>Pratapolis</v>
      </c>
      <c r="B84" s="193" t="str">
        <f>CCT!B82</f>
        <v>Assistente Administrativo - 200 h</v>
      </c>
      <c r="C84" s="193" t="str">
        <f>CCT!C82</f>
        <v>Regiao de Sao Lourenco¹*</v>
      </c>
      <c r="D84" s="199" t="str">
        <f t="shared" ref="D84" si="202">CONCATENATE(A84,B84,F84)</f>
        <v>PratapolisAssistente Administrativo - 200 hPGJ</v>
      </c>
      <c r="E84" s="195" t="s">
        <v>327</v>
      </c>
      <c r="F84" s="195" t="s">
        <v>328</v>
      </c>
      <c r="G84" s="195">
        <f>VLOOKUP(D84,CCT!D:R,4,0)</f>
        <v>1</v>
      </c>
      <c r="H84" s="195">
        <f>VLOOKUP(D84,CCT!D:S,16,0)</f>
        <v>0</v>
      </c>
      <c r="I84" s="244">
        <f>VLOOKUP(D84,CCT!D:R,5,0)</f>
        <v>2800</v>
      </c>
      <c r="J84" s="212">
        <f t="shared" ref="J84" si="203">G84*I84</f>
        <v>2800</v>
      </c>
      <c r="K84" s="212">
        <v>0</v>
      </c>
      <c r="L84" s="212">
        <v>0</v>
      </c>
      <c r="M84" s="212">
        <v>0</v>
      </c>
      <c r="N84" s="212">
        <v>0</v>
      </c>
      <c r="O84" s="212">
        <v>0</v>
      </c>
      <c r="P84" s="212">
        <v>0</v>
      </c>
      <c r="Q84" s="212">
        <v>0</v>
      </c>
      <c r="R84" s="212">
        <f t="shared" ref="R84" si="204">SUM(J84:Q84)</f>
        <v>2800</v>
      </c>
      <c r="S84" s="212">
        <f t="shared" si="132"/>
        <v>560</v>
      </c>
      <c r="T84" s="212">
        <f t="shared" si="201"/>
        <v>42</v>
      </c>
      <c r="U84" s="212">
        <f t="shared" si="201"/>
        <v>28</v>
      </c>
      <c r="V84" s="212">
        <f t="shared" si="201"/>
        <v>5.6000000000000005</v>
      </c>
      <c r="W84" s="212">
        <f t="shared" si="201"/>
        <v>70</v>
      </c>
      <c r="X84" s="212">
        <f t="shared" si="201"/>
        <v>224</v>
      </c>
      <c r="Y84" s="212">
        <f t="shared" si="201"/>
        <v>56</v>
      </c>
      <c r="Z84" s="212">
        <f t="shared" si="201"/>
        <v>16.8</v>
      </c>
      <c r="AA84" s="212">
        <f t="shared" ref="AA84" si="205">SUM(S84:Z84)</f>
        <v>1002.4</v>
      </c>
      <c r="AB84" s="212">
        <f t="shared" ref="AB84" si="206">$AB$5*R84</f>
        <v>233.33333333333331</v>
      </c>
      <c r="AC84" s="212">
        <f t="shared" si="31"/>
        <v>311.11111111111109</v>
      </c>
      <c r="AD84" s="212">
        <f t="shared" si="31"/>
        <v>194.91111111111115</v>
      </c>
      <c r="AE84" s="212">
        <f t="shared" ref="AE84" si="207">SUM(AB84:AD84)</f>
        <v>739.3555555555555</v>
      </c>
      <c r="AF84" s="212">
        <f>(VLOOKUP(A84,VT!A:D,4,0)*2*20*'RESUMO GERAL APOIO'!$G84)-IF(6%*'RESUMO GERAL APOIO'!$J84&lt;=(VLOOKUP(A84,VT!A:D,4,0)*2*20*'RESUMO GERAL APOIO'!$G84),6%*'RESUMO GERAL APOIO'!$J84,(VLOOKUP(A84,VT!A:D,4,0)*2*20*'RESUMO GERAL APOIO'!$G84))</f>
        <v>32</v>
      </c>
      <c r="AG84" s="212">
        <f>IF((VLOOKUP($C84,PARAMETROS!$A:$I,5,0))&gt;1,((VLOOKUP($C84,PARAMETROS!$A:$I,5,0))*20-1)*'RESUMO GERAL APOIO'!$G84,0)</f>
        <v>489.79999999999995</v>
      </c>
      <c r="AH84" s="212">
        <f>IF(VLOOKUP($C84,PARAMETROS!$A:$I,6,0)&gt;0,VLOOKUP($C84,PARAMETROS!$A:$I,6,0)*G84,0)</f>
        <v>0</v>
      </c>
      <c r="AI84" s="212">
        <f>VLOOKUP($C84,PARAMETROS!$A:$I,2,0)*'RESUMO GERAL APOIO'!$G84</f>
        <v>0</v>
      </c>
      <c r="AJ84" s="212">
        <f>VLOOKUP('RESUMO GERAL APOIO'!$C84,PARAMETROS!$A:$I,3,0)*'RESUMO GERAL APOIO'!$G84</f>
        <v>0</v>
      </c>
      <c r="AK84" s="212">
        <f>VLOOKUP('RESUMO GERAL APOIO'!$C84,PARAMETROS!$A:$I,4,0)*'RESUMO GERAL APOIO'!$G84</f>
        <v>0</v>
      </c>
      <c r="AL84" s="212">
        <f t="shared" si="32"/>
        <v>2.9</v>
      </c>
      <c r="AM84" s="212">
        <f>VLOOKUP(D84,CCT!D:R,12,0)*G84</f>
        <v>98.68</v>
      </c>
      <c r="AN84" s="212">
        <f t="shared" ref="AN84" si="208">SUM(AF84:AM84)</f>
        <v>623.37999999999988</v>
      </c>
      <c r="AO84" s="212">
        <f t="shared" ref="AO84" si="209">AN84+AE84+AA84</f>
        <v>2365.1355555555556</v>
      </c>
      <c r="AP84" s="212">
        <f t="shared" si="33"/>
        <v>19.671836419753085</v>
      </c>
      <c r="AQ84" s="212">
        <f t="shared" si="10"/>
        <v>1.5737469135802471</v>
      </c>
      <c r="AR84" s="212">
        <f t="shared" si="34"/>
        <v>0.62949876543209882</v>
      </c>
      <c r="AS84" s="212">
        <f t="shared" si="35"/>
        <v>8.7111111111111121</v>
      </c>
      <c r="AT84" s="212">
        <f t="shared" si="36"/>
        <v>3.1185777777777788</v>
      </c>
      <c r="AU84" s="212">
        <f t="shared" si="37"/>
        <v>85.617777777777761</v>
      </c>
      <c r="AV84" s="212">
        <f t="shared" si="38"/>
        <v>2.3333333333333335</v>
      </c>
      <c r="AW84" s="212">
        <f t="shared" ref="AW84" si="210">SUM(AP84:AV84)</f>
        <v>121.65588209876542</v>
      </c>
      <c r="AX84" s="212">
        <f t="shared" si="39"/>
        <v>23.644444444444442</v>
      </c>
      <c r="AY84" s="212">
        <f t="shared" si="40"/>
        <v>5.6777777777777771</v>
      </c>
      <c r="AZ84" s="212">
        <f t="shared" si="41"/>
        <v>0.47833333333333333</v>
      </c>
      <c r="BA84" s="212">
        <f t="shared" si="42"/>
        <v>0.58333333333333337</v>
      </c>
      <c r="BB84" s="212">
        <f t="shared" si="43"/>
        <v>3.6296296296296293</v>
      </c>
      <c r="BC84" s="212">
        <f t="shared" si="44"/>
        <v>12.176839629629633</v>
      </c>
      <c r="BD84" s="212">
        <f t="shared" ref="BD84" si="211">SUM(AX84:BC84)</f>
        <v>46.190358148148142</v>
      </c>
      <c r="BE84" s="212">
        <v>0</v>
      </c>
      <c r="BF84" s="212">
        <f>BE84</f>
        <v>0</v>
      </c>
      <c r="BG84" s="212">
        <f>IF(G84&gt;0,(R84*30%+SUM(AG84:AL84))/G84*H84,0)</f>
        <v>0</v>
      </c>
      <c r="BH84" s="212">
        <f>BG84</f>
        <v>0</v>
      </c>
      <c r="BI84" s="212">
        <f>BD84+BF84+BH84</f>
        <v>46.190358148148142</v>
      </c>
      <c r="BJ84" s="212">
        <f>VLOOKUP($B84,Uniforme!$A:$L,12,0)*$G84</f>
        <v>50.829999999999991</v>
      </c>
      <c r="BK84" s="212">
        <v>0</v>
      </c>
      <c r="BL84" s="212">
        <v>0</v>
      </c>
      <c r="BM84" s="327">
        <v>0</v>
      </c>
      <c r="BN84" s="212"/>
      <c r="BO84" s="212">
        <f t="shared" ref="BO84" si="212">SUM(BJ84:BN84)</f>
        <v>50.829999999999991</v>
      </c>
      <c r="BP84" s="212">
        <f t="shared" ref="BP84" si="213">R84+AO84+AW84+BI84+BO84</f>
        <v>5383.8117958024695</v>
      </c>
      <c r="BQ84" s="212">
        <f t="shared" ref="BQ84" si="214">$BQ$5*G84</f>
        <v>29.867325481238218</v>
      </c>
      <c r="BR84" s="212">
        <f t="shared" ref="BR84" si="215">$BR$5*G84</f>
        <v>5.4602901402518231</v>
      </c>
      <c r="BS84" s="55">
        <f t="shared" si="45"/>
        <v>8.5633802816901436</v>
      </c>
      <c r="BT84" s="55">
        <f t="shared" si="15"/>
        <v>1.8591549295774654</v>
      </c>
      <c r="BU84" s="245">
        <f>VLOOKUP(A84,ISS!A:C,2,0)*100</f>
        <v>2</v>
      </c>
      <c r="BV84" s="55">
        <f t="shared" ref="BV84" si="216">((100/((100-$BW84)%)-100)*BU84)/$BW84</f>
        <v>2.2535211267605644</v>
      </c>
      <c r="BW84" s="55">
        <f t="shared" ref="BW84" si="217">$BS$5+$BT$5+BU84</f>
        <v>11.25</v>
      </c>
      <c r="BX84" s="55">
        <f t="shared" ref="BX84" si="218">BS84+BT84+BV84</f>
        <v>12.676056338028173</v>
      </c>
      <c r="BY84" s="212">
        <f t="shared" ref="BY84" si="219">((BR84+BQ84+BP84)*BX84)%</f>
        <v>686.93316482838941</v>
      </c>
      <c r="BZ84" s="212">
        <f t="shared" ref="BZ84" si="220">BQ84+BR84+BY84</f>
        <v>722.26078044987946</v>
      </c>
      <c r="CA84" s="212">
        <f t="shared" ref="CA84" si="221">BP84+BZ84</f>
        <v>6106.0725762523489</v>
      </c>
      <c r="CB84" s="212">
        <f t="shared" ref="CB84" si="222">CA84*12</f>
        <v>73272.870915028179</v>
      </c>
      <c r="CC84" s="316">
        <f>VLOOKUP($C84,PARAMETROS!$A:$I,7,0)</f>
        <v>44562</v>
      </c>
      <c r="CD84" s="194">
        <f>VLOOKUP($C84,PARAMETROS!$A:$I,8,0)</f>
        <v>0</v>
      </c>
      <c r="CE84" s="194">
        <f>VLOOKUP($C84,PARAMETROS!$A:$I,9,0)</f>
        <v>0</v>
      </c>
      <c r="CJ84" s="3"/>
      <c r="CK84" s="3"/>
    </row>
    <row r="85" spans="1:89">
      <c r="A85" s="193" t="str">
        <f>CCT!A83</f>
        <v>Santa Maria Do Suacui</v>
      </c>
      <c r="B85" s="193" t="str">
        <f>CCT!B83</f>
        <v>Assistente Administrativo - 200 h</v>
      </c>
      <c r="C85" s="193" t="str">
        <f>CCT!C83</f>
        <v>Fethemg Interior</v>
      </c>
      <c r="D85" s="199" t="str">
        <f t="shared" ref="D85:D92" si="223">CONCATENATE(A85,B85,F85)</f>
        <v>Santa Maria Do SuacuiAssistente Administrativo - 200 hPGJ</v>
      </c>
      <c r="E85" s="195" t="s">
        <v>327</v>
      </c>
      <c r="F85" s="195" t="s">
        <v>328</v>
      </c>
      <c r="G85" s="195">
        <f>VLOOKUP(D85,CCT!D:R,4,0)</f>
        <v>1</v>
      </c>
      <c r="H85" s="195">
        <f>VLOOKUP(D85,CCT!D:S,16,0)</f>
        <v>0</v>
      </c>
      <c r="I85" s="244">
        <f>VLOOKUP(D85,CCT!D:R,5,0)</f>
        <v>2800</v>
      </c>
      <c r="J85" s="212">
        <f t="shared" ref="J85:J92" si="224">G85*I85</f>
        <v>2800</v>
      </c>
      <c r="K85" s="212">
        <v>0</v>
      </c>
      <c r="L85" s="212">
        <v>0</v>
      </c>
      <c r="M85" s="212">
        <v>0</v>
      </c>
      <c r="N85" s="212">
        <v>0</v>
      </c>
      <c r="O85" s="212">
        <v>0</v>
      </c>
      <c r="P85" s="212">
        <v>0</v>
      </c>
      <c r="Q85" s="212">
        <v>0</v>
      </c>
      <c r="R85" s="212">
        <f t="shared" ref="R85:R92" si="225">SUM(J85:Q85)</f>
        <v>2800</v>
      </c>
      <c r="S85" s="212">
        <f t="shared" si="132"/>
        <v>560</v>
      </c>
      <c r="T85" s="212">
        <f t="shared" si="184"/>
        <v>42</v>
      </c>
      <c r="U85" s="212">
        <f t="shared" si="184"/>
        <v>28</v>
      </c>
      <c r="V85" s="212">
        <f t="shared" si="184"/>
        <v>5.6000000000000005</v>
      </c>
      <c r="W85" s="212">
        <f t="shared" si="184"/>
        <v>70</v>
      </c>
      <c r="X85" s="212">
        <f t="shared" si="184"/>
        <v>224</v>
      </c>
      <c r="Y85" s="212">
        <f t="shared" si="184"/>
        <v>56</v>
      </c>
      <c r="Z85" s="212">
        <f t="shared" si="184"/>
        <v>16.8</v>
      </c>
      <c r="AA85" s="212">
        <f t="shared" ref="AA85:AA92" si="226">SUM(S85:Z85)</f>
        <v>1002.4</v>
      </c>
      <c r="AB85" s="212">
        <f t="shared" ref="AB85:AB92" si="227">$AB$5*R85</f>
        <v>233.33333333333331</v>
      </c>
      <c r="AC85" s="212">
        <f t="shared" si="31"/>
        <v>311.11111111111109</v>
      </c>
      <c r="AD85" s="212">
        <f t="shared" si="31"/>
        <v>194.91111111111115</v>
      </c>
      <c r="AE85" s="212">
        <f t="shared" ref="AE85:AE92" si="228">SUM(AB85:AD85)</f>
        <v>739.3555555555555</v>
      </c>
      <c r="AF85" s="212">
        <f>(VLOOKUP(A85,VT!A:D,4,0)*2*20*'RESUMO GERAL APOIO'!$G85)-IF(6%*'RESUMO GERAL APOIO'!$J85&lt;=(VLOOKUP(A85,VT!A:D,4,0)*2*20*'RESUMO GERAL APOIO'!$G85),6%*'RESUMO GERAL APOIO'!$J85,(VLOOKUP(A85,VT!A:D,4,0)*2*20*'RESUMO GERAL APOIO'!$G85))</f>
        <v>32</v>
      </c>
      <c r="AG85" s="212">
        <f>IF((VLOOKUP($C85,PARAMETROS!$A:$I,5,0))&gt;1,((VLOOKUP($C85,PARAMETROS!$A:$I,5,0))*20-1)*'RESUMO GERAL APOIO'!$G85,0)</f>
        <v>489.79999999999995</v>
      </c>
      <c r="AH85" s="212">
        <f>IF(VLOOKUP($C85,PARAMETROS!$A:$I,6,0)&gt;0,VLOOKUP($C85,PARAMETROS!$A:$I,6,0)*G85,0)</f>
        <v>0</v>
      </c>
      <c r="AI85" s="212">
        <f>VLOOKUP($C85,PARAMETROS!$A:$I,2,0)*'RESUMO GERAL APOIO'!$G85</f>
        <v>0</v>
      </c>
      <c r="AJ85" s="212">
        <f>VLOOKUP('RESUMO GERAL APOIO'!$C85,PARAMETROS!$A:$I,3,0)*'RESUMO GERAL APOIO'!$G85</f>
        <v>12.36</v>
      </c>
      <c r="AK85" s="212">
        <f>VLOOKUP('RESUMO GERAL APOIO'!$C85,PARAMETROS!$A:$I,4,0)*'RESUMO GERAL APOIO'!$G85</f>
        <v>0</v>
      </c>
      <c r="AL85" s="212">
        <f t="shared" si="32"/>
        <v>2.9</v>
      </c>
      <c r="AM85" s="212">
        <f>VLOOKUP(D85,CCT!D:R,12,0)*G85</f>
        <v>98.68</v>
      </c>
      <c r="AN85" s="212">
        <f t="shared" ref="AN85:AN92" si="229">SUM(AF85:AM85)</f>
        <v>635.74</v>
      </c>
      <c r="AO85" s="212">
        <f t="shared" ref="AO85:AO92" si="230">AN85+AE85+AA85</f>
        <v>2377.4955555555557</v>
      </c>
      <c r="AP85" s="212">
        <f t="shared" si="33"/>
        <v>19.671836419753085</v>
      </c>
      <c r="AQ85" s="212">
        <f t="shared" si="10"/>
        <v>1.5737469135802471</v>
      </c>
      <c r="AR85" s="212">
        <f t="shared" si="34"/>
        <v>0.62949876543209882</v>
      </c>
      <c r="AS85" s="212">
        <f t="shared" si="35"/>
        <v>8.7111111111111121</v>
      </c>
      <c r="AT85" s="212">
        <f t="shared" si="36"/>
        <v>3.1185777777777788</v>
      </c>
      <c r="AU85" s="212">
        <f t="shared" si="37"/>
        <v>85.617777777777761</v>
      </c>
      <c r="AV85" s="212">
        <f t="shared" si="38"/>
        <v>2.3333333333333335</v>
      </c>
      <c r="AW85" s="212">
        <f t="shared" ref="AW85:AW92" si="231">SUM(AP85:AV85)</f>
        <v>121.65588209876542</v>
      </c>
      <c r="AX85" s="212">
        <f t="shared" si="39"/>
        <v>23.644444444444442</v>
      </c>
      <c r="AY85" s="212">
        <f t="shared" si="40"/>
        <v>5.6777777777777771</v>
      </c>
      <c r="AZ85" s="212">
        <f t="shared" si="41"/>
        <v>0.47833333333333333</v>
      </c>
      <c r="BA85" s="212">
        <f t="shared" si="42"/>
        <v>0.58333333333333337</v>
      </c>
      <c r="BB85" s="212">
        <f t="shared" si="43"/>
        <v>3.6296296296296293</v>
      </c>
      <c r="BC85" s="212">
        <f t="shared" si="44"/>
        <v>12.176839629629633</v>
      </c>
      <c r="BD85" s="212">
        <f t="shared" ref="BD85:BD92" si="232">SUM(AX85:BC85)</f>
        <v>46.190358148148142</v>
      </c>
      <c r="BE85" s="212">
        <v>0</v>
      </c>
      <c r="BF85" s="212">
        <f t="shared" si="200"/>
        <v>0</v>
      </c>
      <c r="BG85" s="212">
        <f t="shared" si="25"/>
        <v>0</v>
      </c>
      <c r="BH85" s="212">
        <f t="shared" si="26"/>
        <v>0</v>
      </c>
      <c r="BI85" s="212">
        <f t="shared" si="27"/>
        <v>46.190358148148142</v>
      </c>
      <c r="BJ85" s="212">
        <f>VLOOKUP($B85,Uniforme!$A:$L,12,0)*$G85</f>
        <v>50.829999999999991</v>
      </c>
      <c r="BK85" s="212">
        <v>0</v>
      </c>
      <c r="BL85" s="212">
        <v>0</v>
      </c>
      <c r="BM85" s="327">
        <v>0</v>
      </c>
      <c r="BN85" s="212"/>
      <c r="BO85" s="212">
        <f t="shared" ref="BO85:BO92" si="233">SUM(BJ85:BN85)</f>
        <v>50.829999999999991</v>
      </c>
      <c r="BP85" s="212">
        <f t="shared" ref="BP85:BP92" si="234">R85+AO85+AW85+BI85+BO85</f>
        <v>5396.1717958024692</v>
      </c>
      <c r="BQ85" s="212">
        <f t="shared" ref="BQ85:BQ92" si="235">$BQ$5*G85</f>
        <v>29.867325481238218</v>
      </c>
      <c r="BR85" s="212">
        <f t="shared" ref="BR85:BR92" si="236">$BR$5*G85</f>
        <v>5.4602901402518231</v>
      </c>
      <c r="BS85" s="55">
        <f t="shared" si="45"/>
        <v>8.6609686609686669</v>
      </c>
      <c r="BT85" s="55">
        <f t="shared" si="15"/>
        <v>1.8803418803418819</v>
      </c>
      <c r="BU85" s="245">
        <f>VLOOKUP(A85,ISS!A:C,2,0)*100</f>
        <v>3</v>
      </c>
      <c r="BV85" s="55">
        <f t="shared" ref="BV85:BV92" si="237">((100/((100-$BW85)%)-100)*BU85)/$BW85</f>
        <v>3.4188034188034218</v>
      </c>
      <c r="BW85" s="55">
        <f t="shared" ref="BW85:BW92" si="238">$BS$5+$BT$5+BU85</f>
        <v>12.25</v>
      </c>
      <c r="BX85" s="55">
        <f t="shared" ref="BX85:BX92" si="239">BS85+BT85+BV85</f>
        <v>13.960113960113972</v>
      </c>
      <c r="BY85" s="212">
        <f t="shared" ref="BY85:BY92" si="240">((BR85+BQ85+BP85)*BX85)%</f>
        <v>758.24350757770435</v>
      </c>
      <c r="BZ85" s="212">
        <f t="shared" ref="BZ85:BZ92" si="241">BQ85+BR85+BY85</f>
        <v>793.5711231991944</v>
      </c>
      <c r="CA85" s="212">
        <f t="shared" ref="CA85:CA92" si="242">BP85+BZ85</f>
        <v>6189.7429190016637</v>
      </c>
      <c r="CB85" s="212">
        <f t="shared" ref="CB85:CB92" si="243">CA85*12</f>
        <v>74276.915028019968</v>
      </c>
      <c r="CC85" s="316">
        <f>VLOOKUP($C85,PARAMETROS!$A:$I,7,0)</f>
        <v>44562</v>
      </c>
      <c r="CD85" s="194">
        <f>VLOOKUP($C85,PARAMETROS!$A:$I,8,0)</f>
        <v>0</v>
      </c>
      <c r="CE85" s="194">
        <f>VLOOKUP($C85,PARAMETROS!$A:$I,9,0)</f>
        <v>0</v>
      </c>
      <c r="CJ85" s="3"/>
      <c r="CK85" s="3"/>
    </row>
    <row r="86" spans="1:89">
      <c r="A86" s="193" t="str">
        <f>CCT!A84</f>
        <v>Sao Joao Del Rei</v>
      </c>
      <c r="B86" s="193" t="str">
        <f>CCT!B84</f>
        <v>Assistente Administrativo - 200 h</v>
      </c>
      <c r="C86" s="193" t="str">
        <f>CCT!C84</f>
        <v>Regiao de Juiz de Fora</v>
      </c>
      <c r="D86" s="199" t="str">
        <f t="shared" si="223"/>
        <v>Sao Joao Del ReiAssistente Administrativo - 200 hPGJ</v>
      </c>
      <c r="E86" s="195" t="s">
        <v>327</v>
      </c>
      <c r="F86" s="195" t="s">
        <v>328</v>
      </c>
      <c r="G86" s="195">
        <f>VLOOKUP(D86,CCT!D:R,4,0)</f>
        <v>3</v>
      </c>
      <c r="H86" s="195">
        <f>VLOOKUP(D86,CCT!D:S,16,0)</f>
        <v>0</v>
      </c>
      <c r="I86" s="244">
        <f>VLOOKUP(D86,CCT!D:R,5,0)</f>
        <v>2800</v>
      </c>
      <c r="J86" s="212">
        <f t="shared" si="224"/>
        <v>8400</v>
      </c>
      <c r="K86" s="212">
        <v>0</v>
      </c>
      <c r="L86" s="212">
        <v>0</v>
      </c>
      <c r="M86" s="212">
        <v>0</v>
      </c>
      <c r="N86" s="212">
        <v>0</v>
      </c>
      <c r="O86" s="212">
        <v>0</v>
      </c>
      <c r="P86" s="212">
        <v>0</v>
      </c>
      <c r="Q86" s="212">
        <v>0</v>
      </c>
      <c r="R86" s="212">
        <f t="shared" si="225"/>
        <v>8400</v>
      </c>
      <c r="S86" s="212">
        <f t="shared" si="132"/>
        <v>1680</v>
      </c>
      <c r="T86" s="212">
        <f t="shared" ref="T86:Z87" si="244">T$5*$R86</f>
        <v>126</v>
      </c>
      <c r="U86" s="212">
        <f t="shared" si="244"/>
        <v>84</v>
      </c>
      <c r="V86" s="212">
        <f t="shared" si="244"/>
        <v>16.8</v>
      </c>
      <c r="W86" s="212">
        <f t="shared" si="244"/>
        <v>210</v>
      </c>
      <c r="X86" s="212">
        <f t="shared" si="244"/>
        <v>672</v>
      </c>
      <c r="Y86" s="212">
        <f t="shared" si="244"/>
        <v>168</v>
      </c>
      <c r="Z86" s="212">
        <f t="shared" si="244"/>
        <v>50.4</v>
      </c>
      <c r="AA86" s="212">
        <f t="shared" si="226"/>
        <v>3007.2000000000003</v>
      </c>
      <c r="AB86" s="212">
        <f t="shared" si="227"/>
        <v>700</v>
      </c>
      <c r="AC86" s="212">
        <f t="shared" si="31"/>
        <v>933.33333333333326</v>
      </c>
      <c r="AD86" s="212">
        <f t="shared" si="31"/>
        <v>584.73333333333346</v>
      </c>
      <c r="AE86" s="212">
        <f t="shared" si="228"/>
        <v>2218.0666666666666</v>
      </c>
      <c r="AF86" s="212">
        <f>(VLOOKUP(A86,VT!A:D,4,0)*2*20*'RESUMO GERAL APOIO'!$G86)-IF(6%*'RESUMO GERAL APOIO'!$J86&lt;=(VLOOKUP(A86,VT!A:D,4,0)*2*20*'RESUMO GERAL APOIO'!$G86),6%*'RESUMO GERAL APOIO'!$J86,(VLOOKUP(A86,VT!A:D,4,0)*2*20*'RESUMO GERAL APOIO'!$G86))</f>
        <v>96</v>
      </c>
      <c r="AG86" s="212">
        <f>IF((VLOOKUP($C86,PARAMETROS!$A:$I,5,0))&gt;1,((VLOOKUP($C86,PARAMETROS!$A:$I,5,0))*20-1)*'RESUMO GERAL APOIO'!$G86,0)</f>
        <v>1469.3999999999999</v>
      </c>
      <c r="AH86" s="212">
        <f>IF(VLOOKUP($C86,PARAMETROS!$A:$I,6,0)&gt;0,VLOOKUP($C86,PARAMETROS!$A:$I,6,0)*G86,0)</f>
        <v>0</v>
      </c>
      <c r="AI86" s="212">
        <f>VLOOKUP($C86,PARAMETROS!$A:$I,2,0)*'RESUMO GERAL APOIO'!$G86</f>
        <v>123</v>
      </c>
      <c r="AJ86" s="212">
        <f>VLOOKUP('RESUMO GERAL APOIO'!$C86,PARAMETROS!$A:$I,3,0)*'RESUMO GERAL APOIO'!$G86</f>
        <v>0</v>
      </c>
      <c r="AK86" s="212">
        <f>VLOOKUP('RESUMO GERAL APOIO'!$C86,PARAMETROS!$A:$I,4,0)*'RESUMO GERAL APOIO'!$G86</f>
        <v>0</v>
      </c>
      <c r="AL86" s="212">
        <f t="shared" si="32"/>
        <v>8.6999999999999993</v>
      </c>
      <c r="AM86" s="212">
        <f>VLOOKUP(D86,CCT!D:R,12,0)*G86</f>
        <v>296.04000000000002</v>
      </c>
      <c r="AN86" s="212">
        <f t="shared" si="229"/>
        <v>1993.1399999999999</v>
      </c>
      <c r="AO86" s="212">
        <f t="shared" si="230"/>
        <v>7218.4066666666677</v>
      </c>
      <c r="AP86" s="212">
        <f t="shared" si="33"/>
        <v>59.015509259259261</v>
      </c>
      <c r="AQ86" s="212">
        <f t="shared" si="10"/>
        <v>4.7212407407407415</v>
      </c>
      <c r="AR86" s="212">
        <f t="shared" si="34"/>
        <v>1.8884962962962966</v>
      </c>
      <c r="AS86" s="212">
        <f t="shared" si="35"/>
        <v>26.133333333333336</v>
      </c>
      <c r="AT86" s="212">
        <f t="shared" si="36"/>
        <v>9.3557333333333368</v>
      </c>
      <c r="AU86" s="212">
        <f t="shared" si="37"/>
        <v>256.8533333333333</v>
      </c>
      <c r="AV86" s="212">
        <f t="shared" si="38"/>
        <v>7.0000000000000009</v>
      </c>
      <c r="AW86" s="212">
        <f t="shared" si="231"/>
        <v>364.96764629629627</v>
      </c>
      <c r="AX86" s="212">
        <f t="shared" si="39"/>
        <v>70.933333333333323</v>
      </c>
      <c r="AY86" s="212">
        <f t="shared" si="40"/>
        <v>17.033333333333331</v>
      </c>
      <c r="AZ86" s="212">
        <f t="shared" si="41"/>
        <v>1.4350000000000001</v>
      </c>
      <c r="BA86" s="212">
        <f t="shared" si="42"/>
        <v>1.7500000000000002</v>
      </c>
      <c r="BB86" s="212">
        <f t="shared" si="43"/>
        <v>10.888888888888889</v>
      </c>
      <c r="BC86" s="212">
        <f t="shared" si="44"/>
        <v>36.530518888888899</v>
      </c>
      <c r="BD86" s="212">
        <f t="shared" si="232"/>
        <v>138.57107444444443</v>
      </c>
      <c r="BE86" s="212">
        <v>0</v>
      </c>
      <c r="BF86" s="212">
        <f t="shared" si="200"/>
        <v>0</v>
      </c>
      <c r="BG86" s="212">
        <f>IF(G86&gt;0,(R86*30%+SUM(AG86:AL86))/G86*H86,0)</f>
        <v>0</v>
      </c>
      <c r="BH86" s="212">
        <f>BG86</f>
        <v>0</v>
      </c>
      <c r="BI86" s="212">
        <f>BD86+BF86+BH86</f>
        <v>138.57107444444443</v>
      </c>
      <c r="BJ86" s="212">
        <f>VLOOKUP($B86,Uniforme!$A:$L,12,0)*$G86</f>
        <v>152.48999999999998</v>
      </c>
      <c r="BK86" s="212">
        <v>0</v>
      </c>
      <c r="BL86" s="212">
        <v>0</v>
      </c>
      <c r="BM86" s="327">
        <v>0</v>
      </c>
      <c r="BN86" s="212"/>
      <c r="BO86" s="212">
        <f t="shared" si="233"/>
        <v>152.48999999999998</v>
      </c>
      <c r="BP86" s="212">
        <f t="shared" si="234"/>
        <v>16274.435387407408</v>
      </c>
      <c r="BQ86" s="212">
        <f t="shared" si="235"/>
        <v>89.601976443714648</v>
      </c>
      <c r="BR86" s="212">
        <f t="shared" si="236"/>
        <v>16.380870420755471</v>
      </c>
      <c r="BS86" s="55">
        <f t="shared" si="45"/>
        <v>8.5633802816901436</v>
      </c>
      <c r="BT86" s="55">
        <f t="shared" si="15"/>
        <v>1.8591549295774654</v>
      </c>
      <c r="BU86" s="245">
        <f>VLOOKUP(A86,ISS!A:C,2,0)*100</f>
        <v>2</v>
      </c>
      <c r="BV86" s="55">
        <f t="shared" si="237"/>
        <v>2.2535211267605644</v>
      </c>
      <c r="BW86" s="55">
        <f t="shared" si="238"/>
        <v>11.25</v>
      </c>
      <c r="BX86" s="55">
        <f t="shared" si="239"/>
        <v>12.676056338028173</v>
      </c>
      <c r="BY86" s="212">
        <f t="shared" si="240"/>
        <v>2076.3910437809427</v>
      </c>
      <c r="BZ86" s="212">
        <f t="shared" si="241"/>
        <v>2182.3738906454128</v>
      </c>
      <c r="CA86" s="212">
        <f t="shared" si="242"/>
        <v>18456.80927805282</v>
      </c>
      <c r="CB86" s="212">
        <f t="shared" si="243"/>
        <v>221481.71133663383</v>
      </c>
      <c r="CC86" s="316">
        <f>VLOOKUP($C86,PARAMETROS!$A:$I,7,0)</f>
        <v>44562</v>
      </c>
      <c r="CD86" s="194">
        <f>VLOOKUP($C86,PARAMETROS!$A:$I,8,0)</f>
        <v>0</v>
      </c>
      <c r="CE86" s="194">
        <f>VLOOKUP($C86,PARAMETROS!$A:$I,9,0)</f>
        <v>0</v>
      </c>
      <c r="CJ86" s="3"/>
      <c r="CK86" s="3"/>
    </row>
    <row r="87" spans="1:89">
      <c r="A87" s="193" t="str">
        <f>CCT!A85</f>
        <v>Sao Joao Evangelista</v>
      </c>
      <c r="B87" s="193" t="str">
        <f>CCT!B85</f>
        <v>Assistente Administrativo - 200 h</v>
      </c>
      <c r="C87" s="193" t="str">
        <f>CCT!C85</f>
        <v>Fethemg Interior</v>
      </c>
      <c r="D87" s="199" t="str">
        <f t="shared" si="223"/>
        <v>Sao Joao EvangelistaAssistente Administrativo - 200 hPGJ</v>
      </c>
      <c r="E87" s="195" t="s">
        <v>327</v>
      </c>
      <c r="F87" s="195" t="s">
        <v>328</v>
      </c>
      <c r="G87" s="195">
        <f>VLOOKUP(D87,CCT!D:R,4,0)</f>
        <v>1</v>
      </c>
      <c r="H87" s="195">
        <f>VLOOKUP(D87,CCT!D:S,16,0)</f>
        <v>0</v>
      </c>
      <c r="I87" s="244">
        <f>VLOOKUP(D87,CCT!D:R,5,0)</f>
        <v>2800</v>
      </c>
      <c r="J87" s="212">
        <f t="shared" si="224"/>
        <v>2800</v>
      </c>
      <c r="K87" s="212">
        <v>0</v>
      </c>
      <c r="L87" s="212">
        <v>0</v>
      </c>
      <c r="M87" s="212">
        <v>0</v>
      </c>
      <c r="N87" s="212">
        <v>0</v>
      </c>
      <c r="O87" s="212">
        <v>0</v>
      </c>
      <c r="P87" s="212">
        <v>0</v>
      </c>
      <c r="Q87" s="212">
        <v>0</v>
      </c>
      <c r="R87" s="212">
        <f t="shared" si="225"/>
        <v>2800</v>
      </c>
      <c r="S87" s="212">
        <f t="shared" si="132"/>
        <v>560</v>
      </c>
      <c r="T87" s="212">
        <f t="shared" si="244"/>
        <v>42</v>
      </c>
      <c r="U87" s="212">
        <f t="shared" si="244"/>
        <v>28</v>
      </c>
      <c r="V87" s="212">
        <f t="shared" si="244"/>
        <v>5.6000000000000005</v>
      </c>
      <c r="W87" s="212">
        <f t="shared" si="244"/>
        <v>70</v>
      </c>
      <c r="X87" s="212">
        <f t="shared" si="244"/>
        <v>224</v>
      </c>
      <c r="Y87" s="212">
        <f t="shared" si="244"/>
        <v>56</v>
      </c>
      <c r="Z87" s="212">
        <f t="shared" si="244"/>
        <v>16.8</v>
      </c>
      <c r="AA87" s="212">
        <f t="shared" si="226"/>
        <v>1002.4</v>
      </c>
      <c r="AB87" s="212">
        <f t="shared" si="227"/>
        <v>233.33333333333331</v>
      </c>
      <c r="AC87" s="212">
        <f t="shared" si="31"/>
        <v>311.11111111111109</v>
      </c>
      <c r="AD87" s="212">
        <f t="shared" si="31"/>
        <v>194.91111111111115</v>
      </c>
      <c r="AE87" s="212">
        <f t="shared" si="228"/>
        <v>739.3555555555555</v>
      </c>
      <c r="AF87" s="212">
        <f>(VLOOKUP(A87,VT!A:D,4,0)*2*20*'RESUMO GERAL APOIO'!$G87)-IF(6%*'RESUMO GERAL APOIO'!$J87&lt;=(VLOOKUP(A87,VT!A:D,4,0)*2*20*'RESUMO GERAL APOIO'!$G87),6%*'RESUMO GERAL APOIO'!$J87,(VLOOKUP(A87,VT!A:D,4,0)*2*20*'RESUMO GERAL APOIO'!$G87))</f>
        <v>32</v>
      </c>
      <c r="AG87" s="212">
        <f>IF((VLOOKUP($C87,PARAMETROS!$A:$I,5,0))&gt;1,((VLOOKUP($C87,PARAMETROS!$A:$I,5,0))*20-1)*'RESUMO GERAL APOIO'!$G87,0)</f>
        <v>489.79999999999995</v>
      </c>
      <c r="AH87" s="212">
        <f>IF(VLOOKUP($C87,PARAMETROS!$A:$I,6,0)&gt;0,VLOOKUP($C87,PARAMETROS!$A:$I,6,0)*G87,0)</f>
        <v>0</v>
      </c>
      <c r="AI87" s="212">
        <f>VLOOKUP($C87,PARAMETROS!$A:$I,2,0)*'RESUMO GERAL APOIO'!$G87</f>
        <v>0</v>
      </c>
      <c r="AJ87" s="212">
        <f>VLOOKUP('RESUMO GERAL APOIO'!$C87,PARAMETROS!$A:$I,3,0)*'RESUMO GERAL APOIO'!$G87</f>
        <v>12.36</v>
      </c>
      <c r="AK87" s="212">
        <f>VLOOKUP('RESUMO GERAL APOIO'!$C87,PARAMETROS!$A:$I,4,0)*'RESUMO GERAL APOIO'!$G87</f>
        <v>0</v>
      </c>
      <c r="AL87" s="212">
        <f t="shared" si="32"/>
        <v>2.9</v>
      </c>
      <c r="AM87" s="212">
        <f>VLOOKUP(D87,CCT!D:R,12,0)*G87</f>
        <v>98.68</v>
      </c>
      <c r="AN87" s="212">
        <f t="shared" si="229"/>
        <v>635.74</v>
      </c>
      <c r="AO87" s="212">
        <f t="shared" si="230"/>
        <v>2377.4955555555557</v>
      </c>
      <c r="AP87" s="212">
        <f t="shared" si="33"/>
        <v>19.671836419753085</v>
      </c>
      <c r="AQ87" s="212">
        <f t="shared" si="10"/>
        <v>1.5737469135802471</v>
      </c>
      <c r="AR87" s="212">
        <f t="shared" si="34"/>
        <v>0.62949876543209882</v>
      </c>
      <c r="AS87" s="212">
        <f t="shared" si="35"/>
        <v>8.7111111111111121</v>
      </c>
      <c r="AT87" s="212">
        <f t="shared" si="36"/>
        <v>3.1185777777777788</v>
      </c>
      <c r="AU87" s="212">
        <f t="shared" si="37"/>
        <v>85.617777777777761</v>
      </c>
      <c r="AV87" s="212">
        <f t="shared" si="38"/>
        <v>2.3333333333333335</v>
      </c>
      <c r="AW87" s="212">
        <f t="shared" si="231"/>
        <v>121.65588209876542</v>
      </c>
      <c r="AX87" s="212">
        <f t="shared" si="39"/>
        <v>23.644444444444442</v>
      </c>
      <c r="AY87" s="212">
        <f t="shared" si="40"/>
        <v>5.6777777777777771</v>
      </c>
      <c r="AZ87" s="212">
        <f t="shared" si="41"/>
        <v>0.47833333333333333</v>
      </c>
      <c r="BA87" s="212">
        <f t="shared" si="42"/>
        <v>0.58333333333333337</v>
      </c>
      <c r="BB87" s="212">
        <f t="shared" si="43"/>
        <v>3.6296296296296293</v>
      </c>
      <c r="BC87" s="212">
        <f t="shared" si="44"/>
        <v>12.176839629629633</v>
      </c>
      <c r="BD87" s="212">
        <f t="shared" si="232"/>
        <v>46.190358148148142</v>
      </c>
      <c r="BE87" s="212">
        <v>0</v>
      </c>
      <c r="BF87" s="212">
        <f t="shared" si="200"/>
        <v>0</v>
      </c>
      <c r="BG87" s="212">
        <f>IF(G87&gt;0,(R87*30%+SUM(AG87:AL87))/G87*H87,0)</f>
        <v>0</v>
      </c>
      <c r="BH87" s="212">
        <f>BG87</f>
        <v>0</v>
      </c>
      <c r="BI87" s="212">
        <f>BD87+BF87+BH87</f>
        <v>46.190358148148142</v>
      </c>
      <c r="BJ87" s="212">
        <f>VLOOKUP($B87,Uniforme!$A:$L,12,0)*$G87</f>
        <v>50.829999999999991</v>
      </c>
      <c r="BK87" s="212">
        <v>0</v>
      </c>
      <c r="BL87" s="212">
        <v>0</v>
      </c>
      <c r="BM87" s="327">
        <v>0</v>
      </c>
      <c r="BN87" s="212"/>
      <c r="BO87" s="212">
        <f t="shared" si="233"/>
        <v>50.829999999999991</v>
      </c>
      <c r="BP87" s="212">
        <f t="shared" si="234"/>
        <v>5396.1717958024692</v>
      </c>
      <c r="BQ87" s="212">
        <f t="shared" si="235"/>
        <v>29.867325481238218</v>
      </c>
      <c r="BR87" s="212">
        <f t="shared" si="236"/>
        <v>5.4602901402518231</v>
      </c>
      <c r="BS87" s="55">
        <f t="shared" si="45"/>
        <v>8.8629737609329435</v>
      </c>
      <c r="BT87" s="55">
        <f t="shared" si="15"/>
        <v>1.9241982507288626</v>
      </c>
      <c r="BU87" s="245">
        <f>VLOOKUP(A87,ISS!A:C,2,0)*100</f>
        <v>5</v>
      </c>
      <c r="BV87" s="55">
        <f t="shared" si="237"/>
        <v>5.8309037900874632</v>
      </c>
      <c r="BW87" s="55">
        <f t="shared" si="238"/>
        <v>14.25</v>
      </c>
      <c r="BX87" s="55">
        <f t="shared" si="239"/>
        <v>16.618075801749271</v>
      </c>
      <c r="BY87" s="212">
        <f t="shared" si="240"/>
        <v>902.61068936199899</v>
      </c>
      <c r="BZ87" s="212">
        <f t="shared" si="241"/>
        <v>937.93830498348905</v>
      </c>
      <c r="CA87" s="212">
        <f t="shared" si="242"/>
        <v>6334.1101007859579</v>
      </c>
      <c r="CB87" s="212">
        <f t="shared" si="243"/>
        <v>76009.321209431495</v>
      </c>
      <c r="CC87" s="316">
        <f>VLOOKUP($C87,PARAMETROS!$A:$I,7,0)</f>
        <v>44562</v>
      </c>
      <c r="CD87" s="194">
        <f>VLOOKUP($C87,PARAMETROS!$A:$I,8,0)</f>
        <v>0</v>
      </c>
      <c r="CE87" s="194">
        <f>VLOOKUP($C87,PARAMETROS!$A:$I,9,0)</f>
        <v>0</v>
      </c>
      <c r="CJ87" s="3"/>
      <c r="CK87" s="3"/>
    </row>
    <row r="88" spans="1:89">
      <c r="A88" s="193" t="str">
        <f>CCT!A86</f>
        <v>Sao Sebastiao Do Paraiso</v>
      </c>
      <c r="B88" s="193" t="str">
        <f>CCT!B86</f>
        <v>Assistente Administrativo - 200 h</v>
      </c>
      <c r="C88" s="193" t="str">
        <f>CCT!C86</f>
        <v>Regiao de Sao Lourenco¹*</v>
      </c>
      <c r="D88" s="199" t="str">
        <f t="shared" si="223"/>
        <v>Sao Sebastiao Do ParaisoAssistente Administrativo - 200 hPGJ</v>
      </c>
      <c r="E88" s="195" t="s">
        <v>327</v>
      </c>
      <c r="F88" s="195" t="s">
        <v>328</v>
      </c>
      <c r="G88" s="195">
        <f>VLOOKUP(D88,CCT!D:R,4,0)</f>
        <v>1</v>
      </c>
      <c r="H88" s="195">
        <f>VLOOKUP(D88,CCT!D:S,16,0)</f>
        <v>0</v>
      </c>
      <c r="I88" s="244">
        <f>VLOOKUP(D88,CCT!D:R,5,0)</f>
        <v>2800</v>
      </c>
      <c r="J88" s="212">
        <f t="shared" si="224"/>
        <v>2800</v>
      </c>
      <c r="K88" s="212">
        <v>0</v>
      </c>
      <c r="L88" s="212">
        <v>0</v>
      </c>
      <c r="M88" s="212">
        <v>0</v>
      </c>
      <c r="N88" s="212">
        <v>0</v>
      </c>
      <c r="O88" s="212">
        <v>0</v>
      </c>
      <c r="P88" s="212">
        <v>0</v>
      </c>
      <c r="Q88" s="212">
        <v>0</v>
      </c>
      <c r="R88" s="212">
        <f t="shared" si="225"/>
        <v>2800</v>
      </c>
      <c r="S88" s="212">
        <f t="shared" ref="S88:S94" si="245">S$5*$R88</f>
        <v>560</v>
      </c>
      <c r="T88" s="212">
        <f t="shared" si="184"/>
        <v>42</v>
      </c>
      <c r="U88" s="212">
        <f t="shared" si="184"/>
        <v>28</v>
      </c>
      <c r="V88" s="212">
        <f t="shared" si="184"/>
        <v>5.6000000000000005</v>
      </c>
      <c r="W88" s="212">
        <f t="shared" si="184"/>
        <v>70</v>
      </c>
      <c r="X88" s="212">
        <f t="shared" si="184"/>
        <v>224</v>
      </c>
      <c r="Y88" s="212">
        <f t="shared" si="184"/>
        <v>56</v>
      </c>
      <c r="Z88" s="212">
        <f t="shared" si="184"/>
        <v>16.8</v>
      </c>
      <c r="AA88" s="212">
        <f t="shared" si="226"/>
        <v>1002.4</v>
      </c>
      <c r="AB88" s="212">
        <f t="shared" si="227"/>
        <v>233.33333333333331</v>
      </c>
      <c r="AC88" s="212">
        <f t="shared" si="31"/>
        <v>311.11111111111109</v>
      </c>
      <c r="AD88" s="212">
        <f t="shared" si="31"/>
        <v>194.91111111111115</v>
      </c>
      <c r="AE88" s="212">
        <f t="shared" si="228"/>
        <v>739.3555555555555</v>
      </c>
      <c r="AF88" s="212">
        <f>(VLOOKUP(A88,VT!A:D,4,0)*2*20*'RESUMO GERAL APOIO'!$G88)-IF(6%*'RESUMO GERAL APOIO'!$J88&lt;=(VLOOKUP(A88,VT!A:D,4,0)*2*20*'RESUMO GERAL APOIO'!$G88),6%*'RESUMO GERAL APOIO'!$J88,(VLOOKUP(A88,VT!A:D,4,0)*2*20*'RESUMO GERAL APOIO'!$G88))</f>
        <v>32</v>
      </c>
      <c r="AG88" s="212">
        <f>IF((VLOOKUP($C88,PARAMETROS!$A:$I,5,0))&gt;1,((VLOOKUP($C88,PARAMETROS!$A:$I,5,0))*20-1)*'RESUMO GERAL APOIO'!$G88,0)</f>
        <v>489.79999999999995</v>
      </c>
      <c r="AH88" s="212">
        <f>IF(VLOOKUP($C88,PARAMETROS!$A:$I,6,0)&gt;0,VLOOKUP($C88,PARAMETROS!$A:$I,6,0)*G88,0)</f>
        <v>0</v>
      </c>
      <c r="AI88" s="212">
        <f>VLOOKUP($C88,PARAMETROS!$A:$I,2,0)*'RESUMO GERAL APOIO'!$G88</f>
        <v>0</v>
      </c>
      <c r="AJ88" s="212">
        <f>VLOOKUP('RESUMO GERAL APOIO'!$C88,PARAMETROS!$A:$I,3,0)*'RESUMO GERAL APOIO'!$G88</f>
        <v>0</v>
      </c>
      <c r="AK88" s="212">
        <f>VLOOKUP('RESUMO GERAL APOIO'!$C88,PARAMETROS!$A:$I,4,0)*'RESUMO GERAL APOIO'!$G88</f>
        <v>0</v>
      </c>
      <c r="AL88" s="212">
        <f t="shared" si="32"/>
        <v>2.9</v>
      </c>
      <c r="AM88" s="212">
        <f>VLOOKUP(D88,CCT!D:R,12,0)*G88</f>
        <v>98.68</v>
      </c>
      <c r="AN88" s="212">
        <f t="shared" si="229"/>
        <v>623.37999999999988</v>
      </c>
      <c r="AO88" s="212">
        <f t="shared" si="230"/>
        <v>2365.1355555555556</v>
      </c>
      <c r="AP88" s="212">
        <f t="shared" si="33"/>
        <v>19.671836419753085</v>
      </c>
      <c r="AQ88" s="212">
        <f t="shared" si="10"/>
        <v>1.5737469135802471</v>
      </c>
      <c r="AR88" s="212">
        <f t="shared" si="34"/>
        <v>0.62949876543209882</v>
      </c>
      <c r="AS88" s="212">
        <f t="shared" si="35"/>
        <v>8.7111111111111121</v>
      </c>
      <c r="AT88" s="212">
        <f t="shared" si="36"/>
        <v>3.1185777777777788</v>
      </c>
      <c r="AU88" s="212">
        <f t="shared" si="37"/>
        <v>85.617777777777761</v>
      </c>
      <c r="AV88" s="212">
        <f t="shared" si="38"/>
        <v>2.3333333333333335</v>
      </c>
      <c r="AW88" s="212">
        <f t="shared" si="231"/>
        <v>121.65588209876542</v>
      </c>
      <c r="AX88" s="212">
        <f t="shared" si="39"/>
        <v>23.644444444444442</v>
      </c>
      <c r="AY88" s="212">
        <f t="shared" si="40"/>
        <v>5.6777777777777771</v>
      </c>
      <c r="AZ88" s="212">
        <f t="shared" si="41"/>
        <v>0.47833333333333333</v>
      </c>
      <c r="BA88" s="212">
        <f t="shared" si="42"/>
        <v>0.58333333333333337</v>
      </c>
      <c r="BB88" s="212">
        <f t="shared" si="43"/>
        <v>3.6296296296296293</v>
      </c>
      <c r="BC88" s="212">
        <f t="shared" si="44"/>
        <v>12.176839629629633</v>
      </c>
      <c r="BD88" s="212">
        <f t="shared" si="232"/>
        <v>46.190358148148142</v>
      </c>
      <c r="BE88" s="212">
        <v>0</v>
      </c>
      <c r="BF88" s="212">
        <f t="shared" si="200"/>
        <v>0</v>
      </c>
      <c r="BG88" s="212">
        <f t="shared" si="25"/>
        <v>0</v>
      </c>
      <c r="BH88" s="212">
        <f t="shared" si="26"/>
        <v>0</v>
      </c>
      <c r="BI88" s="212">
        <f t="shared" si="27"/>
        <v>46.190358148148142</v>
      </c>
      <c r="BJ88" s="212">
        <f>VLOOKUP($B88,Uniforme!$A:$L,12,0)*$G88</f>
        <v>50.829999999999991</v>
      </c>
      <c r="BK88" s="212">
        <v>0</v>
      </c>
      <c r="BL88" s="212">
        <v>0</v>
      </c>
      <c r="BM88" s="327">
        <v>0</v>
      </c>
      <c r="BN88" s="212"/>
      <c r="BO88" s="212">
        <f t="shared" si="233"/>
        <v>50.829999999999991</v>
      </c>
      <c r="BP88" s="212">
        <f t="shared" si="234"/>
        <v>5383.8117958024695</v>
      </c>
      <c r="BQ88" s="212">
        <f t="shared" si="235"/>
        <v>29.867325481238218</v>
      </c>
      <c r="BR88" s="212">
        <f t="shared" si="236"/>
        <v>5.4602901402518231</v>
      </c>
      <c r="BS88" s="55">
        <f t="shared" si="45"/>
        <v>8.6609686609686669</v>
      </c>
      <c r="BT88" s="55">
        <f t="shared" si="15"/>
        <v>1.8803418803418819</v>
      </c>
      <c r="BU88" s="245">
        <f>VLOOKUP(A88,ISS!A:C,2,0)*100</f>
        <v>3</v>
      </c>
      <c r="BV88" s="55">
        <f t="shared" si="237"/>
        <v>3.4188034188034218</v>
      </c>
      <c r="BW88" s="55">
        <f t="shared" si="238"/>
        <v>12.25</v>
      </c>
      <c r="BX88" s="55">
        <f t="shared" si="239"/>
        <v>13.960113960113972</v>
      </c>
      <c r="BY88" s="212">
        <f t="shared" si="240"/>
        <v>756.51803749223427</v>
      </c>
      <c r="BZ88" s="212">
        <f t="shared" si="241"/>
        <v>791.84565311372432</v>
      </c>
      <c r="CA88" s="212">
        <f t="shared" si="242"/>
        <v>6175.657448916194</v>
      </c>
      <c r="CB88" s="212">
        <f t="shared" si="243"/>
        <v>74107.889386994328</v>
      </c>
      <c r="CC88" s="316">
        <f>VLOOKUP($C88,PARAMETROS!$A:$I,7,0)</f>
        <v>44562</v>
      </c>
      <c r="CD88" s="194">
        <f>VLOOKUP($C88,PARAMETROS!$A:$I,8,0)</f>
        <v>0</v>
      </c>
      <c r="CE88" s="194">
        <f>VLOOKUP($C88,PARAMETROS!$A:$I,9,0)</f>
        <v>0</v>
      </c>
      <c r="CJ88" s="3"/>
      <c r="CK88" s="3"/>
    </row>
    <row r="89" spans="1:89">
      <c r="A89" s="193" t="str">
        <f>CCT!A87</f>
        <v>Teixeiras</v>
      </c>
      <c r="B89" s="193" t="str">
        <f>CCT!B87</f>
        <v>Assistente Administrativo - 200 h</v>
      </c>
      <c r="C89" s="193" t="str">
        <f>CCT!C87</f>
        <v>Vicosa e Regiao¹*</v>
      </c>
      <c r="D89" s="199" t="str">
        <f t="shared" si="223"/>
        <v>TeixeirasAssistente Administrativo - 200 hPGJ</v>
      </c>
      <c r="E89" s="195" t="s">
        <v>327</v>
      </c>
      <c r="F89" s="195" t="s">
        <v>328</v>
      </c>
      <c r="G89" s="195">
        <f>VLOOKUP(D89,CCT!D:R,4,0)</f>
        <v>1</v>
      </c>
      <c r="H89" s="195">
        <f>VLOOKUP(D89,CCT!D:S,16,0)</f>
        <v>0</v>
      </c>
      <c r="I89" s="244">
        <f>VLOOKUP(D89,CCT!D:R,5,0)</f>
        <v>2800</v>
      </c>
      <c r="J89" s="212">
        <f t="shared" si="224"/>
        <v>2800</v>
      </c>
      <c r="K89" s="212">
        <v>0</v>
      </c>
      <c r="L89" s="212">
        <v>0</v>
      </c>
      <c r="M89" s="212">
        <v>0</v>
      </c>
      <c r="N89" s="212">
        <v>0</v>
      </c>
      <c r="O89" s="212">
        <v>0</v>
      </c>
      <c r="P89" s="212">
        <v>0</v>
      </c>
      <c r="Q89" s="212">
        <v>0</v>
      </c>
      <c r="R89" s="212">
        <f t="shared" si="225"/>
        <v>2800</v>
      </c>
      <c r="S89" s="212">
        <f t="shared" si="245"/>
        <v>560</v>
      </c>
      <c r="T89" s="212">
        <f t="shared" ref="T89:Z89" si="246">T$5*$R89</f>
        <v>42</v>
      </c>
      <c r="U89" s="212">
        <f t="shared" si="246"/>
        <v>28</v>
      </c>
      <c r="V89" s="212">
        <f t="shared" si="246"/>
        <v>5.6000000000000005</v>
      </c>
      <c r="W89" s="212">
        <f t="shared" si="246"/>
        <v>70</v>
      </c>
      <c r="X89" s="212">
        <f t="shared" si="246"/>
        <v>224</v>
      </c>
      <c r="Y89" s="212">
        <f t="shared" si="246"/>
        <v>56</v>
      </c>
      <c r="Z89" s="212">
        <f t="shared" si="246"/>
        <v>16.8</v>
      </c>
      <c r="AA89" s="212">
        <f t="shared" si="226"/>
        <v>1002.4</v>
      </c>
      <c r="AB89" s="212">
        <f t="shared" si="227"/>
        <v>233.33333333333331</v>
      </c>
      <c r="AC89" s="212">
        <f t="shared" si="31"/>
        <v>311.11111111111109</v>
      </c>
      <c r="AD89" s="212">
        <f t="shared" si="31"/>
        <v>194.91111111111115</v>
      </c>
      <c r="AE89" s="212">
        <f t="shared" si="228"/>
        <v>739.3555555555555</v>
      </c>
      <c r="AF89" s="212">
        <f>(VLOOKUP(A89,VT!A:D,4,0)*2*20*'RESUMO GERAL APOIO'!$G89)-IF(6%*'RESUMO GERAL APOIO'!$J89&lt;=(VLOOKUP(A89,VT!A:D,4,0)*2*20*'RESUMO GERAL APOIO'!$G89),6%*'RESUMO GERAL APOIO'!$J89,(VLOOKUP(A89,VT!A:D,4,0)*2*20*'RESUMO GERAL APOIO'!$G89))</f>
        <v>32</v>
      </c>
      <c r="AG89" s="212">
        <f>IF((VLOOKUP($C89,PARAMETROS!$A:$I,5,0))&gt;1,((VLOOKUP($C89,PARAMETROS!$A:$I,5,0))*20-1)*'RESUMO GERAL APOIO'!$G89,0)</f>
        <v>444.6</v>
      </c>
      <c r="AH89" s="212">
        <f>IF(VLOOKUP($C89,PARAMETROS!$A:$I,6,0)&gt;0,VLOOKUP($C89,PARAMETROS!$A:$I,6,0)*G89,0)</f>
        <v>0</v>
      </c>
      <c r="AI89" s="212">
        <f>VLOOKUP($C89,PARAMETROS!$A:$I,2,0)*'RESUMO GERAL APOIO'!$G89</f>
        <v>0</v>
      </c>
      <c r="AJ89" s="212">
        <f>VLOOKUP('RESUMO GERAL APOIO'!$C89,PARAMETROS!$A:$I,3,0)*'RESUMO GERAL APOIO'!$G89</f>
        <v>0</v>
      </c>
      <c r="AK89" s="212">
        <f>VLOOKUP('RESUMO GERAL APOIO'!$C89,PARAMETROS!$A:$I,4,0)*'RESUMO GERAL APOIO'!$G89</f>
        <v>0</v>
      </c>
      <c r="AL89" s="212">
        <f t="shared" si="32"/>
        <v>2.9</v>
      </c>
      <c r="AM89" s="212">
        <f>VLOOKUP(D89,CCT!D:R,12,0)*G89</f>
        <v>98.68</v>
      </c>
      <c r="AN89" s="212">
        <f t="shared" si="229"/>
        <v>578.18000000000006</v>
      </c>
      <c r="AO89" s="212">
        <f t="shared" si="230"/>
        <v>2319.9355555555558</v>
      </c>
      <c r="AP89" s="212">
        <f t="shared" si="33"/>
        <v>19.671836419753085</v>
      </c>
      <c r="AQ89" s="212">
        <f t="shared" si="10"/>
        <v>1.5737469135802471</v>
      </c>
      <c r="AR89" s="212">
        <f t="shared" si="34"/>
        <v>0.62949876543209882</v>
      </c>
      <c r="AS89" s="212">
        <f t="shared" si="35"/>
        <v>8.7111111111111121</v>
      </c>
      <c r="AT89" s="212">
        <f t="shared" si="36"/>
        <v>3.1185777777777788</v>
      </c>
      <c r="AU89" s="212">
        <f t="shared" si="37"/>
        <v>85.617777777777761</v>
      </c>
      <c r="AV89" s="212">
        <f t="shared" si="38"/>
        <v>2.3333333333333335</v>
      </c>
      <c r="AW89" s="212">
        <f t="shared" si="231"/>
        <v>121.65588209876542</v>
      </c>
      <c r="AX89" s="212">
        <f t="shared" si="39"/>
        <v>23.644444444444442</v>
      </c>
      <c r="AY89" s="212">
        <f t="shared" si="40"/>
        <v>5.6777777777777771</v>
      </c>
      <c r="AZ89" s="212">
        <f t="shared" si="41"/>
        <v>0.47833333333333333</v>
      </c>
      <c r="BA89" s="212">
        <f t="shared" si="42"/>
        <v>0.58333333333333337</v>
      </c>
      <c r="BB89" s="212">
        <f t="shared" si="43"/>
        <v>3.6296296296296293</v>
      </c>
      <c r="BC89" s="212">
        <f t="shared" si="44"/>
        <v>12.176839629629633</v>
      </c>
      <c r="BD89" s="212">
        <f t="shared" si="232"/>
        <v>46.190358148148142</v>
      </c>
      <c r="BE89" s="212">
        <v>0</v>
      </c>
      <c r="BF89" s="212">
        <f t="shared" si="200"/>
        <v>0</v>
      </c>
      <c r="BG89" s="212">
        <f>IF(G89&gt;0,(R89*30%+SUM(AG89:AL89))/G89*H89,0)</f>
        <v>0</v>
      </c>
      <c r="BH89" s="212">
        <f>BG89</f>
        <v>0</v>
      </c>
      <c r="BI89" s="212">
        <f>BD89+BF89+BH89</f>
        <v>46.190358148148142</v>
      </c>
      <c r="BJ89" s="212">
        <f>VLOOKUP($B89,Uniforme!$A:$L,12,0)*$G89</f>
        <v>50.829999999999991</v>
      </c>
      <c r="BK89" s="212">
        <v>0</v>
      </c>
      <c r="BL89" s="212">
        <v>0</v>
      </c>
      <c r="BM89" s="327">
        <v>0</v>
      </c>
      <c r="BN89" s="212"/>
      <c r="BO89" s="212">
        <f t="shared" si="233"/>
        <v>50.829999999999991</v>
      </c>
      <c r="BP89" s="212">
        <f t="shared" si="234"/>
        <v>5338.6117958024697</v>
      </c>
      <c r="BQ89" s="212">
        <f t="shared" si="235"/>
        <v>29.867325481238218</v>
      </c>
      <c r="BR89" s="212">
        <f t="shared" si="236"/>
        <v>5.4602901402518231</v>
      </c>
      <c r="BS89" s="55">
        <f t="shared" si="45"/>
        <v>8.6609686609686669</v>
      </c>
      <c r="BT89" s="55">
        <f t="shared" si="15"/>
        <v>1.8803418803418819</v>
      </c>
      <c r="BU89" s="245">
        <f>VLOOKUP(A89,ISS!A:C,2,0)*100</f>
        <v>3</v>
      </c>
      <c r="BV89" s="55">
        <f t="shared" si="237"/>
        <v>3.4188034188034218</v>
      </c>
      <c r="BW89" s="55">
        <f t="shared" si="238"/>
        <v>12.25</v>
      </c>
      <c r="BX89" s="55">
        <f t="shared" si="239"/>
        <v>13.960113960113972</v>
      </c>
      <c r="BY89" s="212">
        <f t="shared" si="240"/>
        <v>750.20806598226272</v>
      </c>
      <c r="BZ89" s="212">
        <f t="shared" si="241"/>
        <v>785.53568160375278</v>
      </c>
      <c r="CA89" s="212">
        <f t="shared" si="242"/>
        <v>6124.1474774062226</v>
      </c>
      <c r="CB89" s="212">
        <f t="shared" si="243"/>
        <v>73489.769728874671</v>
      </c>
      <c r="CC89" s="308">
        <f>VLOOKUP($C89,PARAMETROS!$A:$I,7,0)</f>
        <v>44197</v>
      </c>
      <c r="CD89" s="194">
        <f>VLOOKUP($C89,PARAMETROS!$A:$I,8,0)</f>
        <v>0</v>
      </c>
      <c r="CE89" s="194">
        <f>VLOOKUP($C89,PARAMETROS!$A:$I,9,0)</f>
        <v>0</v>
      </c>
      <c r="CJ89" s="3"/>
      <c r="CK89" s="3"/>
    </row>
    <row r="90" spans="1:89">
      <c r="A90" s="193" t="str">
        <f>CCT!A88</f>
        <v>Timoteo</v>
      </c>
      <c r="B90" s="193" t="str">
        <f>CCT!B88</f>
        <v>Assistente Administrativo - 200 h</v>
      </c>
      <c r="C90" s="193" t="str">
        <f>CCT!C88</f>
        <v>Seethur</v>
      </c>
      <c r="D90" s="199" t="str">
        <f t="shared" si="223"/>
        <v>TimoteoAssistente Administrativo - 200 hPGJ</v>
      </c>
      <c r="E90" s="195" t="s">
        <v>327</v>
      </c>
      <c r="F90" s="195" t="s">
        <v>328</v>
      </c>
      <c r="G90" s="195">
        <f>VLOOKUP(D90,CCT!D:R,4,0)</f>
        <v>2</v>
      </c>
      <c r="H90" s="195">
        <f>VLOOKUP(D90,CCT!D:S,16,0)</f>
        <v>0</v>
      </c>
      <c r="I90" s="244">
        <f>VLOOKUP(D90,CCT!D:R,5,0)</f>
        <v>2800</v>
      </c>
      <c r="J90" s="212">
        <f t="shared" si="224"/>
        <v>5600</v>
      </c>
      <c r="K90" s="212">
        <v>0</v>
      </c>
      <c r="L90" s="212">
        <v>0</v>
      </c>
      <c r="M90" s="212">
        <v>0</v>
      </c>
      <c r="N90" s="212">
        <v>0</v>
      </c>
      <c r="O90" s="212">
        <v>0</v>
      </c>
      <c r="P90" s="212">
        <v>0</v>
      </c>
      <c r="Q90" s="212">
        <v>0</v>
      </c>
      <c r="R90" s="212">
        <f t="shared" si="225"/>
        <v>5600</v>
      </c>
      <c r="S90" s="212">
        <f t="shared" si="245"/>
        <v>1120</v>
      </c>
      <c r="T90" s="212">
        <f t="shared" si="184"/>
        <v>84</v>
      </c>
      <c r="U90" s="212">
        <f t="shared" si="184"/>
        <v>56</v>
      </c>
      <c r="V90" s="212">
        <f t="shared" si="184"/>
        <v>11.200000000000001</v>
      </c>
      <c r="W90" s="212">
        <f t="shared" si="184"/>
        <v>140</v>
      </c>
      <c r="X90" s="212">
        <f t="shared" si="184"/>
        <v>448</v>
      </c>
      <c r="Y90" s="212">
        <f t="shared" si="184"/>
        <v>112</v>
      </c>
      <c r="Z90" s="212">
        <f t="shared" si="184"/>
        <v>33.6</v>
      </c>
      <c r="AA90" s="212">
        <f t="shared" si="226"/>
        <v>2004.8</v>
      </c>
      <c r="AB90" s="212">
        <f t="shared" si="227"/>
        <v>466.66666666666663</v>
      </c>
      <c r="AC90" s="212">
        <f t="shared" si="31"/>
        <v>622.22222222222217</v>
      </c>
      <c r="AD90" s="212">
        <f t="shared" si="31"/>
        <v>389.82222222222231</v>
      </c>
      <c r="AE90" s="212">
        <f t="shared" si="228"/>
        <v>1478.711111111111</v>
      </c>
      <c r="AF90" s="212">
        <f>(VLOOKUP(A90,VT!A:D,4,0)*2*20*'RESUMO GERAL APOIO'!$G90)-IF(6%*'RESUMO GERAL APOIO'!$J90&lt;=(VLOOKUP(A90,VT!A:D,4,0)*2*20*'RESUMO GERAL APOIO'!$G90),6%*'RESUMO GERAL APOIO'!$J90,(VLOOKUP(A90,VT!A:D,4,0)*2*20*'RESUMO GERAL APOIO'!$G90))</f>
        <v>64</v>
      </c>
      <c r="AG90" s="212">
        <f>IF((VLOOKUP($C90,PARAMETROS!$A:$I,5,0))&gt;1,((VLOOKUP($C90,PARAMETROS!$A:$I,5,0))*20-1)*'RESUMO GERAL APOIO'!$G90,0)</f>
        <v>979.59999999999991</v>
      </c>
      <c r="AH90" s="212">
        <f>IF(VLOOKUP($C90,PARAMETROS!$A:$I,6,0)&gt;0,VLOOKUP($C90,PARAMETROS!$A:$I,6,0)*G90,0)</f>
        <v>0</v>
      </c>
      <c r="AI90" s="212">
        <f>VLOOKUP($C90,PARAMETROS!$A:$I,2,0)*'RESUMO GERAL APOIO'!$G90</f>
        <v>82</v>
      </c>
      <c r="AJ90" s="212">
        <f>VLOOKUP('RESUMO GERAL APOIO'!$C90,PARAMETROS!$A:$I,3,0)*'RESUMO GERAL APOIO'!$G90</f>
        <v>0</v>
      </c>
      <c r="AK90" s="212">
        <f>VLOOKUP('RESUMO GERAL APOIO'!$C90,PARAMETROS!$A:$I,4,0)*'RESUMO GERAL APOIO'!$G90</f>
        <v>0</v>
      </c>
      <c r="AL90" s="212">
        <f t="shared" si="32"/>
        <v>5.8</v>
      </c>
      <c r="AM90" s="212">
        <f>VLOOKUP(D90,CCT!D:R,12,0)*G90</f>
        <v>197.36</v>
      </c>
      <c r="AN90" s="212">
        <f t="shared" si="229"/>
        <v>1328.7599999999998</v>
      </c>
      <c r="AO90" s="212">
        <f t="shared" si="230"/>
        <v>4812.2711111111112</v>
      </c>
      <c r="AP90" s="212">
        <f t="shared" si="33"/>
        <v>39.343672839506169</v>
      </c>
      <c r="AQ90" s="212">
        <f t="shared" si="10"/>
        <v>3.1474938271604942</v>
      </c>
      <c r="AR90" s="212">
        <f t="shared" si="34"/>
        <v>1.2589975308641976</v>
      </c>
      <c r="AS90" s="212">
        <f t="shared" si="35"/>
        <v>17.422222222222224</v>
      </c>
      <c r="AT90" s="212">
        <f t="shared" si="36"/>
        <v>6.2371555555555576</v>
      </c>
      <c r="AU90" s="212">
        <f t="shared" si="37"/>
        <v>171.23555555555552</v>
      </c>
      <c r="AV90" s="212">
        <f t="shared" si="38"/>
        <v>4.666666666666667</v>
      </c>
      <c r="AW90" s="212">
        <f t="shared" si="231"/>
        <v>243.31176419753083</v>
      </c>
      <c r="AX90" s="212">
        <f t="shared" si="39"/>
        <v>47.288888888888884</v>
      </c>
      <c r="AY90" s="212">
        <f t="shared" si="40"/>
        <v>11.355555555555554</v>
      </c>
      <c r="AZ90" s="212">
        <f t="shared" si="41"/>
        <v>0.95666666666666667</v>
      </c>
      <c r="BA90" s="212">
        <f t="shared" si="42"/>
        <v>1.1666666666666667</v>
      </c>
      <c r="BB90" s="212">
        <f t="shared" si="43"/>
        <v>7.2592592592592586</v>
      </c>
      <c r="BC90" s="212">
        <f t="shared" si="44"/>
        <v>24.353679259259266</v>
      </c>
      <c r="BD90" s="212">
        <f t="shared" si="232"/>
        <v>92.380716296296285</v>
      </c>
      <c r="BE90" s="212">
        <v>0</v>
      </c>
      <c r="BF90" s="212">
        <f t="shared" si="200"/>
        <v>0</v>
      </c>
      <c r="BG90" s="212">
        <f t="shared" si="25"/>
        <v>0</v>
      </c>
      <c r="BH90" s="212">
        <f t="shared" si="26"/>
        <v>0</v>
      </c>
      <c r="BI90" s="212">
        <f t="shared" si="27"/>
        <v>92.380716296296285</v>
      </c>
      <c r="BJ90" s="212">
        <f>VLOOKUP($B90,Uniforme!$A:$L,12,0)*$G90</f>
        <v>101.65999999999998</v>
      </c>
      <c r="BK90" s="212">
        <v>0</v>
      </c>
      <c r="BL90" s="212">
        <v>0</v>
      </c>
      <c r="BM90" s="327">
        <v>0</v>
      </c>
      <c r="BN90" s="212"/>
      <c r="BO90" s="212">
        <f t="shared" si="233"/>
        <v>101.65999999999998</v>
      </c>
      <c r="BP90" s="212">
        <f t="shared" si="234"/>
        <v>10849.623591604939</v>
      </c>
      <c r="BQ90" s="212">
        <f t="shared" si="235"/>
        <v>59.734650962476437</v>
      </c>
      <c r="BR90" s="212">
        <f t="shared" si="236"/>
        <v>10.920580280503646</v>
      </c>
      <c r="BS90" s="55">
        <f t="shared" si="45"/>
        <v>8.6609686609686669</v>
      </c>
      <c r="BT90" s="55">
        <f t="shared" si="15"/>
        <v>1.8803418803418819</v>
      </c>
      <c r="BU90" s="245">
        <f>VLOOKUP(A90,ISS!A:C,2,0)*100</f>
        <v>3</v>
      </c>
      <c r="BV90" s="55">
        <f t="shared" si="237"/>
        <v>3.4188034188034218</v>
      </c>
      <c r="BW90" s="55">
        <f t="shared" si="238"/>
        <v>12.25</v>
      </c>
      <c r="BX90" s="55">
        <f t="shared" si="239"/>
        <v>13.960113960113972</v>
      </c>
      <c r="BY90" s="212">
        <f t="shared" si="240"/>
        <v>1524.4833684317618</v>
      </c>
      <c r="BZ90" s="212">
        <f t="shared" si="241"/>
        <v>1595.138599674742</v>
      </c>
      <c r="CA90" s="212">
        <f t="shared" si="242"/>
        <v>12444.76219127968</v>
      </c>
      <c r="CB90" s="212">
        <f t="shared" si="243"/>
        <v>149337.14629535616</v>
      </c>
      <c r="CC90" s="316">
        <f>VLOOKUP($C90,PARAMETROS!$A:$I,7,0)</f>
        <v>44562</v>
      </c>
      <c r="CD90" s="194">
        <f>VLOOKUP($C90,PARAMETROS!$A:$I,8,0)</f>
        <v>0</v>
      </c>
      <c r="CE90" s="194">
        <f>VLOOKUP($C90,PARAMETROS!$A:$I,9,0)</f>
        <v>0</v>
      </c>
      <c r="CJ90" s="3"/>
      <c r="CK90" s="3"/>
    </row>
    <row r="91" spans="1:89">
      <c r="A91" s="193" t="str">
        <f>CCT!A89</f>
        <v>Unai</v>
      </c>
      <c r="B91" s="193" t="str">
        <f>CCT!B89</f>
        <v>Assistente Administrativo - 200 h</v>
      </c>
      <c r="C91" s="193" t="str">
        <f>CCT!C89</f>
        <v>Fethemg Interior</v>
      </c>
      <c r="D91" s="199" t="str">
        <f>CONCATENATE(A91,B91,F91)</f>
        <v>UnaiAssistente Administrativo - 200 hPGJ</v>
      </c>
      <c r="E91" s="195" t="s">
        <v>327</v>
      </c>
      <c r="F91" s="195" t="s">
        <v>328</v>
      </c>
      <c r="G91" s="195">
        <f>VLOOKUP(D91,CCT!D:R,4,0)</f>
        <v>1</v>
      </c>
      <c r="H91" s="195">
        <f>VLOOKUP(D91,CCT!D:S,16,0)</f>
        <v>0</v>
      </c>
      <c r="I91" s="244">
        <f>VLOOKUP(D91,CCT!D:R,5,0)</f>
        <v>2800</v>
      </c>
      <c r="J91" s="212">
        <f>G91*I91</f>
        <v>2800</v>
      </c>
      <c r="K91" s="212">
        <v>0</v>
      </c>
      <c r="L91" s="212">
        <v>0</v>
      </c>
      <c r="M91" s="212">
        <v>0</v>
      </c>
      <c r="N91" s="212">
        <v>0</v>
      </c>
      <c r="O91" s="212">
        <v>0</v>
      </c>
      <c r="P91" s="212">
        <v>0</v>
      </c>
      <c r="Q91" s="212">
        <v>0</v>
      </c>
      <c r="R91" s="212">
        <f>SUM(J91:Q91)</f>
        <v>2800</v>
      </c>
      <c r="S91" s="212">
        <f t="shared" si="245"/>
        <v>560</v>
      </c>
      <c r="T91" s="212">
        <f t="shared" ref="T91:Z92" si="247">T$5*$R91</f>
        <v>42</v>
      </c>
      <c r="U91" s="212">
        <f t="shared" si="247"/>
        <v>28</v>
      </c>
      <c r="V91" s="212">
        <f t="shared" si="247"/>
        <v>5.6000000000000005</v>
      </c>
      <c r="W91" s="212">
        <f t="shared" si="247"/>
        <v>70</v>
      </c>
      <c r="X91" s="212">
        <f t="shared" si="247"/>
        <v>224</v>
      </c>
      <c r="Y91" s="212">
        <f t="shared" si="247"/>
        <v>56</v>
      </c>
      <c r="Z91" s="212">
        <f t="shared" si="247"/>
        <v>16.8</v>
      </c>
      <c r="AA91" s="212">
        <f>SUM(S91:Z91)</f>
        <v>1002.4</v>
      </c>
      <c r="AB91" s="212">
        <f>$AB$5*R91</f>
        <v>233.33333333333331</v>
      </c>
      <c r="AC91" s="212">
        <f t="shared" si="31"/>
        <v>311.11111111111109</v>
      </c>
      <c r="AD91" s="212">
        <f t="shared" si="31"/>
        <v>194.91111111111115</v>
      </c>
      <c r="AE91" s="212">
        <f>SUM(AB91:AD91)</f>
        <v>739.3555555555555</v>
      </c>
      <c r="AF91" s="212">
        <f>(VLOOKUP(A91,VT!A:D,4,0)*2*20*'RESUMO GERAL APOIO'!$G91)-IF(6%*'RESUMO GERAL APOIO'!$J91&lt;=(VLOOKUP(A91,VT!A:D,4,0)*2*20*'RESUMO GERAL APOIO'!$G91),6%*'RESUMO GERAL APOIO'!$J91,(VLOOKUP(A91,VT!A:D,4,0)*2*20*'RESUMO GERAL APOIO'!$G91))</f>
        <v>32</v>
      </c>
      <c r="AG91" s="212">
        <f>IF((VLOOKUP($C91,PARAMETROS!$A:$I,5,0))&gt;1,((VLOOKUP($C91,PARAMETROS!$A:$I,5,0))*20-1)*'RESUMO GERAL APOIO'!$G91,0)</f>
        <v>489.79999999999995</v>
      </c>
      <c r="AH91" s="212">
        <f>IF(VLOOKUP($C91,PARAMETROS!$A:$I,6,0)&gt;0,VLOOKUP($C91,PARAMETROS!$A:$I,6,0)*G91,0)</f>
        <v>0</v>
      </c>
      <c r="AI91" s="212">
        <f>VLOOKUP($C91,PARAMETROS!$A:$I,2,0)*'RESUMO GERAL APOIO'!$G91</f>
        <v>0</v>
      </c>
      <c r="AJ91" s="212">
        <f>VLOOKUP('RESUMO GERAL APOIO'!$C91,PARAMETROS!$A:$I,3,0)*'RESUMO GERAL APOIO'!$G91</f>
        <v>12.36</v>
      </c>
      <c r="AK91" s="212">
        <f>VLOOKUP('RESUMO GERAL APOIO'!$C91,PARAMETROS!$A:$I,4,0)*'RESUMO GERAL APOIO'!$G91</f>
        <v>0</v>
      </c>
      <c r="AL91" s="212">
        <f t="shared" si="32"/>
        <v>2.9</v>
      </c>
      <c r="AM91" s="212">
        <f>VLOOKUP(D91,CCT!D:R,12,0)*G91</f>
        <v>98.68</v>
      </c>
      <c r="AN91" s="212">
        <f>SUM(AF91:AM91)</f>
        <v>635.74</v>
      </c>
      <c r="AO91" s="212">
        <f>AN91+AE91+AA91</f>
        <v>2377.4955555555557</v>
      </c>
      <c r="AP91" s="212">
        <f t="shared" si="33"/>
        <v>19.671836419753085</v>
      </c>
      <c r="AQ91" s="212">
        <f t="shared" si="10"/>
        <v>1.5737469135802471</v>
      </c>
      <c r="AR91" s="212">
        <f t="shared" si="34"/>
        <v>0.62949876543209882</v>
      </c>
      <c r="AS91" s="212">
        <f t="shared" si="35"/>
        <v>8.7111111111111121</v>
      </c>
      <c r="AT91" s="212">
        <f t="shared" si="36"/>
        <v>3.1185777777777788</v>
      </c>
      <c r="AU91" s="212">
        <f t="shared" si="37"/>
        <v>85.617777777777761</v>
      </c>
      <c r="AV91" s="212">
        <f t="shared" si="38"/>
        <v>2.3333333333333335</v>
      </c>
      <c r="AW91" s="212">
        <f>SUM(AP91:AV91)</f>
        <v>121.65588209876542</v>
      </c>
      <c r="AX91" s="212">
        <f t="shared" si="39"/>
        <v>23.644444444444442</v>
      </c>
      <c r="AY91" s="212">
        <f t="shared" si="40"/>
        <v>5.6777777777777771</v>
      </c>
      <c r="AZ91" s="212">
        <f t="shared" si="41"/>
        <v>0.47833333333333333</v>
      </c>
      <c r="BA91" s="212">
        <f t="shared" si="42"/>
        <v>0.58333333333333337</v>
      </c>
      <c r="BB91" s="212">
        <f t="shared" si="43"/>
        <v>3.6296296296296293</v>
      </c>
      <c r="BC91" s="212">
        <f t="shared" si="44"/>
        <v>12.176839629629633</v>
      </c>
      <c r="BD91" s="212">
        <f>SUM(AX91:BC91)</f>
        <v>46.190358148148142</v>
      </c>
      <c r="BE91" s="212">
        <v>0</v>
      </c>
      <c r="BF91" s="212">
        <f>BE91</f>
        <v>0</v>
      </c>
      <c r="BG91" s="212">
        <f>IF(G91&gt;0,(R91*30%+SUM(AG91:AL91))/G91*H91,0)</f>
        <v>0</v>
      </c>
      <c r="BH91" s="212">
        <f>BG91</f>
        <v>0</v>
      </c>
      <c r="BI91" s="212">
        <f>BD91+BF91+BH91</f>
        <v>46.190358148148142</v>
      </c>
      <c r="BJ91" s="212">
        <f>VLOOKUP($B91,Uniforme!$A:$L,12,0)*$G91</f>
        <v>50.829999999999991</v>
      </c>
      <c r="BK91" s="212">
        <v>0</v>
      </c>
      <c r="BL91" s="212">
        <v>0</v>
      </c>
      <c r="BM91" s="327">
        <v>0</v>
      </c>
      <c r="BN91" s="212"/>
      <c r="BO91" s="212">
        <f>SUM(BJ91:BN91)</f>
        <v>50.829999999999991</v>
      </c>
      <c r="BP91" s="212">
        <f>R91+AO91+AW91+BI91+BO91</f>
        <v>5396.1717958024692</v>
      </c>
      <c r="BQ91" s="212">
        <f>$BQ$5*G91</f>
        <v>29.867325481238218</v>
      </c>
      <c r="BR91" s="212">
        <f>$BR$5*G91</f>
        <v>5.4602901402518231</v>
      </c>
      <c r="BS91" s="55">
        <f t="shared" si="45"/>
        <v>8.7608069164265068</v>
      </c>
      <c r="BT91" s="55">
        <f t="shared" si="15"/>
        <v>1.9020172910662811</v>
      </c>
      <c r="BU91" s="245">
        <f>VLOOKUP(A91,ISS!A:C,2,0)*100</f>
        <v>4</v>
      </c>
      <c r="BV91" s="55">
        <f>((100/((100-$BW91)%)-100)*BU91)/$BW91</f>
        <v>4.6109510086455305</v>
      </c>
      <c r="BW91" s="55">
        <f>$BS$5+$BT$5+BU91</f>
        <v>13.25</v>
      </c>
      <c r="BX91" s="55">
        <f>BS91+BT91+BV91</f>
        <v>15.273775216138318</v>
      </c>
      <c r="BY91" s="212">
        <f>((BR91+BQ91+BP91)*BX91)%</f>
        <v>829.59501096677127</v>
      </c>
      <c r="BZ91" s="212">
        <f>BQ91+BR91+BY91</f>
        <v>864.92262658826132</v>
      </c>
      <c r="CA91" s="212">
        <f>BP91+BZ91</f>
        <v>6261.0944223907309</v>
      </c>
      <c r="CB91" s="212">
        <f>CA91*12</f>
        <v>75133.133068688767</v>
      </c>
      <c r="CC91" s="316">
        <f>VLOOKUP($C91,PARAMETROS!$A:$I,7,0)</f>
        <v>44562</v>
      </c>
      <c r="CD91" s="194">
        <f>VLOOKUP($C91,PARAMETROS!$A:$I,8,0)</f>
        <v>0</v>
      </c>
      <c r="CE91" s="194">
        <f>VLOOKUP($C91,PARAMETROS!$A:$I,9,0)</f>
        <v>0</v>
      </c>
      <c r="CJ91" s="3"/>
      <c r="CK91" s="3"/>
    </row>
    <row r="92" spans="1:89">
      <c r="A92" s="193" t="str">
        <f>CCT!A90</f>
        <v>Varginha</v>
      </c>
      <c r="B92" s="193" t="str">
        <f>CCT!B90</f>
        <v>Assistente Administrativo - 200 h</v>
      </c>
      <c r="C92" s="193" t="str">
        <f>CCT!C90</f>
        <v>Regiao de Sao Lourenco</v>
      </c>
      <c r="D92" s="199" t="str">
        <f t="shared" si="223"/>
        <v>VarginhaAssistente Administrativo - 200 hPGJ</v>
      </c>
      <c r="E92" s="195" t="s">
        <v>327</v>
      </c>
      <c r="F92" s="195" t="s">
        <v>328</v>
      </c>
      <c r="G92" s="195">
        <f>VLOOKUP(D92,CCT!D:R,4,0)</f>
        <v>2</v>
      </c>
      <c r="H92" s="195">
        <f>VLOOKUP(D92,CCT!D:S,16,0)</f>
        <v>0</v>
      </c>
      <c r="I92" s="244">
        <f>VLOOKUP(D92,CCT!D:R,5,0)</f>
        <v>2800</v>
      </c>
      <c r="J92" s="212">
        <f t="shared" si="224"/>
        <v>5600</v>
      </c>
      <c r="K92" s="212">
        <v>0</v>
      </c>
      <c r="L92" s="212">
        <v>0</v>
      </c>
      <c r="M92" s="212">
        <v>0</v>
      </c>
      <c r="N92" s="212">
        <v>0</v>
      </c>
      <c r="O92" s="212">
        <v>0</v>
      </c>
      <c r="P92" s="212">
        <v>0</v>
      </c>
      <c r="Q92" s="212">
        <v>0</v>
      </c>
      <c r="R92" s="212">
        <f t="shared" si="225"/>
        <v>5600</v>
      </c>
      <c r="S92" s="212">
        <f t="shared" si="245"/>
        <v>1120</v>
      </c>
      <c r="T92" s="212">
        <f t="shared" si="247"/>
        <v>84</v>
      </c>
      <c r="U92" s="212">
        <f t="shared" si="247"/>
        <v>56</v>
      </c>
      <c r="V92" s="212">
        <f t="shared" si="247"/>
        <v>11.200000000000001</v>
      </c>
      <c r="W92" s="212">
        <f t="shared" si="247"/>
        <v>140</v>
      </c>
      <c r="X92" s="212">
        <f t="shared" si="247"/>
        <v>448</v>
      </c>
      <c r="Y92" s="212">
        <f t="shared" si="247"/>
        <v>112</v>
      </c>
      <c r="Z92" s="212">
        <f t="shared" si="247"/>
        <v>33.6</v>
      </c>
      <c r="AA92" s="212">
        <f t="shared" si="226"/>
        <v>2004.8</v>
      </c>
      <c r="AB92" s="212">
        <f t="shared" si="227"/>
        <v>466.66666666666663</v>
      </c>
      <c r="AC92" s="212">
        <f t="shared" si="31"/>
        <v>622.22222222222217</v>
      </c>
      <c r="AD92" s="212">
        <f t="shared" si="31"/>
        <v>389.82222222222231</v>
      </c>
      <c r="AE92" s="212">
        <f t="shared" si="228"/>
        <v>1478.711111111111</v>
      </c>
      <c r="AF92" s="212">
        <f>(VLOOKUP(A92,VT!A:D,4,0)*2*20*'RESUMO GERAL APOIO'!$G92)-IF(6%*'RESUMO GERAL APOIO'!$J92&lt;=(VLOOKUP(A92,VT!A:D,4,0)*2*20*'RESUMO GERAL APOIO'!$G92),6%*'RESUMO GERAL APOIO'!$J92,(VLOOKUP(A92,VT!A:D,4,0)*2*20*'RESUMO GERAL APOIO'!$G92))</f>
        <v>64</v>
      </c>
      <c r="AG92" s="212">
        <f>IF((VLOOKUP($C92,PARAMETROS!$A:$I,5,0))&gt;1,((VLOOKUP($C92,PARAMETROS!$A:$I,5,0))*20-1)*'RESUMO GERAL APOIO'!$G92,0)</f>
        <v>979.59999999999991</v>
      </c>
      <c r="AH92" s="212">
        <f>IF(VLOOKUP($C92,PARAMETROS!$A:$I,6,0)&gt;0,VLOOKUP($C92,PARAMETROS!$A:$I,6,0)*G92,0)</f>
        <v>0</v>
      </c>
      <c r="AI92" s="212">
        <f>VLOOKUP($C92,PARAMETROS!$A:$I,2,0)*'RESUMO GERAL APOIO'!$G92</f>
        <v>84.2</v>
      </c>
      <c r="AJ92" s="212">
        <f>VLOOKUP('RESUMO GERAL APOIO'!$C92,PARAMETROS!$A:$I,3,0)*'RESUMO GERAL APOIO'!$G92</f>
        <v>0</v>
      </c>
      <c r="AK92" s="212">
        <f>VLOOKUP('RESUMO GERAL APOIO'!$C92,PARAMETROS!$A:$I,4,0)*'RESUMO GERAL APOIO'!$G92</f>
        <v>0</v>
      </c>
      <c r="AL92" s="212">
        <f t="shared" si="32"/>
        <v>5.8</v>
      </c>
      <c r="AM92" s="212">
        <f>VLOOKUP(D92,CCT!D:R,12,0)*G92</f>
        <v>197.36</v>
      </c>
      <c r="AN92" s="212">
        <f t="shared" si="229"/>
        <v>1330.96</v>
      </c>
      <c r="AO92" s="212">
        <f t="shared" si="230"/>
        <v>4814.471111111111</v>
      </c>
      <c r="AP92" s="212">
        <f t="shared" si="33"/>
        <v>39.343672839506169</v>
      </c>
      <c r="AQ92" s="212">
        <f t="shared" si="10"/>
        <v>3.1474938271604942</v>
      </c>
      <c r="AR92" s="212">
        <f t="shared" si="34"/>
        <v>1.2589975308641976</v>
      </c>
      <c r="AS92" s="212">
        <f t="shared" si="35"/>
        <v>17.422222222222224</v>
      </c>
      <c r="AT92" s="212">
        <f t="shared" si="36"/>
        <v>6.2371555555555576</v>
      </c>
      <c r="AU92" s="212">
        <f t="shared" si="37"/>
        <v>171.23555555555552</v>
      </c>
      <c r="AV92" s="212">
        <f t="shared" si="38"/>
        <v>4.666666666666667</v>
      </c>
      <c r="AW92" s="212">
        <f t="shared" si="231"/>
        <v>243.31176419753083</v>
      </c>
      <c r="AX92" s="212">
        <f t="shared" si="39"/>
        <v>47.288888888888884</v>
      </c>
      <c r="AY92" s="212">
        <f t="shared" si="40"/>
        <v>11.355555555555554</v>
      </c>
      <c r="AZ92" s="212">
        <f t="shared" si="41"/>
        <v>0.95666666666666667</v>
      </c>
      <c r="BA92" s="212">
        <f t="shared" si="42"/>
        <v>1.1666666666666667</v>
      </c>
      <c r="BB92" s="212">
        <f t="shared" si="43"/>
        <v>7.2592592592592586</v>
      </c>
      <c r="BC92" s="212">
        <f t="shared" si="44"/>
        <v>24.353679259259266</v>
      </c>
      <c r="BD92" s="212">
        <f t="shared" si="232"/>
        <v>92.380716296296285</v>
      </c>
      <c r="BE92" s="212">
        <v>0</v>
      </c>
      <c r="BF92" s="212">
        <f t="shared" si="200"/>
        <v>0</v>
      </c>
      <c r="BG92" s="212">
        <f>IF(G92&gt;0,(R92*30%+SUM(AG92:AL92))/G92*H92,0)</f>
        <v>0</v>
      </c>
      <c r="BH92" s="212">
        <f>BG92</f>
        <v>0</v>
      </c>
      <c r="BI92" s="212">
        <f>BD92+BF92+BH92</f>
        <v>92.380716296296285</v>
      </c>
      <c r="BJ92" s="212">
        <f>VLOOKUP($B92,Uniforme!$A:$L,12,0)*$G92</f>
        <v>101.65999999999998</v>
      </c>
      <c r="BK92" s="212">
        <v>0</v>
      </c>
      <c r="BL92" s="212">
        <v>0</v>
      </c>
      <c r="BM92" s="327">
        <v>0</v>
      </c>
      <c r="BN92" s="212"/>
      <c r="BO92" s="212">
        <f t="shared" si="233"/>
        <v>101.65999999999998</v>
      </c>
      <c r="BP92" s="212">
        <f t="shared" si="234"/>
        <v>10851.823591604938</v>
      </c>
      <c r="BQ92" s="212">
        <f t="shared" si="235"/>
        <v>59.734650962476437</v>
      </c>
      <c r="BR92" s="212">
        <f t="shared" si="236"/>
        <v>10.920580280503646</v>
      </c>
      <c r="BS92" s="55">
        <f t="shared" si="45"/>
        <v>8.6609686609686669</v>
      </c>
      <c r="BT92" s="55">
        <f t="shared" si="15"/>
        <v>1.8803418803418819</v>
      </c>
      <c r="BU92" s="245">
        <f>VLOOKUP(A92,ISS!A:C,2,0)*100</f>
        <v>3</v>
      </c>
      <c r="BV92" s="55">
        <f t="shared" si="237"/>
        <v>3.4188034188034218</v>
      </c>
      <c r="BW92" s="55">
        <f t="shared" si="238"/>
        <v>12.25</v>
      </c>
      <c r="BX92" s="55">
        <f t="shared" si="239"/>
        <v>13.960113960113972</v>
      </c>
      <c r="BY92" s="212">
        <f t="shared" si="240"/>
        <v>1524.7904909388844</v>
      </c>
      <c r="BZ92" s="212">
        <f t="shared" si="241"/>
        <v>1595.4457221818645</v>
      </c>
      <c r="CA92" s="212">
        <f t="shared" si="242"/>
        <v>12447.269313786803</v>
      </c>
      <c r="CB92" s="212">
        <f t="shared" si="243"/>
        <v>149367.23176544163</v>
      </c>
      <c r="CC92" s="316">
        <f>VLOOKUP($C92,PARAMETROS!$A:$I,7,0)</f>
        <v>44562</v>
      </c>
      <c r="CD92" s="194">
        <f>VLOOKUP($C92,PARAMETROS!$A:$I,8,0)</f>
        <v>0</v>
      </c>
      <c r="CE92" s="194">
        <f>VLOOKUP($C92,PARAMETROS!$A:$I,9,0)</f>
        <v>0</v>
      </c>
      <c r="CJ92" s="3"/>
      <c r="CK92" s="3"/>
    </row>
    <row r="93" spans="1:89">
      <c r="A93" s="193" t="str">
        <f>CCT!A91</f>
        <v>Varzea Da Palma</v>
      </c>
      <c r="B93" s="193" t="str">
        <f>CCT!B91</f>
        <v>Assistente Administrativo - 200 h</v>
      </c>
      <c r="C93" s="193" t="str">
        <f>CCT!C91</f>
        <v>Sethac Norte de Minas¹*</v>
      </c>
      <c r="D93" s="199" t="str">
        <f>CONCATENATE(A93,B93,F93)</f>
        <v>Varzea Da PalmaAssistente Administrativo - 200 hPGJ</v>
      </c>
      <c r="E93" s="195" t="s">
        <v>327</v>
      </c>
      <c r="F93" s="195" t="s">
        <v>328</v>
      </c>
      <c r="G93" s="195">
        <f>VLOOKUP(D93,CCT!D:R,4,0)</f>
        <v>1</v>
      </c>
      <c r="H93" s="195">
        <f>VLOOKUP(D93,CCT!D:S,16,0)</f>
        <v>0</v>
      </c>
      <c r="I93" s="244">
        <f>VLOOKUP(D93,CCT!D:R,5,0)</f>
        <v>2800</v>
      </c>
      <c r="J93" s="212">
        <f>G93*I93</f>
        <v>2800</v>
      </c>
      <c r="K93" s="212">
        <v>0</v>
      </c>
      <c r="L93" s="212">
        <v>0</v>
      </c>
      <c r="M93" s="212">
        <v>0</v>
      </c>
      <c r="N93" s="212">
        <v>0</v>
      </c>
      <c r="O93" s="212">
        <v>0</v>
      </c>
      <c r="P93" s="212">
        <v>0</v>
      </c>
      <c r="Q93" s="212">
        <v>0</v>
      </c>
      <c r="R93" s="212">
        <f>SUM(J93:Q93)</f>
        <v>2800</v>
      </c>
      <c r="S93" s="212">
        <f t="shared" si="245"/>
        <v>560</v>
      </c>
      <c r="T93" s="212">
        <f t="shared" si="184"/>
        <v>42</v>
      </c>
      <c r="U93" s="212">
        <f t="shared" si="184"/>
        <v>28</v>
      </c>
      <c r="V93" s="212">
        <f t="shared" si="184"/>
        <v>5.6000000000000005</v>
      </c>
      <c r="W93" s="212">
        <f t="shared" si="184"/>
        <v>70</v>
      </c>
      <c r="X93" s="212">
        <f t="shared" si="184"/>
        <v>224</v>
      </c>
      <c r="Y93" s="212">
        <f t="shared" si="184"/>
        <v>56</v>
      </c>
      <c r="Z93" s="212">
        <f t="shared" si="184"/>
        <v>16.8</v>
      </c>
      <c r="AA93" s="212">
        <f>SUM(S93:Z93)</f>
        <v>1002.4</v>
      </c>
      <c r="AB93" s="212">
        <f>$AB$5*R93</f>
        <v>233.33333333333331</v>
      </c>
      <c r="AC93" s="212">
        <f t="shared" si="31"/>
        <v>311.11111111111109</v>
      </c>
      <c r="AD93" s="212">
        <f t="shared" si="31"/>
        <v>194.91111111111115</v>
      </c>
      <c r="AE93" s="212">
        <f>SUM(AB93:AD93)</f>
        <v>739.3555555555555</v>
      </c>
      <c r="AF93" s="212">
        <f>(VLOOKUP(A93,VT!A:D,4,0)*2*20*'RESUMO GERAL APOIO'!$G93)-IF(6%*'RESUMO GERAL APOIO'!$J93&lt;=(VLOOKUP(A93,VT!A:D,4,0)*2*20*'RESUMO GERAL APOIO'!$G93),6%*'RESUMO GERAL APOIO'!$J93,(VLOOKUP(A93,VT!A:D,4,0)*2*20*'RESUMO GERAL APOIO'!$G93))</f>
        <v>32</v>
      </c>
      <c r="AG93" s="212">
        <f>IF((VLOOKUP($C93,PARAMETROS!$A:$I,5,0))&gt;1,((VLOOKUP($C93,PARAMETROS!$A:$I,5,0))*20-1)*'RESUMO GERAL APOIO'!$G93,0)</f>
        <v>489.79999999999995</v>
      </c>
      <c r="AH93" s="212">
        <f>IF(VLOOKUP($C93,PARAMETROS!$A:$I,6,0)&gt;0,VLOOKUP($C93,PARAMETROS!$A:$I,6,0)*G93,0)</f>
        <v>0</v>
      </c>
      <c r="AI93" s="212">
        <f>VLOOKUP($C93,PARAMETROS!$A:$I,2,0)*'RESUMO GERAL APOIO'!$G93</f>
        <v>0</v>
      </c>
      <c r="AJ93" s="212">
        <f>VLOOKUP('RESUMO GERAL APOIO'!$C93,PARAMETROS!$A:$I,3,0)*'RESUMO GERAL APOIO'!$G93</f>
        <v>0</v>
      </c>
      <c r="AK93" s="212">
        <f>VLOOKUP('RESUMO GERAL APOIO'!$C93,PARAMETROS!$A:$I,4,0)*'RESUMO GERAL APOIO'!$G93</f>
        <v>0</v>
      </c>
      <c r="AL93" s="212">
        <f t="shared" si="32"/>
        <v>2.9</v>
      </c>
      <c r="AM93" s="212">
        <f>VLOOKUP(D93,CCT!D:R,12,0)*G93</f>
        <v>98.68</v>
      </c>
      <c r="AN93" s="212">
        <f>SUM(AF93:AM93)</f>
        <v>623.37999999999988</v>
      </c>
      <c r="AO93" s="212">
        <f>AN93+AE93+AA93</f>
        <v>2365.1355555555556</v>
      </c>
      <c r="AP93" s="212">
        <f t="shared" si="33"/>
        <v>19.671836419753085</v>
      </c>
      <c r="AQ93" s="212">
        <f t="shared" si="10"/>
        <v>1.5737469135802471</v>
      </c>
      <c r="AR93" s="212">
        <f t="shared" si="34"/>
        <v>0.62949876543209882</v>
      </c>
      <c r="AS93" s="212">
        <f t="shared" si="35"/>
        <v>8.7111111111111121</v>
      </c>
      <c r="AT93" s="212">
        <f t="shared" si="36"/>
        <v>3.1185777777777788</v>
      </c>
      <c r="AU93" s="212">
        <f t="shared" si="37"/>
        <v>85.617777777777761</v>
      </c>
      <c r="AV93" s="212">
        <f t="shared" si="38"/>
        <v>2.3333333333333335</v>
      </c>
      <c r="AW93" s="212">
        <f>SUM(AP93:AV93)</f>
        <v>121.65588209876542</v>
      </c>
      <c r="AX93" s="212">
        <f t="shared" si="39"/>
        <v>23.644444444444442</v>
      </c>
      <c r="AY93" s="212">
        <f t="shared" si="40"/>
        <v>5.6777777777777771</v>
      </c>
      <c r="AZ93" s="212">
        <f t="shared" si="41"/>
        <v>0.47833333333333333</v>
      </c>
      <c r="BA93" s="212">
        <f t="shared" si="42"/>
        <v>0.58333333333333337</v>
      </c>
      <c r="BB93" s="212">
        <f t="shared" si="43"/>
        <v>3.6296296296296293</v>
      </c>
      <c r="BC93" s="212">
        <f t="shared" si="44"/>
        <v>12.176839629629633</v>
      </c>
      <c r="BD93" s="212">
        <f>SUM(AX93:BC93)</f>
        <v>46.190358148148142</v>
      </c>
      <c r="BE93" s="212">
        <v>0</v>
      </c>
      <c r="BF93" s="212">
        <f t="shared" si="200"/>
        <v>0</v>
      </c>
      <c r="BG93" s="212">
        <f t="shared" si="25"/>
        <v>0</v>
      </c>
      <c r="BH93" s="212">
        <f t="shared" si="26"/>
        <v>0</v>
      </c>
      <c r="BI93" s="212">
        <f t="shared" si="27"/>
        <v>46.190358148148142</v>
      </c>
      <c r="BJ93" s="212">
        <f>VLOOKUP($B93,Uniforme!$A:$L,12,0)*$G93</f>
        <v>50.829999999999991</v>
      </c>
      <c r="BK93" s="212">
        <v>0</v>
      </c>
      <c r="BL93" s="212">
        <v>0</v>
      </c>
      <c r="BM93" s="327">
        <v>0</v>
      </c>
      <c r="BN93" s="212"/>
      <c r="BO93" s="212">
        <f>SUM(BJ93:BN93)</f>
        <v>50.829999999999991</v>
      </c>
      <c r="BP93" s="212">
        <f t="shared" si="79"/>
        <v>5383.8117958024695</v>
      </c>
      <c r="BQ93" s="212">
        <f>$BQ$5*G93</f>
        <v>29.867325481238218</v>
      </c>
      <c r="BR93" s="212">
        <f>$BR$5*G93</f>
        <v>5.4602901402518231</v>
      </c>
      <c r="BS93" s="55">
        <f t="shared" si="45"/>
        <v>8.6609686609686669</v>
      </c>
      <c r="BT93" s="55">
        <f t="shared" si="15"/>
        <v>1.8803418803418819</v>
      </c>
      <c r="BU93" s="245">
        <f>VLOOKUP(A93,ISS!A:C,2,0)*100</f>
        <v>3</v>
      </c>
      <c r="BV93" s="55">
        <f>((100/((100-$BW93)%)-100)*BU93)/$BW93</f>
        <v>3.4188034188034218</v>
      </c>
      <c r="BW93" s="55">
        <f>$BS$5+$BT$5+BU93</f>
        <v>12.25</v>
      </c>
      <c r="BX93" s="55">
        <f>BS93+BT93+BV93</f>
        <v>13.960113960113972</v>
      </c>
      <c r="BY93" s="212">
        <f>((BR93+BQ93+BP93)*BX93)%</f>
        <v>756.51803749223427</v>
      </c>
      <c r="BZ93" s="212">
        <f>BQ93+BR93+BY93</f>
        <v>791.84565311372432</v>
      </c>
      <c r="CA93" s="212">
        <f>BP93+BZ93</f>
        <v>6175.657448916194</v>
      </c>
      <c r="CB93" s="212">
        <f>CA93*12</f>
        <v>74107.889386994328</v>
      </c>
      <c r="CC93" s="316">
        <f>VLOOKUP($C93,PARAMETROS!$A:$I,7,0)</f>
        <v>44562</v>
      </c>
      <c r="CD93" s="194">
        <f>VLOOKUP($C93,PARAMETROS!$A:$I,8,0)</f>
        <v>0</v>
      </c>
      <c r="CE93" s="194">
        <f>VLOOKUP($C93,PARAMETROS!$A:$I,9,0)</f>
        <v>0</v>
      </c>
      <c r="CJ93" s="3"/>
      <c r="CK93" s="3"/>
    </row>
    <row r="94" spans="1:89">
      <c r="A94" s="193" t="str">
        <f>CCT!A92</f>
        <v>Vicosa</v>
      </c>
      <c r="B94" s="193" t="str">
        <f>CCT!B92</f>
        <v>Assistente Administrativo - 200 h</v>
      </c>
      <c r="C94" s="193" t="str">
        <f>CCT!C92</f>
        <v>Vicosa e Regiao</v>
      </c>
      <c r="D94" s="199" t="str">
        <f t="shared" ref="D94" si="248">CONCATENATE(A94,B94,F94)</f>
        <v>VicosaAssistente Administrativo - 200 hPGJ</v>
      </c>
      <c r="E94" s="195" t="s">
        <v>327</v>
      </c>
      <c r="F94" s="195" t="s">
        <v>328</v>
      </c>
      <c r="G94" s="195">
        <f>VLOOKUP(D94,CCT!D:R,4,0)</f>
        <v>1</v>
      </c>
      <c r="H94" s="195">
        <f>VLOOKUP(D94,CCT!D:S,16,0)</f>
        <v>0</v>
      </c>
      <c r="I94" s="244">
        <f>VLOOKUP(D94,CCT!D:R,5,0)</f>
        <v>2800</v>
      </c>
      <c r="J94" s="212">
        <f t="shared" ref="J94" si="249">G94*I94</f>
        <v>2800</v>
      </c>
      <c r="K94" s="212">
        <v>0</v>
      </c>
      <c r="L94" s="212">
        <v>0</v>
      </c>
      <c r="M94" s="212">
        <v>0</v>
      </c>
      <c r="N94" s="212">
        <v>0</v>
      </c>
      <c r="O94" s="212">
        <v>0</v>
      </c>
      <c r="P94" s="212">
        <v>0</v>
      </c>
      <c r="Q94" s="212">
        <v>0</v>
      </c>
      <c r="R94" s="212">
        <f t="shared" ref="R94" si="250">SUM(J94:Q94)</f>
        <v>2800</v>
      </c>
      <c r="S94" s="212">
        <f t="shared" si="245"/>
        <v>560</v>
      </c>
      <c r="T94" s="212">
        <f t="shared" si="184"/>
        <v>42</v>
      </c>
      <c r="U94" s="212">
        <f t="shared" si="184"/>
        <v>28</v>
      </c>
      <c r="V94" s="212">
        <f t="shared" si="184"/>
        <v>5.6000000000000005</v>
      </c>
      <c r="W94" s="212">
        <f t="shared" si="184"/>
        <v>70</v>
      </c>
      <c r="X94" s="212">
        <f t="shared" si="184"/>
        <v>224</v>
      </c>
      <c r="Y94" s="212">
        <f t="shared" si="184"/>
        <v>56</v>
      </c>
      <c r="Z94" s="212">
        <f t="shared" si="184"/>
        <v>16.8</v>
      </c>
      <c r="AA94" s="212">
        <f t="shared" ref="AA94" si="251">SUM(S94:Z94)</f>
        <v>1002.4</v>
      </c>
      <c r="AB94" s="212">
        <f t="shared" ref="AB94" si="252">$AB$5*R94</f>
        <v>233.33333333333331</v>
      </c>
      <c r="AC94" s="212">
        <f t="shared" si="31"/>
        <v>311.11111111111109</v>
      </c>
      <c r="AD94" s="212">
        <f t="shared" si="31"/>
        <v>194.91111111111115</v>
      </c>
      <c r="AE94" s="212">
        <f t="shared" ref="AE94" si="253">SUM(AB94:AD94)</f>
        <v>739.3555555555555</v>
      </c>
      <c r="AF94" s="212">
        <f>(VLOOKUP(A94,VT!A:D,4,0)*2*20*'RESUMO GERAL APOIO'!$G94)-IF(6%*'RESUMO GERAL APOIO'!$J94&lt;=(VLOOKUP(A94,VT!A:D,4,0)*2*20*'RESUMO GERAL APOIO'!$G94),6%*'RESUMO GERAL APOIO'!$J94,(VLOOKUP(A94,VT!A:D,4,0)*2*20*'RESUMO GERAL APOIO'!$G94))</f>
        <v>32</v>
      </c>
      <c r="AG94" s="212">
        <f>IF((VLOOKUP($C94,PARAMETROS!$A:$I,5,0))&gt;1,((VLOOKUP($C94,PARAMETROS!$A:$I,5,0))*20-1)*'RESUMO GERAL APOIO'!$G94,0)</f>
        <v>444.6</v>
      </c>
      <c r="AH94" s="212">
        <f>IF(VLOOKUP($C94,PARAMETROS!$A:$I,6,0)&gt;0,VLOOKUP($C94,PARAMETROS!$A:$I,6,0)*G94,0)</f>
        <v>0</v>
      </c>
      <c r="AI94" s="212">
        <f>VLOOKUP($C94,PARAMETROS!$A:$I,2,0)*'RESUMO GERAL APOIO'!$G94</f>
        <v>37.22</v>
      </c>
      <c r="AJ94" s="212">
        <f>VLOOKUP('RESUMO GERAL APOIO'!$C94,PARAMETROS!$A:$I,3,0)*'RESUMO GERAL APOIO'!$G94</f>
        <v>0</v>
      </c>
      <c r="AK94" s="212">
        <f>VLOOKUP('RESUMO GERAL APOIO'!$C94,PARAMETROS!$A:$I,4,0)*'RESUMO GERAL APOIO'!$G94</f>
        <v>0</v>
      </c>
      <c r="AL94" s="212">
        <f t="shared" si="32"/>
        <v>2.9</v>
      </c>
      <c r="AM94" s="212">
        <f>VLOOKUP(D94,CCT!D:R,12,0)*G94</f>
        <v>98.68</v>
      </c>
      <c r="AN94" s="212">
        <f t="shared" ref="AN94" si="254">SUM(AF94:AM94)</f>
        <v>615.40000000000009</v>
      </c>
      <c r="AO94" s="212">
        <f t="shared" ref="AO94" si="255">AN94+AE94+AA94</f>
        <v>2357.1555555555556</v>
      </c>
      <c r="AP94" s="212">
        <f t="shared" si="33"/>
        <v>19.671836419753085</v>
      </c>
      <c r="AQ94" s="212">
        <f t="shared" si="10"/>
        <v>1.5737469135802471</v>
      </c>
      <c r="AR94" s="212">
        <f t="shared" si="34"/>
        <v>0.62949876543209882</v>
      </c>
      <c r="AS94" s="212">
        <f t="shared" si="35"/>
        <v>8.7111111111111121</v>
      </c>
      <c r="AT94" s="212">
        <f t="shared" si="36"/>
        <v>3.1185777777777788</v>
      </c>
      <c r="AU94" s="212">
        <f t="shared" si="37"/>
        <v>85.617777777777761</v>
      </c>
      <c r="AV94" s="212">
        <f t="shared" si="38"/>
        <v>2.3333333333333335</v>
      </c>
      <c r="AW94" s="212">
        <f t="shared" ref="AW94" si="256">SUM(AP94:AV94)</f>
        <v>121.65588209876542</v>
      </c>
      <c r="AX94" s="212">
        <f t="shared" si="39"/>
        <v>23.644444444444442</v>
      </c>
      <c r="AY94" s="212">
        <f t="shared" si="40"/>
        <v>5.6777777777777771</v>
      </c>
      <c r="AZ94" s="212">
        <f t="shared" si="41"/>
        <v>0.47833333333333333</v>
      </c>
      <c r="BA94" s="212">
        <f t="shared" si="42"/>
        <v>0.58333333333333337</v>
      </c>
      <c r="BB94" s="212">
        <f t="shared" si="43"/>
        <v>3.6296296296296293</v>
      </c>
      <c r="BC94" s="212">
        <f t="shared" si="44"/>
        <v>12.176839629629633</v>
      </c>
      <c r="BD94" s="212">
        <f t="shared" ref="BD94" si="257">SUM(AX94:BC94)</f>
        <v>46.190358148148142</v>
      </c>
      <c r="BE94" s="212">
        <v>0</v>
      </c>
      <c r="BF94" s="212">
        <f t="shared" si="200"/>
        <v>0</v>
      </c>
      <c r="BG94" s="212">
        <f t="shared" si="25"/>
        <v>0</v>
      </c>
      <c r="BH94" s="212">
        <f t="shared" si="26"/>
        <v>0</v>
      </c>
      <c r="BI94" s="212">
        <f t="shared" si="27"/>
        <v>46.190358148148142</v>
      </c>
      <c r="BJ94" s="212">
        <f>VLOOKUP($B94,Uniforme!$A:$L,12,0)*$G94</f>
        <v>50.829999999999991</v>
      </c>
      <c r="BK94" s="212">
        <v>0</v>
      </c>
      <c r="BL94" s="212">
        <v>0</v>
      </c>
      <c r="BM94" s="327">
        <v>0</v>
      </c>
      <c r="BN94" s="212"/>
      <c r="BO94" s="212">
        <f t="shared" ref="BO94" si="258">SUM(BJ94:BN94)</f>
        <v>50.829999999999991</v>
      </c>
      <c r="BP94" s="212">
        <f t="shared" ref="BP94" si="259">R94+AO94+AW94+BI94+BO94</f>
        <v>5375.8317958024691</v>
      </c>
      <c r="BQ94" s="212">
        <f t="shared" ref="BQ94" si="260">$BQ$5*G94</f>
        <v>29.867325481238218</v>
      </c>
      <c r="BR94" s="212">
        <f t="shared" ref="BR94" si="261">$BR$5*G94</f>
        <v>5.4602901402518231</v>
      </c>
      <c r="BS94" s="55">
        <f t="shared" si="45"/>
        <v>8.6609686609686669</v>
      </c>
      <c r="BT94" s="55">
        <f t="shared" si="15"/>
        <v>1.8803418803418819</v>
      </c>
      <c r="BU94" s="245">
        <f>VLOOKUP(A94,ISS!A:C,2,0)*100</f>
        <v>3</v>
      </c>
      <c r="BV94" s="55">
        <f t="shared" ref="BV94" si="262">((100/((100-$BW94)%)-100)*BU94)/$BW94</f>
        <v>3.4188034188034218</v>
      </c>
      <c r="BW94" s="55">
        <f t="shared" ref="BW94" si="263">$BS$5+$BT$5+BU94</f>
        <v>12.25</v>
      </c>
      <c r="BX94" s="55">
        <f t="shared" ref="BX94" si="264">BS94+BT94+BV94</f>
        <v>13.960113960113972</v>
      </c>
      <c r="BY94" s="212">
        <f t="shared" ref="BY94" si="265">((BR94+BQ94+BP94)*BX94)%</f>
        <v>755.40402039821709</v>
      </c>
      <c r="BZ94" s="212">
        <f t="shared" ref="BZ94" si="266">BQ94+BR94+BY94</f>
        <v>790.73163601970714</v>
      </c>
      <c r="CA94" s="212">
        <f t="shared" ref="CA94" si="267">BP94+BZ94</f>
        <v>6166.5634318221764</v>
      </c>
      <c r="CB94" s="212">
        <f t="shared" ref="CB94" si="268">CA94*12</f>
        <v>73998.76118186611</v>
      </c>
      <c r="CC94" s="308">
        <f>VLOOKUP($C94,PARAMETROS!$A:$I,7,0)</f>
        <v>44197</v>
      </c>
      <c r="CD94" s="194">
        <f>VLOOKUP($C94,PARAMETROS!$A:$I,8,0)</f>
        <v>0</v>
      </c>
      <c r="CE94" s="194">
        <f>VLOOKUP($C94,PARAMETROS!$A:$I,9,0)</f>
        <v>0</v>
      </c>
      <c r="CJ94" s="3"/>
      <c r="CK94" s="3"/>
    </row>
    <row r="95" spans="1:89" s="22" customFormat="1">
      <c r="A95" s="246" t="s">
        <v>340</v>
      </c>
      <c r="B95" s="246"/>
      <c r="C95" s="246"/>
      <c r="D95" s="246"/>
      <c r="E95" s="246"/>
      <c r="F95" s="246"/>
      <c r="G95" s="179">
        <f>SUM(G6:G94)</f>
        <v>152</v>
      </c>
      <c r="H95" s="247">
        <f t="shared" ref="H95:AM95" si="269">SUBTOTAL(9,H6:H94)</f>
        <v>0</v>
      </c>
      <c r="I95" s="220">
        <f t="shared" si="269"/>
        <v>248309.09090909091</v>
      </c>
      <c r="J95" s="220">
        <f t="shared" si="269"/>
        <v>424709.09090909094</v>
      </c>
      <c r="K95" s="220">
        <f t="shared" si="269"/>
        <v>0</v>
      </c>
      <c r="L95" s="220">
        <f t="shared" si="269"/>
        <v>0</v>
      </c>
      <c r="M95" s="220">
        <f t="shared" si="269"/>
        <v>0</v>
      </c>
      <c r="N95" s="220">
        <f t="shared" si="269"/>
        <v>0</v>
      </c>
      <c r="O95" s="220">
        <f t="shared" si="269"/>
        <v>0</v>
      </c>
      <c r="P95" s="220">
        <f t="shared" si="269"/>
        <v>0</v>
      </c>
      <c r="Q95" s="220">
        <f t="shared" si="269"/>
        <v>0</v>
      </c>
      <c r="R95" s="220">
        <f t="shared" si="269"/>
        <v>424709.09090909094</v>
      </c>
      <c r="S95" s="220">
        <f t="shared" si="269"/>
        <v>84941.818181818177</v>
      </c>
      <c r="T95" s="220">
        <f t="shared" si="269"/>
        <v>6370.636363636364</v>
      </c>
      <c r="U95" s="220">
        <f t="shared" si="269"/>
        <v>4247.090909090909</v>
      </c>
      <c r="V95" s="220">
        <f t="shared" si="269"/>
        <v>849.41818181818348</v>
      </c>
      <c r="W95" s="220">
        <f t="shared" si="269"/>
        <v>10617.727272727272</v>
      </c>
      <c r="X95" s="220">
        <f t="shared" si="269"/>
        <v>33976.727272727272</v>
      </c>
      <c r="Y95" s="220">
        <f t="shared" si="269"/>
        <v>8494.181818181818</v>
      </c>
      <c r="Z95" s="220">
        <f t="shared" si="269"/>
        <v>2548.2545454545466</v>
      </c>
      <c r="AA95" s="220">
        <f t="shared" si="269"/>
        <v>152045.85454545426</v>
      </c>
      <c r="AB95" s="220">
        <f t="shared" si="269"/>
        <v>35392.424242424226</v>
      </c>
      <c r="AC95" s="220">
        <f t="shared" si="269"/>
        <v>47189.89898989888</v>
      </c>
      <c r="AD95" s="220">
        <f t="shared" si="269"/>
        <v>29564.471717171749</v>
      </c>
      <c r="AE95" s="220">
        <f t="shared" si="269"/>
        <v>112146.79494949483</v>
      </c>
      <c r="AF95" s="220">
        <f t="shared" si="269"/>
        <v>9263.454545454546</v>
      </c>
      <c r="AG95" s="220">
        <f t="shared" si="269"/>
        <v>72064.400000000111</v>
      </c>
      <c r="AH95" s="220">
        <f t="shared" si="269"/>
        <v>1306.32</v>
      </c>
      <c r="AI95" s="220">
        <f t="shared" si="269"/>
        <v>4964.97</v>
      </c>
      <c r="AJ95" s="220">
        <f t="shared" si="269"/>
        <v>297.84000000000009</v>
      </c>
      <c r="AK95" s="220">
        <f t="shared" si="269"/>
        <v>0</v>
      </c>
      <c r="AL95" s="220">
        <f t="shared" si="269"/>
        <v>440.79999999999939</v>
      </c>
      <c r="AM95" s="220">
        <f t="shared" si="269"/>
        <v>14999.360000000024</v>
      </c>
      <c r="AN95" s="220">
        <f t="shared" ref="AN95:BS95" si="270">SUBTOTAL(9,AN6:AN94)</f>
        <v>103337.1445454546</v>
      </c>
      <c r="AO95" s="220">
        <f t="shared" si="270"/>
        <v>367529.79404040443</v>
      </c>
      <c r="AP95" s="220">
        <f t="shared" si="270"/>
        <v>2983.8599151234621</v>
      </c>
      <c r="AQ95" s="220">
        <f t="shared" si="270"/>
        <v>238.70879320987632</v>
      </c>
      <c r="AR95" s="220">
        <f t="shared" si="270"/>
        <v>95.483517283950661</v>
      </c>
      <c r="AS95" s="220">
        <f t="shared" si="270"/>
        <v>1321.317171717174</v>
      </c>
      <c r="AT95" s="220">
        <f t="shared" si="270"/>
        <v>473.03154747474713</v>
      </c>
      <c r="AU95" s="220">
        <f t="shared" si="270"/>
        <v>12986.660202020183</v>
      </c>
      <c r="AV95" s="220">
        <f t="shared" si="270"/>
        <v>353.92424242424232</v>
      </c>
      <c r="AW95" s="220">
        <f t="shared" si="270"/>
        <v>18452.985389253638</v>
      </c>
      <c r="AX95" s="220">
        <f t="shared" si="270"/>
        <v>3586.4323232323272</v>
      </c>
      <c r="AY95" s="220">
        <f t="shared" si="270"/>
        <v>861.21565656565826</v>
      </c>
      <c r="AZ95" s="220">
        <f t="shared" si="270"/>
        <v>72.554469696969647</v>
      </c>
      <c r="BA95" s="220">
        <f t="shared" si="270"/>
        <v>88.481060606060581</v>
      </c>
      <c r="BB95" s="220">
        <f t="shared" si="270"/>
        <v>550.54882154882102</v>
      </c>
      <c r="BC95" s="220">
        <f t="shared" si="270"/>
        <v>1847.0051747306441</v>
      </c>
      <c r="BD95" s="220">
        <f t="shared" si="270"/>
        <v>7006.2375063804857</v>
      </c>
      <c r="BE95" s="220">
        <f t="shared" si="270"/>
        <v>0</v>
      </c>
      <c r="BF95" s="220">
        <f t="shared" si="270"/>
        <v>0</v>
      </c>
      <c r="BG95" s="248">
        <f t="shared" si="270"/>
        <v>0</v>
      </c>
      <c r="BH95" s="248">
        <f t="shared" si="270"/>
        <v>0</v>
      </c>
      <c r="BI95" s="220">
        <f t="shared" si="270"/>
        <v>7006.2375063804857</v>
      </c>
      <c r="BJ95" s="220">
        <f t="shared" si="270"/>
        <v>7726.1599999999926</v>
      </c>
      <c r="BK95" s="220">
        <f t="shared" si="270"/>
        <v>0</v>
      </c>
      <c r="BL95" s="220">
        <f t="shared" si="270"/>
        <v>0</v>
      </c>
      <c r="BM95" s="220">
        <f t="shared" si="270"/>
        <v>0</v>
      </c>
      <c r="BN95" s="220">
        <f t="shared" si="270"/>
        <v>0</v>
      </c>
      <c r="BO95" s="220">
        <f t="shared" si="270"/>
        <v>7726.1599999999926</v>
      </c>
      <c r="BP95" s="220">
        <f>SUM(BP6:BP94)</f>
        <v>825424.2678451289</v>
      </c>
      <c r="BQ95" s="220">
        <f t="shared" ref="BQ95:BR95" si="271">SUM(BQ6:BQ94)</f>
        <v>4539.8334731482137</v>
      </c>
      <c r="BR95" s="220">
        <f t="shared" si="271"/>
        <v>829.96410131827543</v>
      </c>
      <c r="BS95" s="220">
        <f t="shared" si="270"/>
        <v>771.61393527117286</v>
      </c>
      <c r="BT95" s="220">
        <f t="shared" ref="BT95:CB95" si="272">SUBTOTAL(9,BT6:BT94)</f>
        <v>167.52144647334691</v>
      </c>
      <c r="BU95" s="220">
        <f t="shared" si="272"/>
        <v>274</v>
      </c>
      <c r="BV95" s="220">
        <f t="shared" si="272"/>
        <v>313.67955603406421</v>
      </c>
      <c r="BW95" s="220">
        <f t="shared" si="272"/>
        <v>1097.25</v>
      </c>
      <c r="BX95" s="220">
        <f t="shared" si="272"/>
        <v>1252.8149377785844</v>
      </c>
      <c r="BY95" s="220">
        <f t="shared" si="272"/>
        <v>122534.75592010279</v>
      </c>
      <c r="BZ95" s="220">
        <f t="shared" si="272"/>
        <v>127904.55349456921</v>
      </c>
      <c r="CA95" s="220">
        <f t="shared" si="272"/>
        <v>953328.82133969793</v>
      </c>
      <c r="CB95" s="220">
        <f t="shared" si="272"/>
        <v>11439945.856076384</v>
      </c>
      <c r="CC95" s="220"/>
      <c r="CD95" s="220"/>
      <c r="CE95" s="220"/>
    </row>
    <row r="96" spans="1:89">
      <c r="M96" s="3"/>
      <c r="R96" s="3"/>
      <c r="AI96" s="3"/>
      <c r="BQ96" s="451"/>
    </row>
    <row r="97" spans="1:80">
      <c r="O97" s="3"/>
      <c r="AI97" s="3"/>
      <c r="BP97" s="3"/>
      <c r="BQ97" s="117"/>
      <c r="BR97" s="3"/>
      <c r="CA97" s="3"/>
      <c r="CB97" s="3"/>
    </row>
    <row r="98" spans="1:80">
      <c r="B98" s="451"/>
      <c r="BP98" s="3"/>
      <c r="BQ98" s="3"/>
      <c r="BR98" s="3"/>
      <c r="BZ98" s="3"/>
      <c r="CA98" s="3"/>
      <c r="CB98" s="3"/>
    </row>
    <row r="99" spans="1:80">
      <c r="A99" s="451"/>
      <c r="BP99" s="3"/>
      <c r="BQ99" s="3"/>
      <c r="BR99" s="3"/>
      <c r="BZ99" s="3"/>
      <c r="CA99" s="3"/>
      <c r="CB99" s="3"/>
    </row>
    <row r="100" spans="1:80">
      <c r="A100" s="451"/>
      <c r="B100" s="117"/>
      <c r="AM100" s="3"/>
      <c r="CA100" s="3"/>
      <c r="CB100" s="3"/>
    </row>
    <row r="101" spans="1:80">
      <c r="A101" s="451"/>
      <c r="CA101" s="451"/>
      <c r="CB101" s="451"/>
    </row>
    <row r="102" spans="1:80">
      <c r="A102" s="451"/>
      <c r="BZ102" s="3"/>
      <c r="CA102" s="451"/>
      <c r="CB102" s="451"/>
    </row>
    <row r="103" spans="1:80">
      <c r="A103" s="451"/>
      <c r="BZ103" s="3"/>
    </row>
    <row r="104" spans="1:80">
      <c r="A104" s="451"/>
    </row>
    <row r="105" spans="1:80">
      <c r="A105" s="451"/>
    </row>
    <row r="106" spans="1:80">
      <c r="A106" s="451"/>
    </row>
    <row r="107" spans="1:80">
      <c r="A107" s="3"/>
    </row>
    <row r="110" spans="1:80">
      <c r="A110" s="3"/>
    </row>
    <row r="111" spans="1:80">
      <c r="A111" s="3"/>
    </row>
    <row r="112" spans="1:80">
      <c r="A112" s="3"/>
    </row>
    <row r="113" spans="1:1">
      <c r="A113" s="117"/>
    </row>
  </sheetData>
  <autoFilter ref="A4:CK94"/>
  <mergeCells count="20">
    <mergeCell ref="CC2:CC4"/>
    <mergeCell ref="CD2:CD4"/>
    <mergeCell ref="CE2:CE4"/>
    <mergeCell ref="BJ2:BO3"/>
    <mergeCell ref="CA2:CA4"/>
    <mergeCell ref="CB2:CB4"/>
    <mergeCell ref="BQ2:BZ3"/>
    <mergeCell ref="BP2:BP4"/>
    <mergeCell ref="AP2:AW3"/>
    <mergeCell ref="AX3:BD3"/>
    <mergeCell ref="I2:R3"/>
    <mergeCell ref="AB3:AE3"/>
    <mergeCell ref="S3:AA3"/>
    <mergeCell ref="AF3:AN3"/>
    <mergeCell ref="AO3:AO4"/>
    <mergeCell ref="S2:AO2"/>
    <mergeCell ref="AX2:BI2"/>
    <mergeCell ref="BE3:BF3"/>
    <mergeCell ref="BI3:BI4"/>
    <mergeCell ref="BG3:BH3"/>
  </mergeCells>
  <conditionalFormatting sqref="CC79:CC82 CC7:CC9 CC29:CC33 CC26 CC88 CC90 CC93 CC69:CC71 CC35:CC45 CC76 CC85 CC16:CC23 CC12:CC14 CC47:CC66">
    <cfRule type="cellIs" dxfId="25" priority="123" operator="lessThan">
      <formula>2017</formula>
    </cfRule>
  </conditionalFormatting>
  <conditionalFormatting sqref="CC67">
    <cfRule type="cellIs" dxfId="24" priority="120" operator="lessThan">
      <formula>2017</formula>
    </cfRule>
  </conditionalFormatting>
  <conditionalFormatting sqref="CC94">
    <cfRule type="cellIs" dxfId="23" priority="119" operator="lessThan">
      <formula>2017</formula>
    </cfRule>
  </conditionalFormatting>
  <conditionalFormatting sqref="CC78">
    <cfRule type="cellIs" dxfId="22" priority="118" operator="lessThan">
      <formula>2017</formula>
    </cfRule>
  </conditionalFormatting>
  <conditionalFormatting sqref="CC28">
    <cfRule type="cellIs" dxfId="21" priority="94" operator="lessThan">
      <formula>2017</formula>
    </cfRule>
  </conditionalFormatting>
  <conditionalFormatting sqref="CC25">
    <cfRule type="cellIs" dxfId="20" priority="91" operator="lessThan">
      <formula>2017</formula>
    </cfRule>
  </conditionalFormatting>
  <conditionalFormatting sqref="CC24">
    <cfRule type="cellIs" dxfId="19" priority="90" operator="lessThan">
      <formula>2017</formula>
    </cfRule>
  </conditionalFormatting>
  <conditionalFormatting sqref="CC86">
    <cfRule type="cellIs" dxfId="18" priority="74" operator="lessThan">
      <formula>2017</formula>
    </cfRule>
  </conditionalFormatting>
  <conditionalFormatting sqref="CC11">
    <cfRule type="cellIs" dxfId="17" priority="68" operator="lessThan">
      <formula>2017</formula>
    </cfRule>
  </conditionalFormatting>
  <conditionalFormatting sqref="CC15">
    <cfRule type="cellIs" dxfId="16" priority="67" operator="lessThan">
      <formula>2017</formula>
    </cfRule>
  </conditionalFormatting>
  <conditionalFormatting sqref="CC6">
    <cfRule type="cellIs" dxfId="15" priority="61" operator="lessThan">
      <formula>2017</formula>
    </cfRule>
  </conditionalFormatting>
  <conditionalFormatting sqref="CC77">
    <cfRule type="cellIs" dxfId="14" priority="59" operator="lessThan">
      <formula>2017</formula>
    </cfRule>
  </conditionalFormatting>
  <conditionalFormatting sqref="CC87">
    <cfRule type="cellIs" dxfId="13" priority="58" operator="lessThan">
      <formula>2017</formula>
    </cfRule>
  </conditionalFormatting>
  <conditionalFormatting sqref="CC89">
    <cfRule type="cellIs" dxfId="12" priority="57" operator="lessThan">
      <formula>2017</formula>
    </cfRule>
  </conditionalFormatting>
  <conditionalFormatting sqref="CC92">
    <cfRule type="cellIs" dxfId="11" priority="56" operator="lessThan">
      <formula>2017</formula>
    </cfRule>
  </conditionalFormatting>
  <conditionalFormatting sqref="CC27">
    <cfRule type="cellIs" dxfId="10" priority="42" operator="lessThan">
      <formula>2017</formula>
    </cfRule>
  </conditionalFormatting>
  <conditionalFormatting sqref="CC34">
    <cfRule type="cellIs" dxfId="9" priority="35" operator="lessThan">
      <formula>2017</formula>
    </cfRule>
  </conditionalFormatting>
  <conditionalFormatting sqref="CC68">
    <cfRule type="cellIs" dxfId="8" priority="34" operator="lessThan">
      <formula>2017</formula>
    </cfRule>
  </conditionalFormatting>
  <conditionalFormatting sqref="CC72">
    <cfRule type="cellIs" dxfId="7" priority="33" operator="lessThan">
      <formula>2017</formula>
    </cfRule>
  </conditionalFormatting>
  <conditionalFormatting sqref="CC73">
    <cfRule type="cellIs" dxfId="6" priority="32" operator="lessThan">
      <formula>2017</formula>
    </cfRule>
  </conditionalFormatting>
  <conditionalFormatting sqref="CC74">
    <cfRule type="cellIs" dxfId="5" priority="31" operator="lessThan">
      <formula>2017</formula>
    </cfRule>
  </conditionalFormatting>
  <conditionalFormatting sqref="CC75">
    <cfRule type="cellIs" dxfId="4" priority="30" operator="lessThan">
      <formula>2017</formula>
    </cfRule>
  </conditionalFormatting>
  <conditionalFormatting sqref="CC46">
    <cfRule type="cellIs" dxfId="3" priority="27" operator="lessThan">
      <formula>2017</formula>
    </cfRule>
  </conditionalFormatting>
  <conditionalFormatting sqref="CC83:CC84">
    <cfRule type="cellIs" dxfId="2" priority="23" operator="lessThan">
      <formula>2017</formula>
    </cfRule>
  </conditionalFormatting>
  <conditionalFormatting sqref="CC10">
    <cfRule type="cellIs" dxfId="1" priority="18" operator="lessThan">
      <formula>2017</formula>
    </cfRule>
  </conditionalFormatting>
  <conditionalFormatting sqref="CC91">
    <cfRule type="cellIs" dxfId="0" priority="4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Planilha7">
    <tabColor theme="9" tint="-0.249977111117893"/>
  </sheetPr>
  <dimension ref="A1:N139"/>
  <sheetViews>
    <sheetView showGridLines="0" view="pageBreakPreview" topLeftCell="A88" zoomScaleSheetLayoutView="100" workbookViewId="0">
      <selection activeCell="C110" sqref="C110:C111"/>
    </sheetView>
  </sheetViews>
  <sheetFormatPr defaultRowHeight="13.2"/>
  <cols>
    <col min="1" max="1" width="10" bestFit="1" customWidth="1"/>
    <col min="2" max="2" width="60" customWidth="1"/>
    <col min="3" max="3" width="20.44140625" customWidth="1"/>
    <col min="4" max="4" width="18.44140625" customWidth="1"/>
    <col min="5" max="5" width="27.88671875" customWidth="1"/>
    <col min="6" max="6" width="11.33203125" bestFit="1" customWidth="1"/>
    <col min="7" max="7" width="11" customWidth="1"/>
    <col min="8" max="8" width="11.33203125" bestFit="1" customWidth="1"/>
    <col min="9" max="9" width="18" customWidth="1"/>
    <col min="14" max="14" width="10.33203125" bestFit="1" customWidth="1"/>
  </cols>
  <sheetData>
    <row r="1" spans="1:8">
      <c r="A1" s="643" t="s">
        <v>458</v>
      </c>
      <c r="B1" s="644"/>
      <c r="C1" s="644"/>
      <c r="D1" s="644"/>
      <c r="E1" s="645"/>
    </row>
    <row r="2" spans="1:8" ht="13.8" thickBot="1">
      <c r="A2" s="33"/>
      <c r="B2" s="45"/>
      <c r="C2" s="45"/>
      <c r="D2" s="46"/>
      <c r="E2" s="47"/>
    </row>
    <row r="3" spans="1:8" ht="13.8" thickBot="1">
      <c r="A3" s="646" t="s">
        <v>459</v>
      </c>
      <c r="B3" s="647"/>
      <c r="C3" s="647"/>
      <c r="D3" s="647"/>
      <c r="E3" s="648"/>
      <c r="F3" s="7"/>
      <c r="G3" s="7"/>
      <c r="H3" s="7"/>
    </row>
    <row r="4" spans="1:8">
      <c r="A4" s="249" t="s">
        <v>460</v>
      </c>
      <c r="B4" s="587" t="s">
        <v>220</v>
      </c>
      <c r="C4" s="604"/>
      <c r="D4" s="588"/>
      <c r="E4" s="250"/>
      <c r="F4" s="7"/>
      <c r="G4" s="7"/>
      <c r="H4" s="7"/>
    </row>
    <row r="5" spans="1:8">
      <c r="A5" s="288" t="s">
        <v>461</v>
      </c>
      <c r="B5" s="589" t="s">
        <v>462</v>
      </c>
      <c r="C5" s="614"/>
      <c r="D5" s="590"/>
      <c r="E5" s="119" t="s">
        <v>463</v>
      </c>
      <c r="F5" s="7"/>
      <c r="G5" s="7"/>
      <c r="H5" s="7"/>
    </row>
    <row r="6" spans="1:8">
      <c r="A6" s="288" t="s">
        <v>464</v>
      </c>
      <c r="B6" s="635" t="s">
        <v>465</v>
      </c>
      <c r="C6" s="636"/>
      <c r="D6" s="637"/>
      <c r="E6" s="250"/>
      <c r="F6" s="7"/>
      <c r="G6" s="7"/>
      <c r="H6" s="7"/>
    </row>
    <row r="7" spans="1:8">
      <c r="A7" s="288" t="s">
        <v>466</v>
      </c>
      <c r="B7" s="635" t="s">
        <v>467</v>
      </c>
      <c r="C7" s="636"/>
      <c r="D7" s="637"/>
      <c r="E7" s="251"/>
    </row>
    <row r="8" spans="1:8" ht="13.8" thickBot="1">
      <c r="A8" s="120" t="s">
        <v>468</v>
      </c>
      <c r="B8" s="649" t="s">
        <v>469</v>
      </c>
      <c r="C8" s="650"/>
      <c r="D8" s="651"/>
      <c r="E8" s="51"/>
      <c r="F8" s="134"/>
    </row>
    <row r="9" spans="1:8">
      <c r="A9" s="153"/>
      <c r="B9" s="154"/>
      <c r="C9" s="154"/>
      <c r="D9" s="154"/>
      <c r="E9" s="155"/>
      <c r="F9" s="134"/>
    </row>
    <row r="10" spans="1:8">
      <c r="A10" s="591" t="s">
        <v>470</v>
      </c>
      <c r="B10" s="592"/>
      <c r="C10" s="592"/>
      <c r="D10" s="592"/>
      <c r="E10" s="593"/>
      <c r="F10" s="134"/>
    </row>
    <row r="11" spans="1:8" ht="13.8" thickBot="1">
      <c r="A11" s="121"/>
      <c r="B11" s="7"/>
      <c r="C11" s="7"/>
      <c r="D11" s="7"/>
      <c r="E11" s="122"/>
    </row>
    <row r="12" spans="1:8" ht="13.8" thickBot="1">
      <c r="A12" s="115">
        <v>1</v>
      </c>
      <c r="B12" s="601" t="s">
        <v>471</v>
      </c>
      <c r="C12" s="603"/>
      <c r="D12" s="434" t="s">
        <v>472</v>
      </c>
      <c r="E12" s="434" t="s">
        <v>473</v>
      </c>
    </row>
    <row r="13" spans="1:8">
      <c r="A13" s="123" t="s">
        <v>460</v>
      </c>
      <c r="B13" s="615" t="s">
        <v>474</v>
      </c>
      <c r="C13" s="616"/>
      <c r="D13" s="119">
        <v>1</v>
      </c>
      <c r="E13" s="8">
        <f>E6*D13</f>
        <v>0</v>
      </c>
    </row>
    <row r="14" spans="1:8">
      <c r="A14" s="288" t="s">
        <v>461</v>
      </c>
      <c r="B14" s="589" t="s">
        <v>475</v>
      </c>
      <c r="C14" s="590"/>
      <c r="D14" s="252">
        <v>0.3</v>
      </c>
      <c r="E14" s="253">
        <f>D14*E13</f>
        <v>0</v>
      </c>
    </row>
    <row r="15" spans="1:8">
      <c r="A15" s="288" t="s">
        <v>464</v>
      </c>
      <c r="B15" s="589" t="s">
        <v>476</v>
      </c>
      <c r="C15" s="590"/>
      <c r="D15" s="462">
        <f>0%*PARAMETROS!B55</f>
        <v>0</v>
      </c>
      <c r="E15" s="253">
        <f>D15*E13</f>
        <v>0</v>
      </c>
    </row>
    <row r="16" spans="1:8">
      <c r="A16" s="288" t="s">
        <v>466</v>
      </c>
      <c r="B16" s="594" t="s">
        <v>477</v>
      </c>
      <c r="C16" s="595"/>
      <c r="D16" s="254">
        <v>0</v>
      </c>
      <c r="E16" s="253">
        <v>0</v>
      </c>
    </row>
    <row r="17" spans="1:5">
      <c r="A17" s="288" t="s">
        <v>468</v>
      </c>
      <c r="B17" s="589" t="s">
        <v>478</v>
      </c>
      <c r="C17" s="590"/>
      <c r="D17" s="255">
        <v>0</v>
      </c>
      <c r="E17" s="253">
        <v>0</v>
      </c>
    </row>
    <row r="18" spans="1:5">
      <c r="A18" s="288" t="s">
        <v>479</v>
      </c>
      <c r="B18" s="589" t="s">
        <v>480</v>
      </c>
      <c r="C18" s="590"/>
      <c r="D18" s="252">
        <v>0</v>
      </c>
      <c r="E18" s="253">
        <v>0</v>
      </c>
    </row>
    <row r="19" spans="1:5">
      <c r="A19" s="249" t="s">
        <v>481</v>
      </c>
      <c r="B19" s="589" t="s">
        <v>482</v>
      </c>
      <c r="C19" s="590"/>
      <c r="D19" s="252">
        <v>0</v>
      </c>
      <c r="E19" s="253">
        <v>0</v>
      </c>
    </row>
    <row r="20" spans="1:5" ht="13.8" thickBot="1">
      <c r="A20" s="120" t="s">
        <v>483</v>
      </c>
      <c r="B20" s="607" t="s">
        <v>484</v>
      </c>
      <c r="C20" s="608"/>
      <c r="D20" s="252">
        <v>0</v>
      </c>
      <c r="E20" s="5">
        <v>0</v>
      </c>
    </row>
    <row r="21" spans="1:5" ht="13.8" thickBot="1">
      <c r="A21" s="601" t="s">
        <v>485</v>
      </c>
      <c r="B21" s="602"/>
      <c r="C21" s="602"/>
      <c r="D21" s="603"/>
      <c r="E21" s="12">
        <f>SUM(E13:E20)</f>
        <v>0</v>
      </c>
    </row>
    <row r="22" spans="1:5">
      <c r="A22" s="435"/>
      <c r="B22" s="436"/>
      <c r="C22" s="436"/>
      <c r="D22" s="436"/>
      <c r="E22" s="124"/>
    </row>
    <row r="23" spans="1:5">
      <c r="A23" s="591" t="s">
        <v>486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">
        <v>487</v>
      </c>
      <c r="B25" s="601" t="s">
        <v>488</v>
      </c>
      <c r="C25" s="603"/>
      <c r="D25" s="115" t="s">
        <v>472</v>
      </c>
      <c r="E25" s="115" t="s">
        <v>473</v>
      </c>
    </row>
    <row r="26" spans="1:5">
      <c r="A26" s="123" t="s">
        <v>460</v>
      </c>
      <c r="B26" s="587" t="s">
        <v>489</v>
      </c>
      <c r="C26" s="588"/>
      <c r="D26" s="138">
        <v>0.2</v>
      </c>
      <c r="E26" s="18">
        <f t="shared" ref="E26:E33" si="0">$E$21*D26</f>
        <v>0</v>
      </c>
    </row>
    <row r="27" spans="1:5">
      <c r="A27" s="288" t="s">
        <v>461</v>
      </c>
      <c r="B27" s="594" t="s">
        <v>490</v>
      </c>
      <c r="C27" s="595"/>
      <c r="D27" s="289">
        <v>1.4999999999999999E-2</v>
      </c>
      <c r="E27" s="253">
        <f t="shared" si="0"/>
        <v>0</v>
      </c>
    </row>
    <row r="28" spans="1:5">
      <c r="A28" s="288" t="s">
        <v>464</v>
      </c>
      <c r="B28" s="611" t="s">
        <v>491</v>
      </c>
      <c r="C28" s="612"/>
      <c r="D28" s="289">
        <v>0.01</v>
      </c>
      <c r="E28" s="253">
        <f t="shared" si="0"/>
        <v>0</v>
      </c>
    </row>
    <row r="29" spans="1:5">
      <c r="A29" s="288" t="s">
        <v>466</v>
      </c>
      <c r="B29" s="589" t="s">
        <v>492</v>
      </c>
      <c r="C29" s="590"/>
      <c r="D29" s="289">
        <v>2E-3</v>
      </c>
      <c r="E29" s="253">
        <f t="shared" si="0"/>
        <v>0</v>
      </c>
    </row>
    <row r="30" spans="1:5">
      <c r="A30" s="288" t="s">
        <v>468</v>
      </c>
      <c r="B30" s="589" t="s">
        <v>493</v>
      </c>
      <c r="C30" s="590"/>
      <c r="D30" s="289">
        <v>2.5000000000000001E-2</v>
      </c>
      <c r="E30" s="253">
        <f t="shared" si="0"/>
        <v>0</v>
      </c>
    </row>
    <row r="31" spans="1:5">
      <c r="A31" s="288" t="s">
        <v>479</v>
      </c>
      <c r="B31" s="589" t="s">
        <v>494</v>
      </c>
      <c r="C31" s="590"/>
      <c r="D31" s="289">
        <v>0.08</v>
      </c>
      <c r="E31" s="253">
        <f t="shared" si="0"/>
        <v>0</v>
      </c>
    </row>
    <row r="32" spans="1:5">
      <c r="A32" s="288" t="s">
        <v>481</v>
      </c>
      <c r="B32" s="589" t="s">
        <v>495</v>
      </c>
      <c r="C32" s="590"/>
      <c r="D32" s="289">
        <v>0.02</v>
      </c>
      <c r="E32" s="253">
        <f t="shared" si="0"/>
        <v>0</v>
      </c>
    </row>
    <row r="33" spans="1:14" ht="13.8" thickBot="1">
      <c r="A33" s="288" t="s">
        <v>483</v>
      </c>
      <c r="B33" s="594" t="s">
        <v>496</v>
      </c>
      <c r="C33" s="595"/>
      <c r="D33" s="289">
        <v>6.0000000000000001E-3</v>
      </c>
      <c r="E33" s="253">
        <f t="shared" si="0"/>
        <v>0</v>
      </c>
    </row>
    <row r="34" spans="1:14" ht="13.8" thickBot="1">
      <c r="A34" s="601" t="s">
        <v>497</v>
      </c>
      <c r="B34" s="602"/>
      <c r="C34" s="603"/>
      <c r="D34" s="127">
        <f>SUM(D26:D33)</f>
        <v>0.3580000000000001</v>
      </c>
      <c r="E34" s="12">
        <f>SUM(E26:E33)</f>
        <v>0</v>
      </c>
      <c r="G34" s="16"/>
    </row>
    <row r="35" spans="1:14" ht="13.8" thickBot="1">
      <c r="A35" s="432"/>
      <c r="B35" s="433"/>
      <c r="C35" s="433"/>
      <c r="D35" s="142"/>
      <c r="E35" s="9"/>
    </row>
    <row r="36" spans="1:14" ht="13.8" thickBot="1">
      <c r="A36" s="115" t="s">
        <v>498</v>
      </c>
      <c r="B36" s="601" t="s">
        <v>499</v>
      </c>
      <c r="C36" s="603"/>
      <c r="D36" s="115" t="s">
        <v>472</v>
      </c>
      <c r="E36" s="434" t="s">
        <v>473</v>
      </c>
    </row>
    <row r="37" spans="1:14">
      <c r="A37" s="118" t="s">
        <v>460</v>
      </c>
      <c r="B37" s="594" t="s">
        <v>500</v>
      </c>
      <c r="C37" s="595"/>
      <c r="D37" s="135">
        <f>1/12</f>
        <v>8.3333333333333329E-2</v>
      </c>
      <c r="E37" s="8">
        <f>$E$21*D37</f>
        <v>0</v>
      </c>
    </row>
    <row r="38" spans="1:14" ht="13.8" thickBot="1">
      <c r="A38" s="120" t="s">
        <v>461</v>
      </c>
      <c r="B38" s="607" t="s">
        <v>501</v>
      </c>
      <c r="C38" s="608"/>
      <c r="D38" s="256">
        <f>1/12+1/12/3</f>
        <v>0.1111111111111111</v>
      </c>
      <c r="E38" s="257">
        <f>D38*$E$21</f>
        <v>0</v>
      </c>
    </row>
    <row r="39" spans="1:14" ht="13.8" thickBot="1">
      <c r="A39" s="136"/>
      <c r="B39" s="601" t="s">
        <v>502</v>
      </c>
      <c r="C39" s="603"/>
      <c r="D39" s="111">
        <f>D37+D38</f>
        <v>0.19444444444444442</v>
      </c>
      <c r="E39" s="9">
        <f>D39*$E$21</f>
        <v>0</v>
      </c>
    </row>
    <row r="40" spans="1:14" ht="13.8" thickBot="1">
      <c r="A40" s="115" t="s">
        <v>464</v>
      </c>
      <c r="B40" s="638" t="s">
        <v>503</v>
      </c>
      <c r="C40" s="639"/>
      <c r="D40" s="125">
        <f>D39*$D$34</f>
        <v>6.9611111111111124E-2</v>
      </c>
      <c r="E40" s="10">
        <f>D40*$E$21</f>
        <v>0</v>
      </c>
      <c r="F40" s="3"/>
    </row>
    <row r="41" spans="1:14" ht="13.8" thickBot="1">
      <c r="A41" s="601" t="s">
        <v>504</v>
      </c>
      <c r="B41" s="602"/>
      <c r="C41" s="603"/>
      <c r="D41" s="126">
        <f>SUM(D39:D40)</f>
        <v>0.26405555555555554</v>
      </c>
      <c r="E41" s="11">
        <f>SUM(E39:E40)</f>
        <v>0</v>
      </c>
      <c r="F41" s="3"/>
    </row>
    <row r="42" spans="1:14" ht="13.8" thickBot="1">
      <c r="A42" s="147"/>
      <c r="B42" s="148"/>
      <c r="C42" s="148"/>
      <c r="D42" s="148"/>
      <c r="E42" s="149"/>
    </row>
    <row r="43" spans="1:14" ht="13.8" thickBot="1">
      <c r="A43" s="128" t="s">
        <v>505</v>
      </c>
      <c r="B43" s="601" t="s">
        <v>506</v>
      </c>
      <c r="C43" s="603"/>
      <c r="D43" s="434" t="s">
        <v>472</v>
      </c>
      <c r="E43" s="434" t="s">
        <v>473</v>
      </c>
    </row>
    <row r="44" spans="1:14">
      <c r="A44" s="118" t="s">
        <v>460</v>
      </c>
      <c r="B44" s="587" t="s">
        <v>507</v>
      </c>
      <c r="C44" s="588"/>
      <c r="D44" s="19"/>
      <c r="E44" s="20">
        <f>D44*20*D13-(IF(E13*6%&lt;=(D44*20*D13),E13*6%,D44*20*D13))</f>
        <v>0</v>
      </c>
      <c r="F44" s="113"/>
      <c r="N44" s="3"/>
    </row>
    <row r="45" spans="1:14">
      <c r="A45" s="288" t="s">
        <v>461</v>
      </c>
      <c r="B45" s="594" t="s">
        <v>508</v>
      </c>
      <c r="C45" s="595"/>
      <c r="D45" s="258"/>
      <c r="E45" s="259">
        <f>(D45*20-1)*D13</f>
        <v>-1</v>
      </c>
      <c r="F45" s="113"/>
    </row>
    <row r="46" spans="1:14">
      <c r="A46" s="288" t="s">
        <v>464</v>
      </c>
      <c r="B46" s="589" t="s">
        <v>323</v>
      </c>
      <c r="C46" s="590"/>
      <c r="D46" s="258"/>
      <c r="E46" s="259"/>
      <c r="F46" s="113"/>
    </row>
    <row r="47" spans="1:14">
      <c r="A47" s="288" t="s">
        <v>466</v>
      </c>
      <c r="B47" s="594" t="s">
        <v>232</v>
      </c>
      <c r="C47" s="595"/>
      <c r="D47" s="258"/>
      <c r="E47" s="259">
        <f>D47*D13</f>
        <v>0</v>
      </c>
      <c r="F47" s="113"/>
    </row>
    <row r="48" spans="1:14">
      <c r="A48" s="288" t="s">
        <v>468</v>
      </c>
      <c r="B48" s="589" t="s">
        <v>233</v>
      </c>
      <c r="C48" s="590"/>
      <c r="D48" s="260"/>
      <c r="E48" s="261"/>
      <c r="F48" s="113"/>
    </row>
    <row r="49" spans="1:8">
      <c r="A49" s="288" t="s">
        <v>479</v>
      </c>
      <c r="B49" s="594" t="s">
        <v>234</v>
      </c>
      <c r="C49" s="595"/>
      <c r="D49" s="260"/>
      <c r="E49" s="261"/>
      <c r="F49" s="113"/>
    </row>
    <row r="50" spans="1:8">
      <c r="A50" s="288" t="s">
        <v>481</v>
      </c>
      <c r="B50" s="589" t="s">
        <v>509</v>
      </c>
      <c r="C50" s="590"/>
      <c r="D50" s="262"/>
      <c r="E50" s="261"/>
      <c r="F50" s="113"/>
    </row>
    <row r="51" spans="1:8" ht="13.8" thickBot="1">
      <c r="A51" s="120" t="s">
        <v>483</v>
      </c>
      <c r="B51" s="596" t="s">
        <v>325</v>
      </c>
      <c r="C51" s="597"/>
      <c r="D51" s="17"/>
      <c r="E51" s="13">
        <v>0</v>
      </c>
    </row>
    <row r="52" spans="1:8" ht="13.8" thickBot="1">
      <c r="A52" s="598" t="s">
        <v>510</v>
      </c>
      <c r="B52" s="599"/>
      <c r="C52" s="599"/>
      <c r="D52" s="600"/>
      <c r="E52" s="12">
        <f>SUM(E44:E51)</f>
        <v>-1</v>
      </c>
      <c r="F52" s="3"/>
    </row>
    <row r="53" spans="1:8" ht="13.8" thickBot="1">
      <c r="A53" s="147"/>
      <c r="B53" s="148"/>
      <c r="C53" s="145"/>
      <c r="D53" s="148"/>
      <c r="E53" s="149"/>
    </row>
    <row r="54" spans="1:8" ht="13.8" thickBot="1">
      <c r="A54" s="115" t="s">
        <v>511</v>
      </c>
      <c r="B54" s="601" t="s">
        <v>512</v>
      </c>
      <c r="C54" s="602"/>
      <c r="D54" s="603"/>
      <c r="E54" s="115" t="s">
        <v>473</v>
      </c>
    </row>
    <row r="55" spans="1:8">
      <c r="A55" s="123" t="s">
        <v>487</v>
      </c>
      <c r="B55" s="587" t="s">
        <v>513</v>
      </c>
      <c r="C55" s="604"/>
      <c r="D55" s="588"/>
      <c r="E55" s="8">
        <f>E41</f>
        <v>0</v>
      </c>
      <c r="H55" s="16"/>
    </row>
    <row r="56" spans="1:8">
      <c r="A56" s="288" t="s">
        <v>498</v>
      </c>
      <c r="B56" s="594" t="s">
        <v>514</v>
      </c>
      <c r="C56" s="613"/>
      <c r="D56" s="595"/>
      <c r="E56" s="253">
        <f>E34</f>
        <v>0</v>
      </c>
    </row>
    <row r="57" spans="1:8" ht="13.8" thickBot="1">
      <c r="A57" s="120" t="s">
        <v>505</v>
      </c>
      <c r="B57" s="589" t="s">
        <v>515</v>
      </c>
      <c r="C57" s="614"/>
      <c r="D57" s="612"/>
      <c r="E57" s="5">
        <f>E52</f>
        <v>-1</v>
      </c>
    </row>
    <row r="58" spans="1:8" ht="13.8" thickBot="1">
      <c r="A58" s="601" t="s">
        <v>516</v>
      </c>
      <c r="B58" s="602"/>
      <c r="C58" s="602"/>
      <c r="D58" s="603"/>
      <c r="E58" s="11">
        <f>SUM(E55:E57)</f>
        <v>-1</v>
      </c>
    </row>
    <row r="59" spans="1:8">
      <c r="A59" s="144"/>
      <c r="B59" s="145"/>
      <c r="C59" s="145"/>
      <c r="D59" s="145"/>
      <c r="E59" s="146"/>
    </row>
    <row r="60" spans="1:8">
      <c r="A60" s="591" t="s">
        <v>517</v>
      </c>
      <c r="B60" s="592"/>
      <c r="C60" s="592"/>
      <c r="D60" s="592"/>
      <c r="E60" s="593"/>
    </row>
    <row r="61" spans="1:8" ht="13.8" thickBot="1">
      <c r="A61" s="7"/>
      <c r="B61" s="7"/>
      <c r="C61" s="7"/>
      <c r="D61" s="7"/>
      <c r="E61" s="7"/>
      <c r="F61" s="114"/>
    </row>
    <row r="62" spans="1:8" ht="13.8" thickBot="1">
      <c r="A62" s="115">
        <v>3</v>
      </c>
      <c r="B62" s="602" t="s">
        <v>518</v>
      </c>
      <c r="C62" s="603"/>
      <c r="D62" s="115" t="s">
        <v>472</v>
      </c>
      <c r="E62" s="434" t="s">
        <v>473</v>
      </c>
      <c r="F62" s="113"/>
    </row>
    <row r="63" spans="1:8">
      <c r="A63" s="139" t="s">
        <v>460</v>
      </c>
      <c r="B63" s="609" t="s">
        <v>519</v>
      </c>
      <c r="C63" s="610"/>
      <c r="D63" s="289">
        <f>(1/12*0.07)+((1+1+1/3)*1/12)*(0.07/12)+((1/12*0.07)+((1+1+1/3)*1/12)*(0.07/12))/30*3*5/60</f>
        <v>7.0256558641975308E-3</v>
      </c>
      <c r="E63" s="8">
        <f t="shared" ref="E63:E69" si="1">$E$21*D63</f>
        <v>0</v>
      </c>
      <c r="F63" s="143"/>
    </row>
    <row r="64" spans="1:8">
      <c r="A64" s="290" t="s">
        <v>461</v>
      </c>
      <c r="B64" s="609" t="s">
        <v>520</v>
      </c>
      <c r="C64" s="610"/>
      <c r="D64" s="289">
        <f>D63*D31</f>
        <v>5.6205246913580253E-4</v>
      </c>
      <c r="E64" s="8">
        <f t="shared" si="1"/>
        <v>0</v>
      </c>
      <c r="F64" s="113"/>
    </row>
    <row r="65" spans="1:10">
      <c r="A65" s="290" t="s">
        <v>464</v>
      </c>
      <c r="B65" s="609" t="s">
        <v>521</v>
      </c>
      <c r="C65" s="610"/>
      <c r="D65" s="289">
        <f>D63*D31*40%</f>
        <v>2.2482098765432102E-4</v>
      </c>
      <c r="E65" s="8">
        <f t="shared" si="1"/>
        <v>0</v>
      </c>
      <c r="F65" s="113"/>
    </row>
    <row r="66" spans="1:10">
      <c r="A66" s="290" t="s">
        <v>466</v>
      </c>
      <c r="B66" s="609" t="s">
        <v>522</v>
      </c>
      <c r="C66" s="610"/>
      <c r="D66" s="289">
        <f>((1/30*7)*0.8)/60</f>
        <v>3.1111111111111114E-3</v>
      </c>
      <c r="E66" s="8">
        <f t="shared" si="1"/>
        <v>0</v>
      </c>
      <c r="F66" s="113"/>
    </row>
    <row r="67" spans="1:10">
      <c r="A67" s="290" t="s">
        <v>468</v>
      </c>
      <c r="B67" s="609" t="s">
        <v>523</v>
      </c>
      <c r="C67" s="610"/>
      <c r="D67" s="289">
        <f>$D$34*D66</f>
        <v>1.1137777777777782E-3</v>
      </c>
      <c r="E67" s="8">
        <f t="shared" si="1"/>
        <v>0</v>
      </c>
      <c r="F67" s="15"/>
    </row>
    <row r="68" spans="1:10">
      <c r="A68" s="290" t="s">
        <v>479</v>
      </c>
      <c r="B68" s="609" t="s">
        <v>524</v>
      </c>
      <c r="C68" s="610"/>
      <c r="D68" s="289">
        <f>0.4*0.08*0.8*(1+1/12+1/12+1/3/12)</f>
        <v>3.0577777777777773E-2</v>
      </c>
      <c r="E68" s="8">
        <f t="shared" si="1"/>
        <v>0</v>
      </c>
      <c r="F68" s="113"/>
    </row>
    <row r="69" spans="1:10" ht="13.8" thickBot="1">
      <c r="A69" s="263" t="s">
        <v>481</v>
      </c>
      <c r="B69" s="594" t="s">
        <v>525</v>
      </c>
      <c r="C69" s="595"/>
      <c r="D69" s="140">
        <f>(1*1%)/12</f>
        <v>8.3333333333333339E-4</v>
      </c>
      <c r="E69" s="14">
        <f t="shared" si="1"/>
        <v>0</v>
      </c>
      <c r="F69" s="113"/>
    </row>
    <row r="70" spans="1:10" ht="13.8" thickBot="1">
      <c r="A70" s="601" t="s">
        <v>526</v>
      </c>
      <c r="B70" s="602"/>
      <c r="C70" s="603"/>
      <c r="D70" s="129">
        <f>SUM(D63:D69)</f>
        <v>4.3448529320987646E-2</v>
      </c>
      <c r="E70" s="12">
        <f>SUM(E63:E69)</f>
        <v>0</v>
      </c>
      <c r="F70" s="3"/>
    </row>
    <row r="71" spans="1:10">
      <c r="A71" s="150"/>
      <c r="B71" s="151"/>
      <c r="C71" s="151"/>
      <c r="D71" s="151"/>
      <c r="E71" s="152"/>
    </row>
    <row r="72" spans="1:10">
      <c r="A72" s="591" t="s">
        <v>527</v>
      </c>
      <c r="B72" s="592"/>
      <c r="C72" s="592"/>
      <c r="D72" s="592"/>
      <c r="E72" s="593"/>
    </row>
    <row r="73" spans="1:10" ht="13.8" thickBot="1">
      <c r="A73" s="7"/>
      <c r="B73" s="7"/>
      <c r="C73" s="7"/>
      <c r="D73" s="7"/>
      <c r="E73" s="7"/>
      <c r="F73" s="114"/>
    </row>
    <row r="74" spans="1:10" ht="13.8" thickBot="1">
      <c r="A74" s="115" t="s">
        <v>528</v>
      </c>
      <c r="B74" s="601" t="s">
        <v>529</v>
      </c>
      <c r="C74" s="603"/>
      <c r="D74" s="434" t="s">
        <v>472</v>
      </c>
      <c r="E74" s="434" t="s">
        <v>473</v>
      </c>
      <c r="J74" s="134"/>
    </row>
    <row r="75" spans="1:10">
      <c r="A75" s="288" t="s">
        <v>460</v>
      </c>
      <c r="B75" s="587" t="s">
        <v>530</v>
      </c>
      <c r="C75" s="588"/>
      <c r="D75" s="326">
        <f>1/30*3.04/12</f>
        <v>8.4444444444444437E-3</v>
      </c>
      <c r="E75" s="253">
        <f t="shared" ref="E75:E80" si="2">$E$21*D75</f>
        <v>0</v>
      </c>
      <c r="F75" s="113"/>
    </row>
    <row r="76" spans="1:10">
      <c r="A76" s="288" t="s">
        <v>461</v>
      </c>
      <c r="B76" s="589" t="s">
        <v>531</v>
      </c>
      <c r="C76" s="590"/>
      <c r="D76" s="326">
        <f>0.73/30/12</f>
        <v>2.0277777777777777E-3</v>
      </c>
      <c r="E76" s="253">
        <f t="shared" si="2"/>
        <v>0</v>
      </c>
      <c r="F76" s="113"/>
    </row>
    <row r="77" spans="1:10">
      <c r="A77" s="288" t="s">
        <v>464</v>
      </c>
      <c r="B77" s="589" t="s">
        <v>532</v>
      </c>
      <c r="C77" s="590"/>
      <c r="D77" s="326">
        <f>5/30/12*1.23%</f>
        <v>1.7083333333333333E-4</v>
      </c>
      <c r="E77" s="253">
        <f t="shared" si="2"/>
        <v>0</v>
      </c>
      <c r="F77" s="113"/>
    </row>
    <row r="78" spans="1:10">
      <c r="A78" s="288" t="s">
        <v>466</v>
      </c>
      <c r="B78" s="589" t="s">
        <v>533</v>
      </c>
      <c r="C78" s="590"/>
      <c r="D78" s="326">
        <f>1/30*15*0.5%/12</f>
        <v>2.0833333333333335E-4</v>
      </c>
      <c r="E78" s="253">
        <f t="shared" si="2"/>
        <v>0</v>
      </c>
      <c r="F78" s="113"/>
    </row>
    <row r="79" spans="1:10">
      <c r="A79" s="249" t="s">
        <v>468</v>
      </c>
      <c r="B79" s="589" t="s">
        <v>534</v>
      </c>
      <c r="C79" s="590"/>
      <c r="D79" s="264">
        <f>((1/12+1/12+1/3/12)*4/12)*2%</f>
        <v>1.2962962962962963E-3</v>
      </c>
      <c r="E79" s="253">
        <f t="shared" si="2"/>
        <v>0</v>
      </c>
      <c r="F79" s="113"/>
    </row>
    <row r="80" spans="1:10" ht="13.5" customHeight="1" thickBot="1">
      <c r="A80" s="120" t="s">
        <v>479</v>
      </c>
      <c r="B80" s="607" t="s">
        <v>535</v>
      </c>
      <c r="C80" s="608"/>
      <c r="D80" s="140">
        <f>SUM(D75:D79)*D34</f>
        <v>4.3488712962962972E-3</v>
      </c>
      <c r="E80" s="257">
        <f t="shared" si="2"/>
        <v>0</v>
      </c>
      <c r="G80" s="3"/>
      <c r="H80" s="117"/>
    </row>
    <row r="81" spans="1:7" ht="13.8" thickBot="1">
      <c r="A81" s="601" t="s">
        <v>536</v>
      </c>
      <c r="B81" s="602"/>
      <c r="C81" s="603"/>
      <c r="D81" s="126">
        <f>SUM(D75:D80)</f>
        <v>1.6496556481481482E-2</v>
      </c>
      <c r="E81" s="12">
        <f>SUM(E75:E80)</f>
        <v>0</v>
      </c>
      <c r="F81" s="3"/>
      <c r="G81" s="3"/>
    </row>
    <row r="82" spans="1:7" ht="13.8" thickBot="1">
      <c r="A82" s="435"/>
      <c r="B82" s="436"/>
      <c r="C82" s="436"/>
      <c r="D82" s="69"/>
      <c r="E82" s="70"/>
      <c r="F82" s="3"/>
      <c r="G82" s="3"/>
    </row>
    <row r="83" spans="1:7" ht="13.8" thickBot="1">
      <c r="A83" s="115" t="s">
        <v>537</v>
      </c>
      <c r="B83" s="601" t="s">
        <v>538</v>
      </c>
      <c r="C83" s="602"/>
      <c r="D83" s="125" t="s">
        <v>472</v>
      </c>
      <c r="E83" s="115" t="s">
        <v>473</v>
      </c>
      <c r="F83" s="3"/>
      <c r="G83" s="3"/>
    </row>
    <row r="84" spans="1:7" ht="13.8" thickBot="1">
      <c r="A84" s="123" t="s">
        <v>460</v>
      </c>
      <c r="B84" s="638" t="s">
        <v>539</v>
      </c>
      <c r="C84" s="639"/>
      <c r="D84" s="82">
        <v>0</v>
      </c>
      <c r="E84" s="81">
        <v>0</v>
      </c>
      <c r="F84" s="117"/>
      <c r="G84" s="117"/>
    </row>
    <row r="85" spans="1:7" ht="13.8" thickBot="1">
      <c r="A85" s="601" t="s">
        <v>540</v>
      </c>
      <c r="B85" s="602"/>
      <c r="C85" s="603"/>
      <c r="D85" s="126">
        <f>SUM(D84)</f>
        <v>0</v>
      </c>
      <c r="E85" s="71">
        <f>SUM(E84)</f>
        <v>0</v>
      </c>
      <c r="F85" s="3"/>
      <c r="G85" s="3"/>
    </row>
    <row r="86" spans="1:7" ht="13.8" thickBot="1">
      <c r="A86" s="435"/>
      <c r="B86" s="436"/>
      <c r="C86" s="436"/>
      <c r="D86" s="69"/>
      <c r="E86" s="70"/>
      <c r="F86" s="3"/>
      <c r="G86" s="3"/>
    </row>
    <row r="87" spans="1:7" ht="13.8" thickBot="1">
      <c r="A87" s="115" t="s">
        <v>541</v>
      </c>
      <c r="B87" s="601" t="s">
        <v>542</v>
      </c>
      <c r="C87" s="602"/>
      <c r="D87" s="125" t="s">
        <v>472</v>
      </c>
      <c r="E87" s="115" t="s">
        <v>473</v>
      </c>
      <c r="F87" s="3"/>
      <c r="G87" s="3"/>
    </row>
    <row r="88" spans="1:7" ht="13.8" thickBot="1">
      <c r="A88" s="123" t="s">
        <v>460</v>
      </c>
      <c r="B88" s="638" t="s">
        <v>543</v>
      </c>
      <c r="C88" s="639"/>
      <c r="D88" s="82">
        <v>0</v>
      </c>
      <c r="E88" s="81">
        <v>0</v>
      </c>
      <c r="F88" s="117"/>
      <c r="G88" s="117"/>
    </row>
    <row r="89" spans="1:7" ht="13.8" thickBot="1">
      <c r="A89" s="601" t="s">
        <v>544</v>
      </c>
      <c r="B89" s="602"/>
      <c r="C89" s="603"/>
      <c r="D89" s="126">
        <f>SUM(D88)</f>
        <v>0</v>
      </c>
      <c r="E89" s="71">
        <f>SUM(E88)</f>
        <v>0</v>
      </c>
      <c r="F89" s="3"/>
      <c r="G89" s="3"/>
    </row>
    <row r="90" spans="1:7" ht="13.8" thickBot="1">
      <c r="A90" s="144"/>
      <c r="B90" s="145"/>
      <c r="C90" s="145"/>
      <c r="D90" s="145"/>
      <c r="E90" s="146"/>
    </row>
    <row r="91" spans="1:7" ht="13.8" thickBot="1">
      <c r="A91" s="115" t="s">
        <v>545</v>
      </c>
      <c r="B91" s="601" t="s">
        <v>546</v>
      </c>
      <c r="C91" s="602"/>
      <c r="D91" s="125" t="s">
        <v>472</v>
      </c>
      <c r="E91" s="115" t="s">
        <v>473</v>
      </c>
    </row>
    <row r="92" spans="1:7">
      <c r="A92" s="123" t="s">
        <v>528</v>
      </c>
      <c r="B92" s="615" t="s">
        <v>531</v>
      </c>
      <c r="C92" s="616"/>
      <c r="D92" s="138">
        <f>D81</f>
        <v>1.6496556481481482E-2</v>
      </c>
      <c r="E92" s="257">
        <f>E81</f>
        <v>0</v>
      </c>
    </row>
    <row r="93" spans="1:7">
      <c r="A93" s="288" t="s">
        <v>537</v>
      </c>
      <c r="B93" s="589" t="s">
        <v>547</v>
      </c>
      <c r="C93" s="590"/>
      <c r="D93" s="291">
        <f>D85</f>
        <v>0</v>
      </c>
      <c r="E93" s="292">
        <f>E85</f>
        <v>0</v>
      </c>
    </row>
    <row r="94" spans="1:7" ht="13.8" thickBot="1">
      <c r="A94" s="169" t="s">
        <v>541</v>
      </c>
      <c r="B94" s="596" t="s">
        <v>548</v>
      </c>
      <c r="C94" s="597"/>
      <c r="D94" s="129">
        <f>D86</f>
        <v>0</v>
      </c>
      <c r="E94" s="162">
        <f>E88</f>
        <v>0</v>
      </c>
    </row>
    <row r="95" spans="1:7" ht="13.8" thickBot="1">
      <c r="A95" s="601" t="s">
        <v>549</v>
      </c>
      <c r="B95" s="602"/>
      <c r="C95" s="603"/>
      <c r="D95" s="126">
        <f>SUM(D92:D93)</f>
        <v>1.6496556481481482E-2</v>
      </c>
      <c r="E95" s="71">
        <f>SUM(E92:E94)</f>
        <v>0</v>
      </c>
    </row>
    <row r="96" spans="1:7">
      <c r="A96" s="144"/>
      <c r="B96" s="145"/>
      <c r="C96" s="145"/>
      <c r="D96" s="145"/>
      <c r="E96" s="146"/>
    </row>
    <row r="97" spans="1:9">
      <c r="A97" s="591" t="s">
        <v>550</v>
      </c>
      <c r="B97" s="592"/>
      <c r="C97" s="592"/>
      <c r="D97" s="592"/>
      <c r="E97" s="593"/>
    </row>
    <row r="98" spans="1:9" ht="13.8" thickBot="1">
      <c r="A98" s="7"/>
      <c r="B98" s="7"/>
      <c r="C98" s="7"/>
      <c r="D98" s="7"/>
      <c r="E98" s="130"/>
    </row>
    <row r="99" spans="1:9" ht="13.8" thickBot="1">
      <c r="A99" s="115">
        <v>5</v>
      </c>
      <c r="B99" s="601" t="s">
        <v>551</v>
      </c>
      <c r="C99" s="603"/>
      <c r="D99" s="115" t="s">
        <v>472</v>
      </c>
      <c r="E99" s="434" t="s">
        <v>473</v>
      </c>
    </row>
    <row r="100" spans="1:9">
      <c r="A100" s="118" t="s">
        <v>460</v>
      </c>
      <c r="B100" s="604" t="s">
        <v>552</v>
      </c>
      <c r="C100" s="588"/>
      <c r="D100" s="19"/>
      <c r="E100" s="8">
        <f>D100*$D$13</f>
        <v>0</v>
      </c>
      <c r="F100" s="113"/>
    </row>
    <row r="101" spans="1:9">
      <c r="A101" s="288" t="s">
        <v>461</v>
      </c>
      <c r="B101" s="613" t="s">
        <v>553</v>
      </c>
      <c r="C101" s="595"/>
      <c r="D101" s="265">
        <v>0</v>
      </c>
      <c r="E101" s="253">
        <v>0</v>
      </c>
      <c r="F101" s="113"/>
    </row>
    <row r="102" spans="1:9">
      <c r="A102" s="293" t="s">
        <v>464</v>
      </c>
      <c r="B102" s="614" t="s">
        <v>554</v>
      </c>
      <c r="C102" s="590"/>
      <c r="D102" s="265">
        <v>0</v>
      </c>
      <c r="E102" s="253">
        <v>0</v>
      </c>
      <c r="F102" s="113"/>
    </row>
    <row r="103" spans="1:9">
      <c r="A103" s="293" t="s">
        <v>466</v>
      </c>
      <c r="B103" s="614" t="s">
        <v>555</v>
      </c>
      <c r="C103" s="590"/>
      <c r="D103" s="19"/>
      <c r="E103" s="292">
        <f>D103*$D$13</f>
        <v>0</v>
      </c>
      <c r="F103" s="113"/>
    </row>
    <row r="104" spans="1:9" ht="13.8" thickBot="1">
      <c r="A104" s="157" t="s">
        <v>468</v>
      </c>
      <c r="B104" s="625" t="s">
        <v>556</v>
      </c>
      <c r="C104" s="610"/>
      <c r="D104" s="19"/>
      <c r="E104" s="42">
        <f>D104*$D$13</f>
        <v>0</v>
      </c>
      <c r="F104" s="113"/>
    </row>
    <row r="105" spans="1:9" ht="13.5" customHeight="1" thickBot="1">
      <c r="A105" s="626" t="s">
        <v>557</v>
      </c>
      <c r="B105" s="627"/>
      <c r="C105" s="627"/>
      <c r="D105" s="156"/>
      <c r="E105" s="11">
        <f>SUM(E100:E104)</f>
        <v>0</v>
      </c>
    </row>
    <row r="106" spans="1:9">
      <c r="A106" s="144"/>
      <c r="B106" s="145"/>
      <c r="C106" s="145"/>
      <c r="D106" s="145"/>
      <c r="E106" s="146"/>
    </row>
    <row r="107" spans="1:9">
      <c r="A107" s="591" t="s">
        <v>558</v>
      </c>
      <c r="B107" s="592"/>
      <c r="C107" s="592"/>
      <c r="D107" s="592"/>
      <c r="E107" s="593"/>
    </row>
    <row r="108" spans="1:9" ht="13.8" thickBot="1">
      <c r="A108" s="7"/>
      <c r="B108" s="7"/>
      <c r="C108" s="7"/>
      <c r="D108" s="7"/>
      <c r="E108" s="122"/>
    </row>
    <row r="109" spans="1:9" ht="13.8" thickBot="1">
      <c r="A109" s="115">
        <v>6</v>
      </c>
      <c r="B109" s="115" t="s">
        <v>559</v>
      </c>
      <c r="C109" s="602" t="s">
        <v>472</v>
      </c>
      <c r="D109" s="603" t="s">
        <v>472</v>
      </c>
      <c r="E109" s="434" t="s">
        <v>473</v>
      </c>
    </row>
    <row r="110" spans="1:9">
      <c r="A110" s="118" t="s">
        <v>460</v>
      </c>
      <c r="B110" s="158" t="s">
        <v>560</v>
      </c>
      <c r="C110" s="460">
        <f>('RESUMO GERAL APOIO'!BP95/'RESUMO GERAL APOIO'!G95)*0.55%</f>
        <v>29.867325481238218</v>
      </c>
      <c r="D110" s="141"/>
      <c r="E110" s="50"/>
      <c r="F110" s="15"/>
      <c r="I110" s="475">
        <f>'RESUMO GERAL APOIO'!CB95</f>
        <v>11439945.856076384</v>
      </c>
    </row>
    <row r="111" spans="1:9">
      <c r="A111" s="288" t="s">
        <v>461</v>
      </c>
      <c r="B111" s="294" t="s">
        <v>561</v>
      </c>
      <c r="C111" s="461">
        <f>(('RESUMO GERAL APOIO'!BP95+'RESUMO GERAL APOIO'!BQ95)/'RESUMO GERAL APOIO'!G95)*0.1%</f>
        <v>5.4602901402518231</v>
      </c>
      <c r="D111" s="266"/>
      <c r="E111" s="267"/>
      <c r="I111" s="475">
        <f>11439946.02</f>
        <v>11439946.02</v>
      </c>
    </row>
    <row r="112" spans="1:9">
      <c r="A112" s="288" t="s">
        <v>464</v>
      </c>
      <c r="B112" s="288" t="s">
        <v>562</v>
      </c>
      <c r="C112" s="295" t="s">
        <v>563</v>
      </c>
      <c r="D112" s="296" t="s">
        <v>563</v>
      </c>
      <c r="E112" s="265"/>
      <c r="I112" s="3">
        <f>I111-I110</f>
        <v>0.16392361558973789</v>
      </c>
    </row>
    <row r="113" spans="1:7" ht="13.8">
      <c r="A113" s="288" t="s">
        <v>564</v>
      </c>
      <c r="B113" s="294" t="s">
        <v>565</v>
      </c>
      <c r="C113" s="268">
        <v>7.6</v>
      </c>
      <c r="D113" s="297"/>
      <c r="E113" s="267">
        <v>0</v>
      </c>
    </row>
    <row r="114" spans="1:7" ht="13.8">
      <c r="A114" s="288" t="s">
        <v>566</v>
      </c>
      <c r="B114" s="294" t="s">
        <v>567</v>
      </c>
      <c r="C114" s="268">
        <v>1.65</v>
      </c>
      <c r="D114" s="53"/>
      <c r="E114" s="267">
        <v>0</v>
      </c>
    </row>
    <row r="115" spans="1:7">
      <c r="A115" s="288" t="s">
        <v>568</v>
      </c>
      <c r="B115" s="294" t="s">
        <v>569</v>
      </c>
      <c r="C115" s="298"/>
      <c r="D115" s="269"/>
      <c r="E115" s="270">
        <v>0</v>
      </c>
    </row>
    <row r="116" spans="1:7" ht="13.8" thickBot="1">
      <c r="A116" s="605" t="s">
        <v>570</v>
      </c>
      <c r="B116" s="606"/>
      <c r="C116" s="54"/>
      <c r="D116" s="271"/>
      <c r="E116" s="272"/>
    </row>
    <row r="117" spans="1:7" ht="13.8" thickBot="1">
      <c r="A117" s="601" t="s">
        <v>571</v>
      </c>
      <c r="B117" s="602"/>
      <c r="C117" s="602"/>
      <c r="D117" s="603"/>
      <c r="E117" s="12">
        <f>SUM(E110:E115)</f>
        <v>0</v>
      </c>
    </row>
    <row r="118" spans="1:7">
      <c r="A118" s="131"/>
      <c r="B118" s="132"/>
      <c r="C118" s="132"/>
      <c r="D118" s="132"/>
      <c r="E118" s="133"/>
      <c r="G118" s="2"/>
    </row>
    <row r="119" spans="1:7">
      <c r="A119" s="628" t="s">
        <v>572</v>
      </c>
      <c r="B119" s="629"/>
      <c r="C119" s="629"/>
      <c r="D119" s="629"/>
      <c r="E119" s="630"/>
      <c r="G119" s="2"/>
    </row>
    <row r="120" spans="1:7" ht="13.8" thickBot="1">
      <c r="A120" s="435"/>
      <c r="B120" s="430"/>
      <c r="C120" s="430"/>
      <c r="D120" s="430"/>
      <c r="E120" s="431"/>
    </row>
    <row r="121" spans="1:7" ht="13.8" thickBot="1">
      <c r="A121" s="601" t="s">
        <v>573</v>
      </c>
      <c r="B121" s="602"/>
      <c r="C121" s="602"/>
      <c r="D121" s="603"/>
      <c r="E121" s="115" t="s">
        <v>574</v>
      </c>
    </row>
    <row r="122" spans="1:7">
      <c r="A122" s="118" t="s">
        <v>460</v>
      </c>
      <c r="B122" s="631" t="str">
        <f>A10</f>
        <v>MÓDULO 1 - COMPOSIÇÃO DA REMUNERAÇÃO</v>
      </c>
      <c r="C122" s="632"/>
      <c r="D122" s="633"/>
      <c r="E122" s="50">
        <f>E21</f>
        <v>0</v>
      </c>
    </row>
    <row r="123" spans="1:7">
      <c r="A123" s="288" t="s">
        <v>461</v>
      </c>
      <c r="B123" s="634" t="str">
        <f>A23</f>
        <v>MÓDULO 2 – ENCARGOS E BENEFÍCIOS MENSAIS E DIÁRIOS</v>
      </c>
      <c r="C123" s="623"/>
      <c r="D123" s="624"/>
      <c r="E123" s="267">
        <f>E58</f>
        <v>-1</v>
      </c>
      <c r="G123" s="2"/>
    </row>
    <row r="124" spans="1:7">
      <c r="A124" s="288" t="s">
        <v>464</v>
      </c>
      <c r="B124" s="635" t="str">
        <f>A60</f>
        <v>MÓDULO 3 – PROVISÃO PARA RESCISÃO</v>
      </c>
      <c r="C124" s="636"/>
      <c r="D124" s="637"/>
      <c r="E124" s="298">
        <f>E70</f>
        <v>0</v>
      </c>
      <c r="G124" s="2"/>
    </row>
    <row r="125" spans="1:7">
      <c r="A125" s="290" t="s">
        <v>466</v>
      </c>
      <c r="B125" s="623" t="str">
        <f>A72</f>
        <v>MÓDULO 4 – CUSTO DE REPOSIÇÃO DO PROFISSIONAL AUSENTE</v>
      </c>
      <c r="C125" s="623"/>
      <c r="D125" s="624"/>
      <c r="E125" s="267">
        <f>E95</f>
        <v>0</v>
      </c>
    </row>
    <row r="126" spans="1:7">
      <c r="A126" s="288" t="s">
        <v>468</v>
      </c>
      <c r="B126" s="620" t="str">
        <f>A97</f>
        <v>MÓDULO 5 – INSUMOS DIVERSOS</v>
      </c>
      <c r="C126" s="621"/>
      <c r="D126" s="622"/>
      <c r="E126" s="267">
        <f>E105</f>
        <v>0</v>
      </c>
      <c r="F126" s="3"/>
      <c r="G126" s="1"/>
    </row>
    <row r="127" spans="1:7">
      <c r="A127" s="288" t="s">
        <v>575</v>
      </c>
      <c r="B127" s="640" t="s">
        <v>576</v>
      </c>
      <c r="C127" s="641"/>
      <c r="D127" s="642"/>
      <c r="E127" s="273">
        <f>SUM(E122:E126)</f>
        <v>-1</v>
      </c>
    </row>
    <row r="128" spans="1:7" ht="13.8" thickBot="1">
      <c r="A128" s="120" t="s">
        <v>479</v>
      </c>
      <c r="B128" s="617" t="str">
        <f>A107</f>
        <v>MÓDULO 6 – CUSTOS INDIRETOS, TRIBUTOS E LUCRO</v>
      </c>
      <c r="C128" s="618"/>
      <c r="D128" s="619"/>
      <c r="E128" s="5">
        <f>E117</f>
        <v>0</v>
      </c>
      <c r="F128" s="3"/>
    </row>
    <row r="129" spans="1:8" ht="13.8" thickBot="1">
      <c r="A129" s="601" t="s">
        <v>577</v>
      </c>
      <c r="B129" s="602"/>
      <c r="C129" s="602"/>
      <c r="D129" s="603"/>
      <c r="E129" s="11">
        <f>SUM(E127:E128)</f>
        <v>-1</v>
      </c>
      <c r="F129" s="3"/>
    </row>
    <row r="130" spans="1:8" ht="12.75" customHeight="1" thickBot="1">
      <c r="A130" s="601" t="s">
        <v>578</v>
      </c>
      <c r="B130" s="602"/>
      <c r="C130" s="602"/>
      <c r="D130" s="603"/>
      <c r="E130" s="12">
        <f>E129*12</f>
        <v>-12</v>
      </c>
    </row>
    <row r="131" spans="1:8" ht="13.8" thickBot="1">
      <c r="A131" s="601" t="s">
        <v>346</v>
      </c>
      <c r="B131" s="602"/>
      <c r="C131" s="602"/>
      <c r="D131" s="603"/>
      <c r="E131" s="12"/>
    </row>
    <row r="132" spans="1:8">
      <c r="A132" s="98"/>
      <c r="B132" s="98"/>
      <c r="C132" s="98"/>
      <c r="D132" s="98"/>
      <c r="E132" s="98"/>
    </row>
    <row r="133" spans="1:8" ht="44.25" customHeight="1">
      <c r="A133" s="98"/>
      <c r="B133" s="98"/>
      <c r="C133" s="98"/>
      <c r="D133" s="98"/>
      <c r="E133" s="98"/>
    </row>
    <row r="134" spans="1:8">
      <c r="A134" s="92"/>
      <c r="B134" s="92"/>
      <c r="C134" s="98"/>
      <c r="D134" s="98"/>
      <c r="E134" s="6"/>
      <c r="F134" s="3"/>
    </row>
    <row r="135" spans="1:8">
      <c r="A135" s="110"/>
      <c r="B135" s="92"/>
      <c r="C135" s="98"/>
      <c r="D135" s="98"/>
      <c r="E135" s="137"/>
      <c r="F135" s="3"/>
      <c r="H135" s="3"/>
    </row>
    <row r="136" spans="1:8">
      <c r="A136" s="98"/>
      <c r="B136" s="98"/>
      <c r="C136" s="98"/>
      <c r="D136" s="98"/>
      <c r="E136" s="4"/>
      <c r="H136" s="3"/>
    </row>
    <row r="137" spans="1:8">
      <c r="A137" s="98"/>
      <c r="B137" s="98"/>
      <c r="C137" s="98"/>
      <c r="D137" s="98"/>
      <c r="E137" s="4"/>
    </row>
    <row r="138" spans="1:8">
      <c r="A138" s="3"/>
      <c r="E138" s="3"/>
    </row>
    <row r="139" spans="1:8">
      <c r="A139" s="3"/>
    </row>
  </sheetData>
  <protectedRanges>
    <protectedRange sqref="D110" name="Intervalo1"/>
    <protectedRange sqref="D111" name="Intervalo2"/>
    <protectedRange sqref="C110" name="Intervalo1_2"/>
    <protectedRange sqref="C111" name="Intervalo2_2"/>
  </protectedRanges>
  <mergeCells count="104">
    <mergeCell ref="A131:D131"/>
    <mergeCell ref="B7:D7"/>
    <mergeCell ref="A1:E1"/>
    <mergeCell ref="A3:E3"/>
    <mergeCell ref="B4:D4"/>
    <mergeCell ref="B5:D5"/>
    <mergeCell ref="B6:D6"/>
    <mergeCell ref="B43:C43"/>
    <mergeCell ref="B44:C44"/>
    <mergeCell ref="B45:C45"/>
    <mergeCell ref="B8:D8"/>
    <mergeCell ref="A10:E10"/>
    <mergeCell ref="B37:C37"/>
    <mergeCell ref="B38:C38"/>
    <mergeCell ref="B39:C39"/>
    <mergeCell ref="B40:C40"/>
    <mergeCell ref="A41:C41"/>
    <mergeCell ref="B31:C31"/>
    <mergeCell ref="B32:C32"/>
    <mergeCell ref="B33:C33"/>
    <mergeCell ref="A34:C34"/>
    <mergeCell ref="B36:C36"/>
    <mergeCell ref="B93:C93"/>
    <mergeCell ref="A95:C95"/>
    <mergeCell ref="A85:C85"/>
    <mergeCell ref="B83:C83"/>
    <mergeCell ref="B84:C84"/>
    <mergeCell ref="B91:C91"/>
    <mergeCell ref="B92:C92"/>
    <mergeCell ref="B87:C87"/>
    <mergeCell ref="B88:C88"/>
    <mergeCell ref="A89:C89"/>
    <mergeCell ref="B127:D127"/>
    <mergeCell ref="B94:C94"/>
    <mergeCell ref="B128:D128"/>
    <mergeCell ref="A129:D129"/>
    <mergeCell ref="A130:D130"/>
    <mergeCell ref="B126:D126"/>
    <mergeCell ref="B125:D125"/>
    <mergeCell ref="A97:E97"/>
    <mergeCell ref="B99:C99"/>
    <mergeCell ref="B100:C100"/>
    <mergeCell ref="B101:C101"/>
    <mergeCell ref="B102:C102"/>
    <mergeCell ref="B103:C103"/>
    <mergeCell ref="B104:C104"/>
    <mergeCell ref="A105:C105"/>
    <mergeCell ref="A119:E119"/>
    <mergeCell ref="A121:D121"/>
    <mergeCell ref="B122:D122"/>
    <mergeCell ref="B123:D123"/>
    <mergeCell ref="B124:D124"/>
    <mergeCell ref="A107:E107"/>
    <mergeCell ref="C109:D109"/>
    <mergeCell ref="A117:D117"/>
    <mergeCell ref="B17:C17"/>
    <mergeCell ref="B18:C18"/>
    <mergeCell ref="B19:C19"/>
    <mergeCell ref="B20:C20"/>
    <mergeCell ref="A21:D21"/>
    <mergeCell ref="B12:C12"/>
    <mergeCell ref="B13:C13"/>
    <mergeCell ref="B14:C14"/>
    <mergeCell ref="B15:C15"/>
    <mergeCell ref="B16:C16"/>
    <mergeCell ref="A23:E23"/>
    <mergeCell ref="B25:C25"/>
    <mergeCell ref="B26:C26"/>
    <mergeCell ref="B27:C27"/>
    <mergeCell ref="A116:B116"/>
    <mergeCell ref="B62:C62"/>
    <mergeCell ref="B80:C80"/>
    <mergeCell ref="A81:C81"/>
    <mergeCell ref="B63:C63"/>
    <mergeCell ref="B64:C64"/>
    <mergeCell ref="B65:C65"/>
    <mergeCell ref="B66:C66"/>
    <mergeCell ref="B67:C67"/>
    <mergeCell ref="B68:C68"/>
    <mergeCell ref="B69:C69"/>
    <mergeCell ref="A70:C70"/>
    <mergeCell ref="B74:C74"/>
    <mergeCell ref="B28:C28"/>
    <mergeCell ref="B56:D56"/>
    <mergeCell ref="B57:D57"/>
    <mergeCell ref="A58:D58"/>
    <mergeCell ref="A60:E60"/>
    <mergeCell ref="B29:C29"/>
    <mergeCell ref="B30:C30"/>
    <mergeCell ref="B75:C75"/>
    <mergeCell ref="B76:C76"/>
    <mergeCell ref="B77:C77"/>
    <mergeCell ref="B78:C78"/>
    <mergeCell ref="B79:C79"/>
    <mergeCell ref="A72:E72"/>
    <mergeCell ref="B46:C46"/>
    <mergeCell ref="B47:C47"/>
    <mergeCell ref="B48:C48"/>
    <mergeCell ref="B49:C49"/>
    <mergeCell ref="B50:C50"/>
    <mergeCell ref="B51:C51"/>
    <mergeCell ref="A52:D52"/>
    <mergeCell ref="B54:D54"/>
    <mergeCell ref="B55:D55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sheetPr codeName="Planilha266">
    <tabColor theme="6" tint="0.59999389629810485"/>
  </sheetPr>
  <dimension ref="A1:N165"/>
  <sheetViews>
    <sheetView showGridLines="0" view="pageBreakPreview" topLeftCell="A97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</f>
        <v>Abaete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Abaete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40.9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664.28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664.28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2406.0355555555552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8.6118980169971699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1.8696883852691222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2.5</v>
      </c>
      <c r="D124" s="340">
        <f>((100/((100-($C$125))%)-100)*$C124)/($C$125)</f>
        <v>2.8328611898017004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11.75</v>
      </c>
      <c r="D125" s="415">
        <f>SUM(D122:D124)</f>
        <v>13.314447592067992</v>
      </c>
      <c r="E125" s="416">
        <f>((E119+E120+E114+E104+E79+E67+E30)*D125)%</f>
        <v>726.97408594030071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762.30170156179076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2406.0355555555552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5424.7117958024692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762.30170156179076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6187.0134973642598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74244.161968371118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t="13.8" hidden="1" thickBot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G12:I12"/>
    <mergeCell ref="A140:D140"/>
    <mergeCell ref="A1:E1"/>
    <mergeCell ref="A3:E3"/>
    <mergeCell ref="B4:D4"/>
    <mergeCell ref="B5:D5"/>
    <mergeCell ref="B6:D6"/>
    <mergeCell ref="B7:D7"/>
    <mergeCell ref="B25:C25"/>
    <mergeCell ref="B26:C26"/>
    <mergeCell ref="B27:C27"/>
    <mergeCell ref="B28:C28"/>
    <mergeCell ref="B29:C29"/>
    <mergeCell ref="A30:D30"/>
    <mergeCell ref="B8:D8"/>
    <mergeCell ref="A10:E10"/>
    <mergeCell ref="B12:E12"/>
    <mergeCell ref="A22:C22"/>
    <mergeCell ref="B23:C23"/>
    <mergeCell ref="B24:C24"/>
    <mergeCell ref="B39:C39"/>
    <mergeCell ref="B40:C40"/>
    <mergeCell ref="B41:C41"/>
    <mergeCell ref="B42:C42"/>
    <mergeCell ref="A43:C43"/>
    <mergeCell ref="B45:C45"/>
    <mergeCell ref="A32:E32"/>
    <mergeCell ref="B34:C34"/>
    <mergeCell ref="B35:C35"/>
    <mergeCell ref="B36:C36"/>
    <mergeCell ref="B37:C37"/>
    <mergeCell ref="B38:C38"/>
    <mergeCell ref="B53:C53"/>
    <mergeCell ref="B54:C54"/>
    <mergeCell ref="B55:C55"/>
    <mergeCell ref="B56:C56"/>
    <mergeCell ref="B57:C57"/>
    <mergeCell ref="B58:C58"/>
    <mergeCell ref="B46:C46"/>
    <mergeCell ref="B47:C47"/>
    <mergeCell ref="B48:C48"/>
    <mergeCell ref="B49:C49"/>
    <mergeCell ref="A50:C50"/>
    <mergeCell ref="B52:C52"/>
    <mergeCell ref="B66:D66"/>
    <mergeCell ref="A67:D67"/>
    <mergeCell ref="A69:E69"/>
    <mergeCell ref="B71:C71"/>
    <mergeCell ref="B72:C72"/>
    <mergeCell ref="B73:C73"/>
    <mergeCell ref="B59:C59"/>
    <mergeCell ref="B60:C60"/>
    <mergeCell ref="A61:D61"/>
    <mergeCell ref="B63:D63"/>
    <mergeCell ref="B64:D64"/>
    <mergeCell ref="B65:D65"/>
    <mergeCell ref="A81:E81"/>
    <mergeCell ref="B83:C83"/>
    <mergeCell ref="B84:C84"/>
    <mergeCell ref="B85:C85"/>
    <mergeCell ref="B86:C86"/>
    <mergeCell ref="B87:C87"/>
    <mergeCell ref="B74:C74"/>
    <mergeCell ref="B75:C75"/>
    <mergeCell ref="B76:C76"/>
    <mergeCell ref="B77:C77"/>
    <mergeCell ref="B78:C78"/>
    <mergeCell ref="A79:C79"/>
    <mergeCell ref="B100:C100"/>
    <mergeCell ref="B101:C101"/>
    <mergeCell ref="B102:C102"/>
    <mergeCell ref="A104:C104"/>
    <mergeCell ref="A106:E106"/>
    <mergeCell ref="B108:C108"/>
    <mergeCell ref="B88:C88"/>
    <mergeCell ref="B89:C89"/>
    <mergeCell ref="A90:C90"/>
    <mergeCell ref="B92:C92"/>
    <mergeCell ref="B93:C93"/>
    <mergeCell ref="A94:C94"/>
    <mergeCell ref="B96:C96"/>
    <mergeCell ref="B97:C97"/>
    <mergeCell ref="A98:C98"/>
    <mergeCell ref="B103:C103"/>
    <mergeCell ref="A116:E116"/>
    <mergeCell ref="C118:D118"/>
    <mergeCell ref="A125:B125"/>
    <mergeCell ref="A126:D126"/>
    <mergeCell ref="A128:E128"/>
    <mergeCell ref="A130:D130"/>
    <mergeCell ref="B109:C109"/>
    <mergeCell ref="B110:C110"/>
    <mergeCell ref="B111:C111"/>
    <mergeCell ref="B112:C112"/>
    <mergeCell ref="B113:C113"/>
    <mergeCell ref="A114:C114"/>
    <mergeCell ref="B137:D137"/>
    <mergeCell ref="A138:D138"/>
    <mergeCell ref="A139:D139"/>
    <mergeCell ref="A141:B141"/>
    <mergeCell ref="A142:B142"/>
    <mergeCell ref="B131:D131"/>
    <mergeCell ref="B132:D132"/>
    <mergeCell ref="B133:D133"/>
    <mergeCell ref="B134:D134"/>
    <mergeCell ref="B135:D135"/>
    <mergeCell ref="B136:D136"/>
    <mergeCell ref="A156:D156"/>
    <mergeCell ref="B150:C150"/>
    <mergeCell ref="A151:E151"/>
    <mergeCell ref="B152:D152"/>
    <mergeCell ref="B153:D153"/>
    <mergeCell ref="B154:D154"/>
    <mergeCell ref="B155:D155"/>
    <mergeCell ref="A143:B143"/>
    <mergeCell ref="A144:B144"/>
    <mergeCell ref="A145:B145"/>
    <mergeCell ref="A146:B146"/>
    <mergeCell ref="A147:B147"/>
    <mergeCell ref="A148:D14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sheetPr codeName="Planilha10">
    <tabColor theme="6" tint="0.79998168889431442"/>
  </sheetPr>
  <dimension ref="A1:G156"/>
  <sheetViews>
    <sheetView showGridLines="0" view="pageBreakPreview" zoomScaleSheetLayoutView="100" workbookViewId="0">
      <selection activeCell="C110" sqref="C110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</f>
        <v>Abaete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40.9</v>
      </c>
      <c r="E47" s="259">
        <f t="shared" si="2"/>
        <v>40.9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664.28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664.28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2406.0355555555552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8.6118980169971699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1.8696883852691222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2.5</v>
      </c>
      <c r="D115" s="268">
        <f>((100/((100-($C$116))%)-100)*$C115)/($C$116)</f>
        <v>2.8328611898017004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11.75</v>
      </c>
      <c r="D116" s="279">
        <f>SUM(D113:D115)</f>
        <v>13.314447592067992</v>
      </c>
      <c r="E116" s="272">
        <f>((E110+E111+E105+E95+E70+E58+E21)*D116)%</f>
        <v>726.97408594030071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762.30170156179076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2406.0355555555552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5424.7117958024692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762.30170156179076</v>
      </c>
    </row>
    <row r="129" spans="1:7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6187.0134973642598</v>
      </c>
      <c r="F129" s="3"/>
      <c r="G129">
        <f>E116/E129</f>
        <v>0.11750000000000003</v>
      </c>
    </row>
    <row r="130" spans="1:7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74244.161968371118</v>
      </c>
      <c r="F130" s="3"/>
    </row>
    <row r="131" spans="1:7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7" ht="40.5" hidden="1" customHeight="1" thickBot="1">
      <c r="A132" s="683"/>
      <c r="B132" s="684"/>
      <c r="C132" s="116"/>
      <c r="D132" s="99"/>
      <c r="E132" s="112"/>
    </row>
    <row r="133" spans="1:7" ht="12.75" hidden="1" customHeight="1">
      <c r="A133" s="685"/>
      <c r="B133" s="686"/>
      <c r="C133" s="100"/>
      <c r="D133" s="101"/>
      <c r="E133" s="102"/>
    </row>
    <row r="134" spans="1:7" ht="12.75" hidden="1" customHeight="1">
      <c r="A134" s="671"/>
      <c r="B134" s="672"/>
      <c r="C134" s="280"/>
      <c r="D134" s="302"/>
      <c r="E134" s="281"/>
    </row>
    <row r="135" spans="1:7" ht="12.75" hidden="1" customHeight="1">
      <c r="A135" s="671"/>
      <c r="B135" s="672"/>
      <c r="C135" s="280"/>
      <c r="D135" s="302"/>
      <c r="E135" s="281"/>
    </row>
    <row r="136" spans="1:7" ht="12.75" hidden="1" customHeight="1">
      <c r="A136" s="671"/>
      <c r="B136" s="672"/>
      <c r="C136" s="280"/>
      <c r="D136" s="302"/>
      <c r="E136" s="281"/>
    </row>
    <row r="137" spans="1:7" ht="12.75" hidden="1" customHeight="1">
      <c r="A137" s="673"/>
      <c r="B137" s="674"/>
      <c r="C137" s="282"/>
      <c r="D137" s="303"/>
      <c r="E137" s="281"/>
    </row>
    <row r="138" spans="1:7" ht="13.5" hidden="1" customHeight="1" thickBot="1">
      <c r="A138" s="675"/>
      <c r="B138" s="676"/>
      <c r="C138" s="103"/>
      <c r="D138" s="104"/>
      <c r="E138" s="105"/>
    </row>
    <row r="139" spans="1:7" ht="13.8" hidden="1" thickBot="1">
      <c r="A139" s="677"/>
      <c r="B139" s="678"/>
      <c r="C139" s="678"/>
      <c r="D139" s="679"/>
      <c r="E139" s="106"/>
    </row>
    <row r="140" spans="1:7" hidden="1">
      <c r="A140" s="98"/>
      <c r="B140" s="98"/>
      <c r="C140" s="98"/>
      <c r="D140" s="98"/>
      <c r="E140" s="98"/>
    </row>
    <row r="141" spans="1:7" hidden="1">
      <c r="A141" s="437"/>
      <c r="B141" s="655"/>
      <c r="C141" s="655"/>
      <c r="D141" s="93"/>
      <c r="E141" s="93"/>
    </row>
    <row r="142" spans="1:7" ht="13.8" hidden="1" thickBot="1">
      <c r="A142" s="656"/>
      <c r="B142" s="657"/>
      <c r="C142" s="657"/>
      <c r="D142" s="657"/>
      <c r="E142" s="658"/>
    </row>
    <row r="143" spans="1:7" ht="13.8" hidden="1" thickBot="1">
      <c r="A143" s="107"/>
      <c r="B143" s="659"/>
      <c r="C143" s="660"/>
      <c r="D143" s="661"/>
      <c r="E143" s="112"/>
    </row>
    <row r="144" spans="1:7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 codeName="Planilha11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</f>
        <v>Alem Paraiba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Alem Paraiba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45.11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668.49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668.49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2410.2455555555553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692.65133384247395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727.978949463964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2410.2455555555553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5428.9217958024692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727.978949463964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6156.9007452664337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73882.808943197204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sheetPr codeName="Planilha12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</f>
        <v>Alem Paraiba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45.11</v>
      </c>
      <c r="E47" s="259">
        <f t="shared" si="2"/>
        <v>45.11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668.49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668.49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2410.2455555555553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692.65133384247395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727.978949463964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2410.2455555555553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5428.9217958024692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727.978949463964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6156.9007452664337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73882.808943197204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Planilha13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</f>
        <v>Andradas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Andradas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979.59999999999991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1246.7599999999998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1246.7599999999998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4730.2711111111112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1801.1133903858056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1871.7686216287857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4730.2711111111112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10767.623591604939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1871.7686216287857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12639.392213233725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151672.7065588047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sheetPr codeName="Planilha14">
    <tabColor theme="6" tint="0.79998168889431442"/>
  </sheetPr>
  <dimension ref="A1:G156"/>
  <sheetViews>
    <sheetView showGridLines="0" view="pageBreakPreview" topLeftCell="A31" zoomScale="70" zoomScaleSheetLayoutView="7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</f>
        <v>Andradas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900.55669519290279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935.88431081439285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935.88431081439285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6319.6961066168624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75836.353279402349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 codeName="Planilha15">
    <tabColor theme="6" tint="0.59999389629810485"/>
  </sheetPr>
  <dimension ref="A1:N165"/>
  <sheetViews>
    <sheetView showGridLines="0" view="pageBreakPreview" topLeftCell="A43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</f>
        <v>Araguari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Araguari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0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653.16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67.92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988.2399999999999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988.2399999999999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4471.7511111111107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1476.9463883747819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1547.601619617762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4471.7511111111107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10509.103591604939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1547.601619617762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12056.705211222701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144680.46253467241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sheetPr codeName="Planilha16">
    <tabColor theme="6" tint="0.79998168889431442"/>
  </sheetPr>
  <dimension ref="A1:G156"/>
  <sheetViews>
    <sheetView showGridLines="0" view="pageBreakPreview" topLeftCell="A31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</f>
        <v>Araguari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0</v>
      </c>
      <c r="E45" s="259">
        <f>IF(D45&lt;&gt;0,(D45*20-1)*D13,0)</f>
        <v>0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326.58</v>
      </c>
      <c r="E46" s="259">
        <f t="shared" ref="E46:E51" si="2">$D46*$D$13</f>
        <v>326.58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33.96</v>
      </c>
      <c r="E47" s="259">
        <f t="shared" si="2"/>
        <v>33.96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494.11999999999995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494.11999999999995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2235.8755555555554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738.47319418739096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773.80080980888101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2235.8755555555554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5254.5517958024693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773.80080980888101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6028.3526056113506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72340.231267336203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Planilha17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</f>
        <v>Araxa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Araxa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46.6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669.98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669.98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2411.7355555555555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692.84020708191065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728.1678227034007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2411.7355555555555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5430.411795802469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728.1678227034007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6158.5796185058698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73902.95542207043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sheetPr codeName="Planilha18">
    <tabColor theme="6" tint="0.79998168889431442"/>
  </sheetPr>
  <dimension ref="A1:G156"/>
  <sheetViews>
    <sheetView showGridLines="0" view="pageBreakPreview" topLeftCell="A25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</f>
        <v>Araxa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46.6</v>
      </c>
      <c r="E47" s="259">
        <f t="shared" si="2"/>
        <v>46.6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669.98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669.98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2411.7355555555555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692.84020708191065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728.1678227034007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2411.7355555555555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5430.411795802469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728.1678227034007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6158.5796185058698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73902.95542207043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 codeName="Planilha19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CCT!A9</f>
        <v>Baependi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Baependi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sheetPr codeName="Planilha20">
    <tabColor theme="6" tint="0.79998168889431442"/>
  </sheetPr>
  <dimension ref="A1:G156"/>
  <sheetViews>
    <sheetView showGridLines="0" view="pageBreakPreview" topLeftCell="A19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CCT!A9</f>
        <v>Baependi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Planilha21">
    <tabColor theme="6" tint="0.59999389629810485"/>
  </sheetPr>
  <dimension ref="A1:N165"/>
  <sheetViews>
    <sheetView showGridLines="0" view="pageBreakPreview" topLeftCell="A115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CCT!A10</f>
        <v>Belo Horizonte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 ht="26.4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- 150 h; 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1</v>
      </c>
      <c r="D14" s="286">
        <f>IFERROR(VLOOKUP($E$4&amp;B14&amp;"PGJ",CCT!D:S,5,0),0)</f>
        <v>1909.090909090909</v>
      </c>
      <c r="E14" s="286">
        <f>D14*C14</f>
        <v>1909.090909090909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40</v>
      </c>
      <c r="D15" s="286">
        <f>IFERROR(VLOOKUP($E$4&amp;B15&amp;"PGJ",CCT!D:S,5,0),0)</f>
        <v>2800</v>
      </c>
      <c r="E15" s="286">
        <f>D15*C15</f>
        <v>112000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41</v>
      </c>
      <c r="D16" s="58"/>
      <c r="E16" s="61">
        <f>SUM(E14:E15)</f>
        <v>113909.09090909091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Belo Horizonte</v>
      </c>
      <c r="C21" s="58">
        <f>C16+C20</f>
        <v>41</v>
      </c>
      <c r="D21" s="58"/>
      <c r="E21" s="61">
        <f>E16+E20</f>
        <v>113909.09090909091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113909.09090909091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22781.818181818184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1708.6363636363635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1139.0909090909092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227.81818181818184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2847.727272727273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9112.7272727272739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2278.1818181818185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683.4545454545455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40779.454545454544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9492.424242424242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12656.565656565655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22148.989898989897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7929.3383838383852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30078.328282828283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7.65</v>
      </c>
      <c r="E53" s="342">
        <f>(2*$D$53*20*SUM(C14:C15,C18:C19)-(IF(SUM(E14:E15,E18:E19)*6%&lt;=(2*$D$53*20*SUM(C14:C15,C18:C19)),SUM(E14:E15,E18:E19)*6%,(2*$D$53*20*SUM(C14:C15,C18:C19)))))</f>
        <v>5711.454545454546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20081.8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2710.1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118.89999999999999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4045.88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32668.134545454548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30078.328282828283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40779.454545454544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32668.134545454548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103525.91737373738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800.2860725308642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64.022885802469148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25.60915432098766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354.38383838383839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126.8694141414142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3483.0868686868685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94.924242424242436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4949.1824762906836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961.89898989898984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230.98232323232321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19.459469696969698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23.731060606060609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147.65993265993265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495.37597584175097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1879.1077519360269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1879.1077519360269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1879.1077519360269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2084.0299999999997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2084.0299999999997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1224.5603447307669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223.87189575032474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37855.272194861682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39303.70443534277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113909.09090909091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103525.91737373738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4949.1824762906836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1879.1077519360269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2084.0299999999997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226347.32851105501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39303.70443534277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265651.03294639778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3187812.3953567734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sheetPr codeName="Planilha22">
    <tabColor theme="6" tint="0.79998168889431442"/>
  </sheetPr>
  <dimension ref="A1:G156"/>
  <sheetViews>
    <sheetView showGridLines="0" view="pageBreakPreview" topLeftCell="A25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CCT!A10</f>
        <v>Belo Horizonte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1909.090909090909</v>
      </c>
      <c r="F6" s="7"/>
      <c r="G6" s="284">
        <f>CCT!S10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CCT!B10</f>
        <v>Assistente Administrativo - 150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1909.090909090909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1909.090909090909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381.81818181818181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28.636363636363633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19.09090909090909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3.8181818181818179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47.727272727272727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152.72727272727272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38.18181818181818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11.454545454545455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683.45454545454538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159.09090909090907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212.1212121212121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371.21212121212113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132.89393939393941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504.10606060606051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7.65</v>
      </c>
      <c r="E44" s="259">
        <f>(2*$D$44*20*$D$13)-(IF($E$13*6%&lt;=(2*$D$44*20*$D$13),$E$13*6%,(2*$D$44*20*$D$13)))</f>
        <v>191.45454545454547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66.099999999999994</v>
      </c>
      <c r="E47" s="259">
        <f t="shared" si="2"/>
        <v>66.099999999999994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848.93454545454551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504.10606060606051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683.45454545454538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848.93454545454551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2036.4951515151515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13.41261574074074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1.0730092592592593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0.42920370370370375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5.9393939393939394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2.1263030303030308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58.375757575757568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1.5909090909090911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82.947192340067332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16.121212121212118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3.8712121212121207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0.32613636363636361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0.39772727272727276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2.4747474747474745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8.3023906565656578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31.493426010101004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31.493426010101004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31.493426010101004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50.830000000000005</v>
      </c>
      <c r="E100" s="8">
        <f>D100*$D$13</f>
        <v>50.830000000000005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50.830000000000005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689.01604895314858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724.34366457463864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1909.090909090909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2036.4951515151515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82.947192340067332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31.493426010101004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50.830000000000005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4110.8566789562292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724.34366457463864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4835.2003435308679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58022.404122370412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 codeName="Planilha23">
    <tabColor theme="6" tint="0.79998168889431442"/>
  </sheetPr>
  <dimension ref="A1:G156"/>
  <sheetViews>
    <sheetView showGridLines="0" view="pageBreakPreview" topLeftCell="A31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CCT!A11</f>
        <v>Belo Horizonte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7.65</v>
      </c>
      <c r="E44" s="259">
        <f>(2*$D$44*20*$D$13)-(IF($E$13*6%&lt;=(2*$D$44*20*$D$13),$E$13*6%,(2*$D$44*20*$D$13)))</f>
        <v>138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66.099999999999994</v>
      </c>
      <c r="E47" s="259">
        <f t="shared" si="2"/>
        <v>66.099999999999994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795.48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795.48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2537.2355555555555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929.15640364771343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964.48401926920349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2537.2355555555555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5555.911795802469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964.48401926920349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6520.3958150716726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78244.749780860075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 codeName="Planilha2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CCT!A12</f>
        <v>Belo Vale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Belo Vale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900.55669519290279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935.88431081439285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935.88431081439285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6319.6961066168624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75836.353279402349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sheetPr codeName="Planilha2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CCT!A12</f>
        <v>Belo Vale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900.55669519290279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935.88431081439285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935.88431081439285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6319.6961066168624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75836.353279402349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 codeName="Planilha2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CCT!A13</f>
        <v>Bom Despacho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Bom Despacho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sheetPr codeName="Planilha27">
    <tabColor theme="6" tint="0.79998168889431442"/>
  </sheetPr>
  <dimension ref="A1:G156"/>
  <sheetViews>
    <sheetView showGridLines="0" view="pageBreakPreview" topLeftCell="A25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CCT!A13</f>
        <v>Bom Despacho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CCT!S13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CCT!B13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sheetPr codeName="Planilha2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CCT!A14</f>
        <v>Bom Sucesso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Bom Sucesso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sheetPr codeName="Planilha2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CCT!A14</f>
        <v>Bom Sucesso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sheetPr codeName="Planilha3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CCT!A15</f>
        <v>Bonfim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Bonfim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sheetPr codeName="Planilha3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CCT!A15</f>
        <v>Bonfim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sheetPr codeName="Planilha3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CCT!A16</f>
        <v>Brasilia De Minas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Brasilia De Minas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>
  <sheetPr codeName="Planilha3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CCT!A16</f>
        <v>Brasilia De Minas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 codeName="Planilha3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CCT!A17</f>
        <v>Brumadinho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Brumadinho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61.06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684.43999999999983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684.43999999999983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2426.1955555555551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910.70369227745095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946.03130789894101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2426.1955555555551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5444.871795802469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946.03130789894101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6390.9031037014101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76690.837244416922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>
  <sheetPr codeName="Planilha3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CCT!A17</f>
        <v>Brumadinho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61.06</v>
      </c>
      <c r="E47" s="259">
        <f t="shared" si="2"/>
        <v>61.06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684.43999999999983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684.43999999999983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2426.1955555555551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910.70369227745095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946.03130789894101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2426.1955555555551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5444.871795802469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946.03130789894101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6390.9031037014101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76690.837244416922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 codeName="Planilha3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CCT!A18</f>
        <v>Bueno Brandao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Bueno Brandao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688.49992539176969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723.82754101325975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723.82754101325975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6119.9993368157293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73439.992041788748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>
  <sheetPr codeName="Planilha3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CCT!A18</f>
        <v>Bueno Brandao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688.49992539176969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723.82754101325975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723.82754101325975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6119.9993368157293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73439.992041788748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 codeName="Planilha3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CCT!A19</f>
        <v>Buenopolis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Buenopolis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>
  <sheetPr codeName="Planilha3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CCT!A19</f>
        <v>Buenopolis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CCT!S19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CCT!B19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sheetPr codeName="Planilha4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CCT!A20</f>
        <v>Cachoeira De Minas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Cachoeira De Minas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>
  <sheetPr codeName="Planilha4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CCT!A20</f>
        <v>Cachoeira De Minas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CCT!B20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 codeName="Planilha4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CCT!A21</f>
        <v>Caete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Caete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>
  <sheetPr codeName="Planilha4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CCT!A21</f>
        <v>Caete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 codeName="Planilha4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CCT!A22</f>
        <v>Cambui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Cambui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688.49992539176969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723.82754101325975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723.82754101325975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6119.9993368157293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73439.992041788748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>
  <sheetPr codeName="Planilha4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CCT!A22</f>
        <v>Cambui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688.49992539176969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723.82754101325975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723.82754101325975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6119.9993368157293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73439.992041788748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sheetPr codeName="Planilha4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CCT!A23</f>
        <v>Campo Belo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Campo Belo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>
  <sheetPr codeName="Planilha4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CCT!A23</f>
        <v>Campo Belo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CCT!S23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CCT!B23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 codeName="Planilha18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CCT!A24</f>
        <v>Candeias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Candeias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>
  <sheetPr codeName="Planilha18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CCT!A24</f>
        <v>Candeias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 codeName="Planilha4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CCT!A25</f>
        <v>Carandai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Carandai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902.61068936199899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937.93830498348905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937.93830498348905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6334.1101007859579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76009.321209431495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>
  <sheetPr codeName="Planilha4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CCT!A25</f>
        <v>Carandai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902.61068936199899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937.93830498348905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937.93830498348905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6334.1101007859579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76009.321209431495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sheetPr codeName="Planilha5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CCT!A26</f>
        <v>Carangola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Carangola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907.37010627161999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942.69772189311004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942.69772189311004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6367.5095176955792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76410.114212346947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>
  <sheetPr codeName="Planilha5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CCT!A26</f>
        <v>Carangola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907.37010627161999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942.69772189311004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942.69772189311004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6367.5095176955792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76410.114212346947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sheetPr codeName="Planilha5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CCT!A27</f>
        <v>Caratinga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Caratinga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762.24168421588092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797.56929983737098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797.56929983737098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6222.3810956398402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74668.573147678078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>
  <sheetPr codeName="Planilha5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CCT!A27</f>
        <v>Caratinga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sheetPr codeName="Planilha5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CCT!A28</f>
        <v>Carmo Do Cajuru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Carmo Do Cajuru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>
  <sheetPr codeName="Planilha5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CCT!A28</f>
        <v>Carmo Do Cajuru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sheetPr codeName="Planilha5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CCT!A29</f>
        <v>Carmo Do Paranaiba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Carmo Do Paranaiba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0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326.58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33.96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494.11999999999995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494.11999999999995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2235.8755555555554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738.47319418739096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773.80080980888101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2235.8755555555554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5254.5517958024693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773.80080980888101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6028.3526056113506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72340.231267336203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>
  <sheetPr codeName="Planilha5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CCT!A29</f>
        <v>Carmo Do Paranaiba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CCT!S29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CCT!B29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0</v>
      </c>
      <c r="E45" s="259">
        <f>IF(D45&lt;&gt;0,(D45*20-1)*D13,0)</f>
        <v>0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326.58</v>
      </c>
      <c r="E46" s="259">
        <f t="shared" ref="E46:E51" si="2">$D46*$D$13</f>
        <v>326.58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33.96</v>
      </c>
      <c r="E47" s="259">
        <f t="shared" si="2"/>
        <v>33.96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494.11999999999995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494.11999999999995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2235.8755555555554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738.47319418739096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773.80080980888101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2235.8755555555554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5254.5517958024693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773.80080980888101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6028.3526056113506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72340.231267336203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sheetPr codeName="Planilha5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CCT!A30</f>
        <v>Carmo Do Rio Claro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Carmo Do Rio Claro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>
  <sheetPr codeName="Planilha5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CCT!A30</f>
        <v>Carmo Do Rio Claro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CCT!B30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sheetPr codeName="Planilha6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CCT!A31</f>
        <v>Conceicao Do Mato Dentro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Conceicao Do Mato Dentro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40.9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664.28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664.28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2406.0355555555552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762.2277241019209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797.55533972341095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2406.0355555555552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5424.7117958024692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797.55533972341095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6222.2671355258799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74667.205626310562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>
  <sheetPr codeName="Planilha6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CCT!A31</f>
        <v>Conceicao Do Mato Dentro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40.9</v>
      </c>
      <c r="E47" s="259">
        <f t="shared" si="2"/>
        <v>40.9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664.28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664.28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2406.0355555555552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762.2277241019209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797.55533972341095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2406.0355555555552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5424.7117958024692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797.55533972341095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6222.2671355258799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74667.205626310562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sheetPr codeName="Planilha6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CCT!A32</f>
        <v>Conselheiro Lafaiete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Conselheiro Lafaiete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8.7608069164265068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1.9020172910662811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4</v>
      </c>
      <c r="D124" s="340">
        <f>((100/((100-($C$125))%)-100)*$C124)/($C$125)</f>
        <v>4.6109510086455305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13.25</v>
      </c>
      <c r="D125" s="415">
        <f>SUM(D122:D124)</f>
        <v>15.273775216138318</v>
      </c>
      <c r="E125" s="416">
        <f>((E119+E120+E114+E104+E79+E67+E30)*D125)%</f>
        <v>827.70717235005668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863.03478797154673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863.03478797154673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6246.8465837740159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74962.159005288195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>
  <sheetPr codeName="Planilha6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CCT!A32</f>
        <v>Conselheiro Lafaiete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8.7608069164265068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1.9020172910662811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4</v>
      </c>
      <c r="D115" s="268">
        <f>((100/((100-($C$116))%)-100)*$C115)/($C$116)</f>
        <v>4.6109510086455305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13.25</v>
      </c>
      <c r="D116" s="279">
        <f>SUM(D113:D115)</f>
        <v>15.273775216138318</v>
      </c>
      <c r="E116" s="272">
        <f>((E110+E111+E105+E95+E70+E58+E21)*D116)%</f>
        <v>827.70717235005668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863.03478797154673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863.03478797154673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6246.8465837740159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74962.159005288195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sheetPr codeName="Planilha6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CCT!A33</f>
        <v>Conselheiro Pena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Conselheiro Pena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>
  <sheetPr codeName="Planilha6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CCT!A33</f>
        <v>Conselheiro Pena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CCT!S33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CCT!B33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sheetPr codeName="Planilha6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CCT!A34</f>
        <v>Contagem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Contagem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979.59999999999991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122.12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1368.8799999999997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1368.8799999999997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4852.3911111111101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1530.0841661525596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1600.7393973955398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4852.3911111111101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10889.743591604938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1600.7393973955398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12490.482989000478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149885.79586800575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>
  <sheetPr codeName="Planilha67">
    <tabColor theme="6" tint="0.79998168889431442"/>
  </sheetPr>
  <dimension ref="A1:G156"/>
  <sheetViews>
    <sheetView showGridLines="0" view="pageBreakPreview" topLeftCell="A4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CCT!A34</f>
        <v>Contagem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61.06</v>
      </c>
      <c r="E47" s="259">
        <f t="shared" si="2"/>
        <v>61.06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684.43999999999983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684.43999999999983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2426.1955555555551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765.04208307627982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800.36969869776988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2426.1955555555551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5444.871795802469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800.36969869776988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6245.2414945002392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74942.897934002875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sheetPr codeName="Planilha6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CCT!A35</f>
        <v>Coracao De Jesus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Coracao De Jesus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>
  <sheetPr codeName="Planilha69">
    <tabColor theme="6" tint="0.79998168889431442"/>
  </sheetPr>
  <dimension ref="A1:G156"/>
  <sheetViews>
    <sheetView showGridLines="0" view="pageBreakPreview" topLeftCell="A4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CCT!A35</f>
        <v>Coracao De Jesus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sheetPr codeName="Planilha7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CCT!A36</f>
        <v>Coronel Fabriciano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Coronel Fabriciano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907.37010627161999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942.69772189311004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942.69772189311004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6367.5095176955792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76410.114212346947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>
  <sheetPr codeName="Planilha71">
    <tabColor theme="6" tint="0.79998168889431442"/>
  </sheetPr>
  <dimension ref="A1:G156"/>
  <sheetViews>
    <sheetView showGridLines="0" view="pageBreakPreview" topLeftCell="A4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CCT!A36</f>
        <v>Coronel Fabriciano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907.37010627161999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942.69772189311004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942.69772189311004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6367.5095176955792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76410.114212346947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sheetPr codeName="Planilha7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CCT!A37</f>
        <v>Curvelo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Curvelo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40.9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664.28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664.28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2406.0355555555552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762.2277241019209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797.55533972341095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2406.0355555555552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5424.7117958024692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797.55533972341095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6222.2671355258799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74667.205626310562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>
  <sheetPr codeName="Planilha73">
    <tabColor theme="6" tint="0.79998168889431442"/>
  </sheetPr>
  <dimension ref="A1:G156"/>
  <sheetViews>
    <sheetView showGridLines="0" view="pageBreakPreview" topLeftCell="A4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CCT!A37</f>
        <v>Curvelo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40.9</v>
      </c>
      <c r="E47" s="259">
        <f t="shared" si="2"/>
        <v>40.9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664.28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664.28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2406.0355555555552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762.2277241019209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797.55533972341095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2406.0355555555552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5424.7117958024692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797.55533972341095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6222.2671355258799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74667.205626310562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sheetPr codeName="Planilha7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CCT!A38</f>
        <v>Diamantina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3</v>
      </c>
      <c r="D15" s="286">
        <f>IFERROR(VLOOKUP($E$4&amp;B15&amp;"PGJ",CCT!D:S,5,0),0)</f>
        <v>2800</v>
      </c>
      <c r="E15" s="286">
        <f>D15*C15</f>
        <v>8400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3</v>
      </c>
      <c r="D16" s="58"/>
      <c r="E16" s="61">
        <f>SUM(E14:E15)</f>
        <v>8400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Diamantina</v>
      </c>
      <c r="C21" s="58">
        <f>C16+C20</f>
        <v>3</v>
      </c>
      <c r="D21" s="58"/>
      <c r="E21" s="61">
        <f>E16+E20</f>
        <v>8400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8400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1680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126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84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16.8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210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672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168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50.4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3007.2000000000003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700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933.33333333333326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1633.333333333333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584.73333333333346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2218.0666666666666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96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1469.3999999999999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122.69999999999999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8.6999999999999993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296.04000000000002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1992.84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2218.0666666666666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3007.2000000000003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1992.84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7218.1066666666666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59.015509259259261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4.7212407407407415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1.8884962962962966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26.133333333333336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9.3557333333333368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256.8533333333333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7.0000000000000009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364.96764629629627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70.933333333333323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17.033333333333331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1.4350000000000001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1.7500000000000002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10.888888888888889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36.530518888888899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138.57107444444443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138.57107444444443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138.57107444444443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152.48999999999998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152.48999999999998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89.601976443714648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16.380870420755471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2722.060464587455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2828.0433114519251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8400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7218.1066666666666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364.96764629629627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138.57107444444443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152.48999999999998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16274.135387407407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2828.0433114519251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19102.17869885933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229226.14438631196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>
  <sheetPr codeName="Planilha75">
    <tabColor theme="6" tint="0.79998168889431442"/>
  </sheetPr>
  <dimension ref="A1:G156"/>
  <sheetViews>
    <sheetView showGridLines="0" view="pageBreakPreview" topLeftCell="A4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CCT!A38</f>
        <v>Diamantina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40.9</v>
      </c>
      <c r="E47" s="259">
        <f t="shared" si="2"/>
        <v>40.9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664.28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664.28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2406.0355555555552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907.35348819581816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942.68110381730821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2406.0355555555552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5424.7117958024692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942.68110381730821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6367.3928996197774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76408.714795437321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sheetPr codeName="Planilha7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CCT!A39</f>
        <v>Dores Do Indaia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Dores Do Indaia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>
  <sheetPr codeName="Planilha7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CCT!A39</f>
        <v>Dores Do Indaia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CCT!S39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CCT!B39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sheetPr codeName="Planilha7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CCT!A40</f>
        <v>Ervalia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44197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Ervalia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444.6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578.18000000000006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578.18000000000006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2319.9355555555558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750.20806598226272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785.53568160375278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2319.9355555555558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5338.6117958024697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785.53568160375278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6124.1474774062226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73489.769728874671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>
  <sheetPr codeName="Planilha79">
    <tabColor theme="6" tint="0.79998168889431442"/>
  </sheetPr>
  <dimension ref="A1:G156"/>
  <sheetViews>
    <sheetView showGridLines="0" view="pageBreakPreview" topLeftCell="A4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CCT!A40</f>
        <v>Ervalia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CCT!B40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44197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22.28</v>
      </c>
      <c r="E45" s="259">
        <f>IF(D45&lt;&gt;0,(D45*20-1)*D13,0)</f>
        <v>444.6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578.18000000000006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578.18000000000006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2319.9355555555558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750.20806598226272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785.53568160375278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2319.9355555555558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5338.6117958024697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785.53568160375278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6124.1474774062226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73489.769728874671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sheetPr codeName="Planilha8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CCT!A41</f>
        <v>Espera Feliz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Espera Feliz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762.24168421588092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797.56929983737098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797.56929983737098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6222.3810956398402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74668.573147678078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>
  <sheetPr codeName="Planilha8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CCT!A41</f>
        <v>Espera Feliz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sheetPr codeName="Planilha8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CCT!A42</f>
        <v>Estrela Do Sul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Estrela Do Sul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0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326.58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33.96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494.11999999999995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494.11999999999995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2235.8755555555554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670.54809440585416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705.87571002734421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2235.8755555555554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5254.5517958024693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705.87571002734421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5960.4275058298135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71525.130069957755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>
  <sheetPr codeName="Planilha8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CCT!A42</f>
        <v>Estrela Do Sul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0</v>
      </c>
      <c r="E45" s="259">
        <f>IF(D45&lt;&gt;0,(D45*20-1)*D13,0)</f>
        <v>0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326.58</v>
      </c>
      <c r="E46" s="259">
        <f t="shared" ref="E46:E51" si="2">$D46*$D$13</f>
        <v>326.58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33.96</v>
      </c>
      <c r="E47" s="259">
        <f t="shared" si="2"/>
        <v>33.96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494.11999999999995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494.11999999999995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2235.8755555555554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670.54809440585416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705.87571002734421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2235.8755555555554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5254.5517958024693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705.87571002734421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5960.4275058298135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71525.130069957755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sheetPr codeName="Planilha8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CCT!A43</f>
        <v>Extrema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Extrema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>
  <sheetPr codeName="Planilha8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CCT!A43</f>
        <v>Extrema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CCT!S43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CCT!B43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sheetPr codeName="Planilha8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CCT!A44</f>
        <v>Formiga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Formiga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979.59999999999991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1246.7599999999998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1246.7599999999998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4730.2711111111112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1373.8663296567788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1444.5215608997589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4730.2711111111112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10767.623591604939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1444.5215608997589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12212.145152504698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146545.74183005636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>
  <sheetPr codeName="Planilha8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CCT!A44</f>
        <v>Formiga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sheetPr codeName="Planilha8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CCT!A45</f>
        <v>Francisco Sa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Francisco Sa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8.7608069164265068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1.9020172910662811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4</v>
      </c>
      <c r="D124" s="340">
        <f>((100/((100-($C$125))%)-100)*$C124)/($C$125)</f>
        <v>4.6109510086455305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13.25</v>
      </c>
      <c r="D125" s="415">
        <f>SUM(D122:D124)</f>
        <v>15.273775216138318</v>
      </c>
      <c r="E125" s="416">
        <f>((E119+E120+E114+E104+E79+E67+E30)*D125)%</f>
        <v>827.70717235005668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863.03478797154673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863.03478797154673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6246.8465837740159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74962.159005288195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>
  <sheetPr codeName="Planilha8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CCT!A45</f>
        <v>Francisco Sa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8.7608069164265068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1.9020172910662811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4</v>
      </c>
      <c r="D115" s="268">
        <f>((100/((100-($C$116))%)-100)*$C115)/($C$116)</f>
        <v>4.6109510086455305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13.25</v>
      </c>
      <c r="D116" s="279">
        <f>SUM(D113:D115)</f>
        <v>15.273775216138318</v>
      </c>
      <c r="E116" s="272">
        <f>((E110+E111+E105+E95+E70+E58+E21)*D116)%</f>
        <v>827.70717235005668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863.03478797154673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863.03478797154673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6246.8465837740159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74962.159005288195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sheetPr codeName="Planilha9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CCT!A46</f>
        <v>Frutal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Frutal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979.59999999999991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82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1328.7599999999998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1328.7599999999998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4812.2711111111112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1384.260695853962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1454.9159270969421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4812.2711111111112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10849.623591604939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1454.9159270969421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12304.53951870188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147654.47422442256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>
  <sheetPr codeName="Planilha9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CCT!A46</f>
        <v>Frutal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692.13034792698102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727.45796354847107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727.45796354847107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6152.2697593509401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73827.237112211282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sheetPr codeName="Planilha9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CCT!A47</f>
        <v>Galileia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Galileia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>
  <sheetPr codeName="Planilha9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CCT!A47</f>
        <v>Galileia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sheetPr codeName="Planilha9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CCT!A48</f>
        <v>Guanhaes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Guanhaes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8.7106017191977063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1.8911174785100282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3.5000000000000004</v>
      </c>
      <c r="D124" s="340">
        <f>((100/((100-($C$125))%)-100)*$C124)/($C$125)</f>
        <v>4.0114613180515759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12.75</v>
      </c>
      <c r="D125" s="415">
        <f>SUM(D122:D124)</f>
        <v>14.613180515759311</v>
      </c>
      <c r="E125" s="416">
        <f>((E119+E120+E114+E104+E79+E67+E30)*D125)%</f>
        <v>791.90862459203981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827.23624021352987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827.23624021352987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6211.0480360159991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74532.576432191985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>
  <sheetPr codeName="Planilha9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CCT!A48</f>
        <v>Guanhaes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8.7106017191977063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1.8911174785100282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3.5000000000000004</v>
      </c>
      <c r="D115" s="268">
        <f>((100/((100-($C$116))%)-100)*$C115)/($C$116)</f>
        <v>4.0114613180515759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12.75</v>
      </c>
      <c r="D116" s="279">
        <f>SUM(D113:D115)</f>
        <v>14.613180515759311</v>
      </c>
      <c r="E116" s="272">
        <f>((E110+E111+E105+E95+E70+E58+E21)*D116)%</f>
        <v>791.90862459203981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827.23624021352987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827.23624021352987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6211.0480360159991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74532.576432191985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sheetPr codeName="Planilha9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CCT!A49</f>
        <v>Guaranesia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Guaranesia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>
  <sheetPr codeName="Planilha9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CCT!A49</f>
        <v>Guaranesia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CCT!S49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CCT!B49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sheetPr codeName="Planilha9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CCT!A50</f>
        <v>Igarape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Igarape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688.49992539176969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723.82754101325975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723.82754101325975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6119.9993368157293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73439.992041788748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>
  <sheetPr codeName="Planilha9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CCT!A50</f>
        <v>Igarape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CCT!B50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688.49992539176969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723.82754101325975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723.82754101325975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6119.9993368157293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73439.992041788748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sheetPr codeName="Planilha10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CCT!A51</f>
        <v>Inhapim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Inhapim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762.24168421588092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797.56929983737098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797.56929983737098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6222.3810956398402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74668.573147678078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>
  <sheetPr codeName="Planilha10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CCT!A51</f>
        <v>Inhapim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>
  <sheetPr codeName="Planilha10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CCT!A52</f>
        <v>Ipanema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Ipanema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902.61068936199899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937.93830498348905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937.93830498348905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6334.1101007859579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76009.321209431495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>
  <sheetPr codeName="Planilha10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CCT!A52</f>
        <v>Ipanema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902.61068936199899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937.93830498348905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937.93830498348905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6334.1101007859579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76009.321209431495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>
  <sheetPr codeName="Planilha10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CCT!A53</f>
        <v>Ipatinga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4</v>
      </c>
      <c r="D15" s="286">
        <f>IFERROR(VLOOKUP($E$4&amp;B15&amp;"PGJ",CCT!D:S,5,0),0)</f>
        <v>2800</v>
      </c>
      <c r="E15" s="286">
        <f>D15*C15</f>
        <v>11200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4</v>
      </c>
      <c r="D16" s="58"/>
      <c r="E16" s="61">
        <f>SUM(E14:E15)</f>
        <v>11200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Ipatinga</v>
      </c>
      <c r="C21" s="58">
        <f>C16+C20</f>
        <v>4</v>
      </c>
      <c r="D21" s="58"/>
      <c r="E21" s="61">
        <f>E16+E20</f>
        <v>11200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11200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2240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168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112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22.400000000000002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280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896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224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67.2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4009.6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933.33333333333326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1244.4444444444443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2177.7777777777774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779.64444444444462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2957.422222222222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128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1959.1999999999998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164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11.6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394.72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2657.5199999999995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2957.422222222222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4009.6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2657.5199999999995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9624.5422222222223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78.687345679012338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6.2949876543209884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2.5179950617283953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34.844444444444449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12.474311111111115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342.47111111111104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9.3333333333333339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486.62352839506167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94.577777777777769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22.711111111111109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1.9133333333333333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2.3333333333333335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14.518518518518517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48.707358518518532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184.76143259259257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184.76143259259257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184.76143259259257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203.31999999999996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203.31999999999996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119.46930192495287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21.841160561007293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3048.9667368635237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3190.2771993494839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11200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9624.5422222222223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486.62352839506167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184.76143259259257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203.31999999999996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21699.247183209878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3190.2771993494839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24889.524382559361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298674.29259071231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>
  <sheetPr codeName="Planilha10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CCT!A53</f>
        <v>Ipatinga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CCT!S53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CCT!B53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>
  <sheetPr codeName="Planilha10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CCT!A54</f>
        <v>Itabira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Itabira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979.59999999999991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82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1328.7599999999998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1328.7599999999998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4812.2711111111112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1524.4833684317618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1595.138599674742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4812.2711111111112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10849.623591604939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1595.138599674742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12444.76219127968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149337.14629535616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>
  <sheetPr codeName="Planilha10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CCT!A54</f>
        <v>Itabira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>
  <sheetPr codeName="Planilha10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CCT!A55</f>
        <v>Itabirito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Itabirito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8.7608069164265068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1.9020172910662811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4</v>
      </c>
      <c r="D124" s="340">
        <f>((100/((100-($C$125))%)-100)*$C124)/($C$125)</f>
        <v>4.6109510086455305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13.25</v>
      </c>
      <c r="D125" s="415">
        <f>SUM(D122:D124)</f>
        <v>15.273775216138318</v>
      </c>
      <c r="E125" s="416">
        <f>((E119+E120+E114+E104+E79+E67+E30)*D125)%</f>
        <v>829.59501096677127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864.92262658826132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864.92262658826132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6261.0944223907309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75133.133068688767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>
  <sheetPr codeName="Planilha10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CCT!A55</f>
        <v>Itabirito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8.7608069164265068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1.9020172910662811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4</v>
      </c>
      <c r="D115" s="268">
        <f>((100/((100-($C$116))%)-100)*$C115)/($C$116)</f>
        <v>4.6109510086455305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13.25</v>
      </c>
      <c r="D116" s="279">
        <f>SUM(D113:D115)</f>
        <v>15.273775216138318</v>
      </c>
      <c r="E116" s="272">
        <f>((E110+E111+E105+E95+E70+E58+E21)*D116)%</f>
        <v>829.59501096677127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864.92262658826132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864.92262658826132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6261.0944223907309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75133.133068688767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>
  <sheetPr codeName="Planilha11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CCT!A56</f>
        <v>Itamarandiba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Itamarandiba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902.61068936199899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937.93830498348905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937.93830498348905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6334.1101007859579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76009.321209431495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>
  <sheetPr codeName="Planilha11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CCT!A56</f>
        <v>Itamarandiba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902.61068936199899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937.93830498348905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937.93830498348905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6334.1101007859579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76009.321209431495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>
  <sheetPr codeName="Planilha11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CCT!A57</f>
        <v>Itambacuri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Itambacuri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>
  <sheetPr codeName="Planilha11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CCT!A57</f>
        <v>Itambacuri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>
  <sheetPr codeName="Planilha11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CCT!A58</f>
        <v>Itamonte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Itamonte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>
  <sheetPr codeName="Planilha11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CCT!A58</f>
        <v>Itamonte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>
  <sheetPr codeName="Planilha11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CCT!A59</f>
        <v>Itanhandu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Itanhandu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>
  <sheetPr codeName="Planilha11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CCT!A59</f>
        <v>Itanhandu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CCT!S59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CCT!B59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>
  <sheetPr codeName="Planilha11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CCT!A60</f>
        <v>Jequitinhonha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Jequitinhonha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>
  <sheetPr codeName="Planilha11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CCT!A60</f>
        <v>Jequitinhonha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CCT!B60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>
  <sheetPr codeName="Planilha12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CCT!A61</f>
        <v>Juiz De Fora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Juiz De Fora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689.2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95.04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25.92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1077.32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1077.32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4560.8311111111107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1772.9557227473217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1843.6109539903018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4560.8311111111107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10598.183591604939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1843.6109539903018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12441.794545595239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149301.53454714286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>
  <sheetPr codeName="Planilha12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CCT!A61</f>
        <v>Juiz De Fora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17.28</v>
      </c>
      <c r="E45" s="259">
        <f>IF(D45&lt;&gt;0,(D45*20-1)*D13,0)</f>
        <v>344.6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47.52</v>
      </c>
      <c r="E47" s="259">
        <f t="shared" si="2"/>
        <v>47.52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12.96</v>
      </c>
      <c r="E48" s="259">
        <f t="shared" si="2"/>
        <v>12.96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538.66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538.66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2280.4155555555553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886.47786137366086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921.80547699515091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2280.4155555555553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5299.0917958024693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921.80547699515091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6220.8972727976197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74650.76727357143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>
  <sheetPr codeName="Planilha12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CCT!A62</f>
        <v>Machado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Machado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>
  <sheetPr codeName="Planilha12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CCT!A62</f>
        <v>Machado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>
  <sheetPr codeName="Planilha124">
    <tabColor theme="6" tint="0.59999389629810485"/>
  </sheetPr>
  <dimension ref="A1:N165"/>
  <sheetViews>
    <sheetView showGridLines="0" view="pageBreakPreview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CCT!A63</f>
        <v>Mariana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Mariana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762.24168421588092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797.56929983737098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797.56929983737098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6222.3810956398402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74668.573147678078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>
  <sheetPr codeName="Planilha125">
    <tabColor theme="6" tint="0.79998168889431442"/>
  </sheetPr>
  <dimension ref="A1:G156"/>
  <sheetViews>
    <sheetView showGridLines="0" view="pageBreakPreview" zoomScaleSheetLayoutView="100" workbookViewId="0">
      <selection sqref="A1:E1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CCT!A63</f>
        <v>Mariana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CCT!S63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CCT!B63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>
  <sheetPr>
    <tabColor theme="6" tint="0.59999389629810485"/>
  </sheetPr>
  <dimension ref="A1:N165"/>
  <sheetViews>
    <sheetView showGridLines="0" view="pageBreakPreview" zoomScaleSheetLayoutView="100" workbookViewId="0">
      <selection activeCell="E139" sqref="E139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CCT!A64</f>
        <v>Mateus Leme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Mateus Leme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61.06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684.43999999999983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684.43999999999983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2426.1955555555551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765.04208307627982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800.36969869776988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2426.1955555555551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5444.871795802469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800.36969869776988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6245.2414945002392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74942.897934002875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>
  <sheetPr>
    <tabColor theme="6" tint="0.79998168889431442"/>
  </sheetPr>
  <dimension ref="A1:G156"/>
  <sheetViews>
    <sheetView showGridLines="0" view="pageBreakPreview" topLeftCell="A106" zoomScaleSheetLayoutView="100" workbookViewId="0">
      <selection activeCell="F15" sqref="F1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CCT!A64</f>
        <v>Mateus Leme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61.06</v>
      </c>
      <c r="E47" s="259">
        <f t="shared" si="2"/>
        <v>61.06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684.43999999999983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684.43999999999983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2426.1955555555551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765.04208307627982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800.36969869776988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2426.1955555555551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5444.871795802469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800.36969869776988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6245.2414945002392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74942.897934002875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>
  <sheetPr codeName="Planilha12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CCT!A65</f>
        <v>Miradouro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Miradouro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762.24168421588092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797.56929983737098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797.56929983737098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6222.3810956398402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74668.573147678078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>
  <sheetPr codeName="Planilha127">
    <tabColor theme="6" tint="0.79998168889431442"/>
  </sheetPr>
  <dimension ref="A1:G156"/>
  <sheetViews>
    <sheetView showGridLines="0" view="pageBreakPreview" zoomScaleSheetLayoutView="100" workbookViewId="0">
      <selection activeCell="A2" sqref="A2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CCT!A65</f>
        <v>Miradouro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>
  <sheetPr codeName="Planilha12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CCT!A66</f>
        <v>Monte Santo De Minas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Monte Santo De Minas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>
  <sheetPr codeName="Planilha12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CCT!A66</f>
        <v>Monte Santo De Minas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>
  <sheetPr codeName="Planilha13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CCT!A67</f>
        <v>Montes Claros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6</v>
      </c>
      <c r="D15" s="286">
        <f>IFERROR(VLOOKUP($E$4&amp;B15&amp;"PGJ",CCT!D:S,5,0),0)</f>
        <v>2800</v>
      </c>
      <c r="E15" s="286">
        <f>D15*C15</f>
        <v>16800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6</v>
      </c>
      <c r="D16" s="58"/>
      <c r="E16" s="61">
        <f>SUM(E14:E15)</f>
        <v>16800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Montes Claros</v>
      </c>
      <c r="C21" s="58">
        <f>C16+C20</f>
        <v>6</v>
      </c>
      <c r="D21" s="58"/>
      <c r="E21" s="61">
        <f>E16+E20</f>
        <v>16800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16800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3360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252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168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33.6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420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1344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336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100.8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6014.4000000000005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1400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1866.6666666666665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3266.6666666666661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1169.4666666666669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4436.1333333333332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192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2938.7999999999997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246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17.399999999999999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592.08000000000004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3986.2799999999997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4436.1333333333332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6014.4000000000005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3986.2799999999997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14436.813333333332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118.03101851851852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9.442481481481483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3.7769925925925931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52.266666666666673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18.711466666666674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513.70666666666659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14.000000000000002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729.93529259259253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141.86666666666665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34.066666666666663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2.87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3.5000000000000004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21.777777777777779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73.061037777777798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277.14214888888887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277.14214888888887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277.14214888888887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304.97999999999996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304.97999999999996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179.2039528874293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32.761740841510942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4573.4501052952864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4785.4157990242265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16800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14436.813333333332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729.93529259259253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277.14214888888887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304.97999999999996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32548.870774814812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4785.4157990242265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37334.286573839039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448011.43888606847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>
  <sheetPr codeName="Planilha13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CCT!A67</f>
        <v>Montes Claros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>
  <sheetPr codeName="Planilha13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CCT!A68</f>
        <v>Muriae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Muriae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979.59999999999991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90.22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1336.98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1336.98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4820.4911111111105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1525.6308897992831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1596.2861210422632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4820.4911111111105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10857.843591604938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1596.2861210422632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12454.129712647202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149449.55655176641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>
  <sheetPr codeName="Planilha13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CCT!A68</f>
        <v>Muriae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45.11</v>
      </c>
      <c r="E47" s="259">
        <f t="shared" si="2"/>
        <v>45.11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668.49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668.49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2410.2455555555553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762.81544489964153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798.14306052113159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2410.2455555555553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5428.9217958024692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798.14306052113159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6227.0648563236009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74724.778275883204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>
  <sheetPr codeName="Planilha13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CCT!A69</f>
        <v>Mutum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Mutum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>
  <sheetPr codeName="Planilha13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CCT!A69</f>
        <v>Mutum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CCT!S69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CCT!B69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>
  <sheetPr codeName="Planilha13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CCT!A70</f>
        <v>Natercia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Natercia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8.6118980169971699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1.8696883852691222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2.5</v>
      </c>
      <c r="D124" s="340">
        <f>((100/((100-($C$125))%)-100)*$C124)/($C$125)</f>
        <v>2.8328611898017004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11.75</v>
      </c>
      <c r="D125" s="415">
        <f>SUM(D122:D124)</f>
        <v>13.314447592067992</v>
      </c>
      <c r="E125" s="416">
        <f>((E119+E120+E114+E104+E79+E67+E30)*D125)%</f>
        <v>721.52847687514486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756.85609249663491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756.85609249663491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6140.6678882991046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73688.014659589258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>
  <sheetPr codeName="Planilha13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CCT!A70</f>
        <v>Natercia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CCT!B70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8.6118980169971699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1.8696883852691222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2.5</v>
      </c>
      <c r="D115" s="268">
        <f>((100/((100-($C$116))%)-100)*$C115)/($C$116)</f>
        <v>2.8328611898017004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11.75</v>
      </c>
      <c r="D116" s="279">
        <f>SUM(D113:D115)</f>
        <v>13.314447592067992</v>
      </c>
      <c r="E116" s="272">
        <f>((E110+E111+E105+E95+E70+E58+E21)*D116)%</f>
        <v>721.52847687514486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756.85609249663491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756.85609249663491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6140.6678882991046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73688.014659589258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>
  <sheetPr codeName="Planilha13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CCT!A71</f>
        <v>Nepomuceno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Nepomuceno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>
  <sheetPr codeName="Planilha13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CCT!A71</f>
        <v>Nepomuceno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>
  <sheetPr codeName="Planilha14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CCT!A72</f>
        <v>Ouro Fino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Ouro Fino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>
  <sheetPr codeName="Planilha14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CCT!A72</f>
        <v>Ouro Fino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>
  <sheetPr codeName="Planilha14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CCT!A73</f>
        <v>Paracatu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3</v>
      </c>
      <c r="D15" s="286">
        <f>IFERROR(VLOOKUP($E$4&amp;B15&amp;"PGJ",CCT!D:S,5,0),0)</f>
        <v>2800</v>
      </c>
      <c r="E15" s="286">
        <f>D15*C15</f>
        <v>8400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3</v>
      </c>
      <c r="D16" s="58"/>
      <c r="E16" s="61">
        <f>SUM(E14:E15)</f>
        <v>8400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Paracatu</v>
      </c>
      <c r="C21" s="58">
        <f>C16+C20</f>
        <v>3</v>
      </c>
      <c r="D21" s="58"/>
      <c r="E21" s="61">
        <f>E16+E20</f>
        <v>8400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8400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1680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126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84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16.8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210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672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168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50.4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3007.2000000000003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700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933.33333333333326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1633.333333333333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584.73333333333346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2218.0666666666666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96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1469.3999999999999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37.08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8.6999999999999993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296.04000000000002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1907.2199999999998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2218.0666666666666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3007.2000000000003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1907.2199999999998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7132.4866666666658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59.015509259259261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4.7212407407407415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1.8884962962962966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26.133333333333336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9.3557333333333368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256.8533333333333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7.0000000000000009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364.96764629629627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70.933333333333323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17.033333333333331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1.4350000000000001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1.7500000000000002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10.888888888888889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36.530518888888899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138.57107444444443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138.57107444444443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138.57107444444443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152.48999999999998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152.48999999999998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89.601976443714648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16.380870420755471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8.6118980169971699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1.8696883852691222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2.5</v>
      </c>
      <c r="D124" s="340">
        <f>((100/((100-($C$125))%)-100)*$C124)/($C$125)</f>
        <v>2.8328611898017004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11.75</v>
      </c>
      <c r="D125" s="415">
        <f>SUM(D122:D124)</f>
        <v>13.314447592067992</v>
      </c>
      <c r="E125" s="416">
        <f>((E119+E120+E114+E104+E79+E67+E30)*D125)%</f>
        <v>2169.5224277925731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2275.5052746570432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8400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7132.4866666666658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364.96764629629627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138.57107444444443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152.48999999999998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16188.515387407406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2275.5052746570432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18464.020662064449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221568.24794477341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>
  <sheetPr codeName="Planilha14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CCT!A73</f>
        <v>Paracatu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CCT!S73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CCT!B73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8.6118980169971699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1.8696883852691222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2.5</v>
      </c>
      <c r="D115" s="268">
        <f>((100/((100-($C$116))%)-100)*$C115)/($C$116)</f>
        <v>2.8328611898017004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11.75</v>
      </c>
      <c r="D116" s="279">
        <f>SUM(D113:D115)</f>
        <v>13.314447592067992</v>
      </c>
      <c r="E116" s="272">
        <f>((E110+E111+E105+E95+E70+E58+E21)*D116)%</f>
        <v>723.17414259752445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758.5017582190145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758.5017582190145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6154.6735540214841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73856.082648257812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>
  <sheetPr codeName="Planilha14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CCT!A74</f>
        <v>Paraisopolis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Paraisopolis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>
  <sheetPr codeName="Planilha14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CCT!A74</f>
        <v>Paraisopolis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>
  <sheetPr codeName="Planilha14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CCT!A75</f>
        <v>Patos De Minas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Patos De Minas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692.13034792698102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727.45796354847107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727.45796354847107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6152.2697593509401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73827.237112211282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>
  <sheetPr codeName="Planilha14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CCT!A75</f>
        <v>Patos De Minas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692.13034792698102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727.45796354847107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727.45796354847107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6152.2697593509401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73827.237112211282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>
  <sheetPr codeName="Planilha14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CCT!A76</f>
        <v>Patrocinio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Patrocinio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692.13034792698102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727.45796354847107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727.45796354847107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6152.2697593509401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73827.237112211282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>
  <sheetPr codeName="Planilha14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CCT!A76</f>
        <v>Patrocinio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692.13034792698102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727.45796354847107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727.45796354847107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6152.2697593509401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73827.237112211282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>
  <sheetPr codeName="Planilha15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CCT!A77</f>
        <v>Pedro Leopoldo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Pedro Leopoldo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688.49992539176969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723.82754101325975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723.82754101325975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6119.9993368157293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73439.992041788748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>
  <sheetPr codeName="Planilha15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CCT!A77</f>
        <v>Pedro Leopoldo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688.49992539176969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723.82754101325975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723.82754101325975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6119.9993368157293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73439.992041788748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>
  <sheetPr codeName="Planilha15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CCT!A78</f>
        <v>Piumhi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Piumhi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900.55669519290279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935.88431081439285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935.88431081439285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6319.6961066168624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75836.353279402349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>
  <sheetPr codeName="Planilha15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CCT!A78</f>
        <v>Piumhi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900.55669519290279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935.88431081439285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935.88431081439285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6319.6961066168624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75836.353279402349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>
  <sheetPr codeName="Planilha15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CCT!A79</f>
        <v>Pompeu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Pompeu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40.9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664.28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664.28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2406.0355555555552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692.11767187064299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727.44528749213305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2406.0355555555552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5424.7117958024692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727.44528749213305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6152.1570832946018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73825.884999535221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>
  <sheetPr codeName="Planilha15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CCT!A79</f>
        <v>Pompeu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CCT!S79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CCT!B79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40.9</v>
      </c>
      <c r="E47" s="259">
        <f t="shared" si="2"/>
        <v>40.9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664.28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664.28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2406.0355555555552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692.11767187064299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727.44528749213305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2406.0355555555552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5424.7117958024692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727.44528749213305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6152.1570832946018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73825.884999535221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>
  <sheetPr codeName="Planilha15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CCT!A80</f>
        <v>Ponte Nova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Ponte Nova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>
  <sheetPr codeName="Planilha15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CCT!A80</f>
        <v>Ponte Nova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CCT!B80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>
  <sheetPr codeName="Planilha15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CCT!A81</f>
        <v>Pouso Alegre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Pouso Alegre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42.1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665.48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665.48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2407.2355555555555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692.26978454669938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727.59740016818944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2407.2355555555555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5425.911795802469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727.59740016818944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6153.5091959706588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73842.110351647905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>
  <sheetPr codeName="Planilha15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CCT!A81</f>
        <v>Pouso Alegre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42.1</v>
      </c>
      <c r="E47" s="259">
        <f t="shared" si="2"/>
        <v>42.1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665.48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665.48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2407.2355555555555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692.26978454669938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727.59740016818944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2407.2355555555555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5425.911795802469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727.59740016818944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6153.5091959706588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73842.110351647905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>
  <sheetPr codeName="Planilha16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CCT!A82</f>
        <v>Pratapolis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Pratapolis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686.93316482838941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722.26078044987946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722.26078044987946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6106.0725762523489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73272.870915028179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>
  <sheetPr codeName="Planilha16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CCT!A82</f>
        <v>Pratapolis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686.93316482838941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722.26078044987946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722.26078044987946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6106.0725762523489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73272.870915028179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>
  <sheetPr codeName="Planilha16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CCT!A83</f>
        <v>Santa Maria Do Suacui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Santa Maria Do Suacui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758.24350757770435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793.5711231991944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793.5711231991944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6189.7429190016637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74276.915028019968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>
  <sheetPr codeName="Planilha16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CCT!A83</f>
        <v>Santa Maria Do Suacui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CCT!S83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CCT!B83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758.24350757770435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793.5711231991944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793.5711231991944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6189.7429190016637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74276.915028019968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>
  <sheetPr codeName="Planilha16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CCT!A84</f>
        <v>Sao Joao Del Rei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3</v>
      </c>
      <c r="D15" s="286">
        <f>IFERROR(VLOOKUP($E$4&amp;B15&amp;"PGJ",CCT!D:S,5,0),0)</f>
        <v>2800</v>
      </c>
      <c r="E15" s="286">
        <f>D15*C15</f>
        <v>8400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3</v>
      </c>
      <c r="D16" s="58"/>
      <c r="E16" s="61">
        <f>SUM(E14:E15)</f>
        <v>8400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Sao Joao Del Rei</v>
      </c>
      <c r="C21" s="58">
        <f>C16+C20</f>
        <v>3</v>
      </c>
      <c r="D21" s="58"/>
      <c r="E21" s="61">
        <f>E16+E20</f>
        <v>8400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8400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1680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126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84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16.8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210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672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168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50.4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3007.2000000000003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700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933.33333333333326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1633.333333333333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584.73333333333346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2218.0666666666666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96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1469.3999999999999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123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8.6999999999999993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296.04000000000002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1993.1399999999999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2218.0666666666666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3007.2000000000003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1993.1399999999999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7218.4066666666658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59.015509259259261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4.7212407407407415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1.8884962962962966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26.133333333333336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9.3557333333333368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256.8533333333333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7.0000000000000009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364.96764629629627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70.933333333333323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17.033333333333331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1.4350000000000001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1.7500000000000002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10.888888888888889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36.530518888888899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138.57107444444443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138.57107444444443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138.57107444444443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152.48999999999998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152.48999999999998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89.601976443714648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16.380870420755471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8.5633802816901436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1.8591549295774654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2</v>
      </c>
      <c r="D124" s="340">
        <f>((100/((100-($C$125))%)-100)*$C124)/($C$125)</f>
        <v>2.2535211267605644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11.25</v>
      </c>
      <c r="D125" s="415">
        <f>SUM(D122:D124)</f>
        <v>12.676056338028173</v>
      </c>
      <c r="E125" s="416">
        <f>((E119+E120+E114+E104+E79+E67+E30)*D125)%</f>
        <v>2076.3910437809427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2182.3738906454128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8400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7218.4066666666658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364.96764629629627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138.57107444444443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152.48999999999998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16274.435387407406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2182.3738906454128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18456.809278052817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221481.7113366338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1.xml><?xml version="1.0" encoding="utf-8"?>
<worksheet xmlns="http://schemas.openxmlformats.org/spreadsheetml/2006/main" xmlns:r="http://schemas.openxmlformats.org/officeDocument/2006/relationships">
  <sheetPr codeName="Planilha16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CCT!A84</f>
        <v>Sao Joao Del Rei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CCT!S84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CCT!B84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8.5633802816901436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1.8591549295774654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2</v>
      </c>
      <c r="D115" s="268">
        <f>((100/((100-($C$116))%)-100)*$C115)/($C$116)</f>
        <v>2.2535211267605644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11.25</v>
      </c>
      <c r="D116" s="279">
        <f>SUM(D113:D115)</f>
        <v>12.676056338028173</v>
      </c>
      <c r="E116" s="272">
        <f>((E110+E111+E105+E95+E70+E58+E21)*D116)%</f>
        <v>692.13034792698102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727.45796354847107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727.45796354847107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6152.2697593509401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73827.237112211282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>
  <sheetPr codeName="Planilha166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CCT!A85</f>
        <v>Sao Joao Evangelista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Sao Joao Evangelista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8.8629737609329435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1.9241982507288626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5</v>
      </c>
      <c r="D124" s="340">
        <f>((100/((100-($C$125))%)-100)*$C124)/($C$125)</f>
        <v>5.8309037900874632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14.25</v>
      </c>
      <c r="D125" s="415">
        <f>SUM(D122:D124)</f>
        <v>16.618075801749271</v>
      </c>
      <c r="E125" s="416">
        <f>((E119+E120+E114+E104+E79+E67+E30)*D125)%</f>
        <v>902.61068936199899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937.93830498348905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937.93830498348905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6334.1101007859579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76009.321209431495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>
  <sheetPr codeName="Planilha16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CCT!A85</f>
        <v>Sao Joao Evangelista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CCT!S85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CCT!B85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8.8629737609329435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1.9241982507288626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5</v>
      </c>
      <c r="D115" s="268">
        <f>((100/((100-($C$116))%)-100)*$C115)/($C$116)</f>
        <v>5.8309037900874632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14.25</v>
      </c>
      <c r="D116" s="279">
        <f>SUM(D113:D115)</f>
        <v>16.618075801749271</v>
      </c>
      <c r="E116" s="272">
        <f>((E110+E111+E105+E95+E70+E58+E21)*D116)%</f>
        <v>902.61068936199899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937.93830498348905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937.93830498348905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6334.1101007859579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76009.321209431495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>
  <sheetPr codeName="Planilha16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CCT!A86</f>
        <v>Sao Sebastiao Do Paraiso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Sao Sebastiao Do Paraiso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>
  <sheetPr codeName="Planilha16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CCT!A86</f>
        <v>Sao Sebastiao Do Paraiso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CCT!S86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CCT!B86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>
  <sheetPr codeName="Planilha170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CCT!A87</f>
        <v>Teixeiras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44197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Teixeiras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444.6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578.18000000000006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578.18000000000006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2319.9355555555558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750.20806598226272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785.53568160375278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2319.9355555555558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5338.6117958024697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785.53568160375278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6124.1474774062226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73489.769728874671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>
  <sheetPr codeName="Planilha171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CCT!A87</f>
        <v>Teixeiras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CCT!S87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CCT!B87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44197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22.28</v>
      </c>
      <c r="E45" s="259">
        <f>IF(D45&lt;&gt;0,(D45*20-1)*D13,0)</f>
        <v>444.6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578.18000000000006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578.18000000000006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2319.9355555555558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750.20806598226272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785.53568160375278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2319.9355555555558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5338.6117958024697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785.53568160375278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6124.1474774062226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73489.769728874671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>
  <sheetPr codeName="Planilha18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CCT!A88</f>
        <v>Timoteo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Timoteo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979.59999999999991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82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1328.7599999999998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1328.7599999999998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4812.2711111111112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1524.4833684317618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1595.138599674742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4812.2711111111112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10849.623591604939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1595.138599674742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12444.76219127968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149337.14629535616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>
  <sheetPr codeName="Planilha18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CCT!A88</f>
        <v>Timoteo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CCT!S88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CCT!B88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41</v>
      </c>
      <c r="E47" s="259">
        <f t="shared" si="2"/>
        <v>41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664.37999999999988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664.37999999999988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2406.1355555555556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762.24168421588092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797.56929983737098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2406.1355555555556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5424.8117958024695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797.56929983737098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6222.3810956398402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74668.573147678078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>
  <sheetPr codeName="Planilha172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CCT!A89</f>
        <v>Unai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Unai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12.36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635.74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635.74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2377.4955555555553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8.7608069164265068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1.9020172910662811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4</v>
      </c>
      <c r="D124" s="340">
        <f>((100/((100-($C$125))%)-100)*$C124)/($C$125)</f>
        <v>4.6109510086455305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13.25</v>
      </c>
      <c r="D125" s="415">
        <f>SUM(D122:D124)</f>
        <v>15.273775216138318</v>
      </c>
      <c r="E125" s="416">
        <f>((E119+E120+E114+E104+E79+E67+E30)*D125)%</f>
        <v>829.59501096677127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864.92262658826132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2377.4955555555553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5396.1717958024692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864.92262658826132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6261.0944223907309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75133.133068688767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>
  <sheetPr codeName="Planilha173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CCT!A89</f>
        <v>Unai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CCT!S89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CCT!B89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12.36</v>
      </c>
      <c r="E48" s="259">
        <f t="shared" si="2"/>
        <v>12.36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635.74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635.74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2377.4955555555553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8.7608069164265068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1.9020172910662811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4</v>
      </c>
      <c r="D115" s="268">
        <f>((100/((100-($C$116))%)-100)*$C115)/($C$116)</f>
        <v>4.6109510086455305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13.25</v>
      </c>
      <c r="D116" s="279">
        <f>SUM(D113:D115)</f>
        <v>15.273775216138318</v>
      </c>
      <c r="E116" s="272">
        <f>((E110+E111+E105+E95+E70+E58+E21)*D116)%</f>
        <v>829.59501096677127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864.92262658826132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2377.4955555555553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5396.1717958024692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864.92262658826132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6261.0944223907309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75133.133068688767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>
  <sheetPr codeName="Planilha174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CCT!A90</f>
        <v>Varginha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2</v>
      </c>
      <c r="D15" s="286">
        <f>IFERROR(VLOOKUP($E$4&amp;B15&amp;"PGJ",CCT!D:S,5,0),0)</f>
        <v>2800</v>
      </c>
      <c r="E15" s="286">
        <f>D15*C15</f>
        <v>5600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2</v>
      </c>
      <c r="D16" s="58"/>
      <c r="E16" s="61">
        <f>SUM(E14:E15)</f>
        <v>5600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Varginha</v>
      </c>
      <c r="C21" s="58">
        <f>C16+C20</f>
        <v>2</v>
      </c>
      <c r="D21" s="58"/>
      <c r="E21" s="61">
        <f>E16+E20</f>
        <v>5600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5600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1120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84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56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11.200000000000001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140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448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112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33.6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2004.8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466.66666666666663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622.22222222222217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1088.8888888888887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389.82222222222231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1478.711111111111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64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979.59999999999991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84.2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5.8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197.36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1330.96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1478.711111111111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2004.8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1330.96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4814.471111111111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39.343672839506169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3.1474938271604942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1.2589975308641976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17.422222222222224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6.2371555555555576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171.23555555555552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4.666666666666667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243.31176419753083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47.288888888888884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11.355555555555554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0.95666666666666667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1.1666666666666667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7.2592592592592586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24.353679259259266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92.380716296296285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92.380716296296285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92.380716296296285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101.65999999999998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101.65999999999998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59.734650962476437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10.920580280503646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1524.7904909388847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1595.4457221818648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5600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4814.471111111111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243.31176419753083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92.380716296296285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101.65999999999998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10851.823591604938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1595.4457221818648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12447.269313786803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149367.23176544163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>
  <sheetPr codeName="Planilha175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CCT!A90</f>
        <v>Varginha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CCT!S90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CCT!B90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42.1</v>
      </c>
      <c r="E47" s="259">
        <f t="shared" si="2"/>
        <v>42.1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665.48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665.48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2407.2355555555555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762.39524546944233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797.72286109093238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2407.2355555555555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5425.911795802469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797.72286109093238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6223.6346568934014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74683.615882720813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>
  <sheetPr codeName="Planilha176">
    <tabColor theme="6" tint="0.59999389629810485"/>
  </sheetPr>
  <dimension ref="A1:N165"/>
  <sheetViews>
    <sheetView showGridLines="0" view="pageBreakPreview" topLeftCell="A118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CCT!A91</f>
        <v>Varzea Da Palma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44562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Varzea Da Palma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489.79999999999995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0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623.37999999999988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623.37999999999988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2365.1355555555556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756.51803749223427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791.84565311372432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2365.1355555555556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5383.8117958024695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791.84565311372432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6175.657448916194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74107.889386994328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>
  <sheetPr codeName="Planilha177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CCT!A91</f>
        <v>Varzea Da Palma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CCT!S91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CCT!B91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44562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24.54</v>
      </c>
      <c r="E45" s="259">
        <f>IF(D45&lt;&gt;0,(D45*20-1)*D13,0)</f>
        <v>489.79999999999995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0</v>
      </c>
      <c r="E47" s="259">
        <f t="shared" si="2"/>
        <v>0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623.37999999999988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623.37999999999988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2365.1355555555556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756.51803749223427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791.84565311372432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2365.1355555555556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5383.8117958024695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791.84565311372432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6175.657448916194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74107.889386994328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>
  <sheetPr codeName="Planilha178">
    <tabColor theme="6" tint="0.59999389629810485"/>
  </sheetPr>
  <dimension ref="A1:N165"/>
  <sheetViews>
    <sheetView showGridLines="0" view="pageBreakPreview" zoomScaleSheetLayoutView="100" workbookViewId="0">
      <selection activeCell="F26" sqref="F26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30.33203125" customWidth="1"/>
    <col min="6" max="6" width="11.33203125" bestFit="1" customWidth="1"/>
    <col min="7" max="7" width="11" customWidth="1"/>
    <col min="8" max="8" width="16.33203125" customWidth="1"/>
    <col min="9" max="9" width="27" bestFit="1" customWidth="1"/>
    <col min="14" max="14" width="10.33203125" bestFit="1" customWidth="1"/>
  </cols>
  <sheetData>
    <row r="1" spans="1:9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9" ht="13.8" thickBot="1">
      <c r="A2" s="33"/>
      <c r="B2" s="45"/>
      <c r="C2" s="45"/>
      <c r="D2" s="46"/>
      <c r="E2" s="47"/>
      <c r="F2" s="7"/>
      <c r="G2" s="7"/>
      <c r="H2" s="7"/>
    </row>
    <row r="3" spans="1:9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  <c r="G3" s="7"/>
      <c r="H3" s="7"/>
    </row>
    <row r="4" spans="1:9">
      <c r="A4" s="249" t="str">
        <f>'BASE PLANILHAS'!A4</f>
        <v>A</v>
      </c>
      <c r="B4" s="587" t="str">
        <f>'BASE PLANILHAS'!B4:D4</f>
        <v>Localidade</v>
      </c>
      <c r="C4" s="604"/>
      <c r="D4" s="588"/>
      <c r="E4" s="274" t="str">
        <f>CCT!A92</f>
        <v>Vicosa</v>
      </c>
      <c r="F4" s="7"/>
      <c r="G4" s="7"/>
      <c r="H4" s="7"/>
    </row>
    <row r="5" spans="1:9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119" t="str">
        <f>'BASE PLANILHAS'!E5</f>
        <v>Apoio Administrativo</v>
      </c>
      <c r="F5" s="7"/>
      <c r="G5" s="7"/>
      <c r="H5" s="7"/>
    </row>
    <row r="6" spans="1:9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250"/>
      <c r="F6" s="7"/>
      <c r="G6" s="7"/>
      <c r="H6" s="7"/>
    </row>
    <row r="7" spans="1:9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345" t="str">
        <f>IF(OR(C14&gt;0,C18&gt;0),B14,"")&amp;IF(AND(C14+C18&gt;0,C15+C19&gt;0),"; ","")&amp;IF(OR(C15&gt;0,C19&gt;0),B15,"")</f>
        <v>Assistente Administrativo - 200 h</v>
      </c>
    </row>
    <row r="8" spans="1:9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VLOOKUP(E4,CCT!A:S,16,0)</f>
        <v>44197</v>
      </c>
      <c r="F8" s="134"/>
    </row>
    <row r="9" spans="1:9">
      <c r="A9" s="153"/>
      <c r="B9" s="154"/>
      <c r="C9" s="154"/>
      <c r="D9" s="154"/>
      <c r="E9" s="155"/>
      <c r="F9" s="134"/>
    </row>
    <row r="10" spans="1:9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9" ht="13.8" thickBot="1">
      <c r="A11" s="48"/>
      <c r="B11" s="49"/>
      <c r="C11" s="49"/>
      <c r="D11" s="49"/>
      <c r="E11" s="130"/>
    </row>
    <row r="12" spans="1:9" ht="13.8" thickBot="1">
      <c r="A12" s="62" t="str">
        <f>'BASE PLANILHAS'!A13</f>
        <v>A</v>
      </c>
      <c r="B12" s="732" t="str">
        <f>'BASE PLANILHAS'!B13:C13</f>
        <v>Salário Base</v>
      </c>
      <c r="C12" s="733"/>
      <c r="D12" s="733"/>
      <c r="E12" s="734"/>
      <c r="G12" s="729" t="s">
        <v>579</v>
      </c>
      <c r="H12" s="730"/>
      <c r="I12" s="731"/>
    </row>
    <row r="13" spans="1:9" ht="13.8" thickBot="1">
      <c r="A13" s="57"/>
      <c r="B13" s="57" t="s">
        <v>580</v>
      </c>
      <c r="C13" s="58" t="s">
        <v>581</v>
      </c>
      <c r="D13" s="58" t="s">
        <v>582</v>
      </c>
      <c r="E13" s="58" t="s">
        <v>583</v>
      </c>
      <c r="G13" s="164" t="str">
        <f>C13</f>
        <v>Quantidade</v>
      </c>
      <c r="H13" s="164" t="s">
        <v>322</v>
      </c>
      <c r="I13" s="168" t="s">
        <v>584</v>
      </c>
    </row>
    <row r="14" spans="1:9" ht="13.8" thickBot="1">
      <c r="A14" s="285"/>
      <c r="B14" s="285" t="s">
        <v>28</v>
      </c>
      <c r="C14" s="306">
        <f>IFERROR(VLOOKUP($E$4&amp;B14&amp;"PGJ",CCT!D:S,4,0),0)</f>
        <v>0</v>
      </c>
      <c r="D14" s="286">
        <f>IFERROR(VLOOKUP($E$4&amp;B14&amp;"PGJ",CCT!D:S,5,0),0)</f>
        <v>0</v>
      </c>
      <c r="E14" s="286">
        <f>D14*C14</f>
        <v>0</v>
      </c>
      <c r="G14" s="346">
        <f>IFERROR(VLOOKUP($E$4&amp;B14&amp;"PGJ",CCT!D:S,16,0),0)</f>
        <v>0</v>
      </c>
      <c r="H14" s="347">
        <f>D14*G14*30%</f>
        <v>0</v>
      </c>
      <c r="I14" s="348">
        <f t="array" ref="I14">IFERROR(G14*(IF(IFERROR(VLOOKUP($E$4&amp;B14&amp;"PGJ",CCT!D:S,6,0),0)=0,0,VLOOKUP($E$4&amp;B14&amp;"PGJ",CCT!D:S,6,0)*20-1)+SUM(VLOOKUP($E$4&amp;B14&amp;"PGJ",CCT!D:S,{7;8;9;10;11},0))),0)</f>
        <v>0</v>
      </c>
    </row>
    <row r="15" spans="1:9" ht="13.8" thickBot="1">
      <c r="A15" s="285"/>
      <c r="B15" s="285" t="s">
        <v>29</v>
      </c>
      <c r="C15" s="306">
        <f>IFERROR(VLOOKUP($E$4&amp;B15&amp;"PGJ",CCT!D:S,4,0),0)</f>
        <v>1</v>
      </c>
      <c r="D15" s="286">
        <f>IFERROR(VLOOKUP($E$4&amp;B15&amp;"PGJ",CCT!D:S,5,0),0)</f>
        <v>2800</v>
      </c>
      <c r="E15" s="286">
        <f>D15*C15</f>
        <v>2800</v>
      </c>
      <c r="G15" s="346">
        <f>IFERROR(VLOOKUP($E$4&amp;B15&amp;"PGJ",CCT!D:S,16,0),0)</f>
        <v>0</v>
      </c>
      <c r="H15" s="347">
        <f>D15*G15*30%</f>
        <v>0</v>
      </c>
      <c r="I15" s="348">
        <f t="array" ref="I15">IFERROR(G15*(IF(IFERROR(VLOOKUP($E$4&amp;B15&amp;"PGJ",CCT!D:S,6,0),0)=0,0,VLOOKUP($E$4&amp;B15&amp;"PGJ",CCT!D:S,6,0)*20-1)+SUM(VLOOKUP($E$4&amp;B15&amp;"PGJ",CCT!D:S,{7;8;9;10;11},0))),0)</f>
        <v>0</v>
      </c>
    </row>
    <row r="16" spans="1:9" ht="13.8" thickBot="1">
      <c r="A16" s="59"/>
      <c r="B16" s="60" t="s">
        <v>585</v>
      </c>
      <c r="C16" s="58">
        <f>SUM(C14:C15)</f>
        <v>1</v>
      </c>
      <c r="D16" s="58"/>
      <c r="E16" s="61">
        <f>SUM(E14:E15)</f>
        <v>2800</v>
      </c>
      <c r="G16" s="299">
        <f>SUM(G15:G15)</f>
        <v>0</v>
      </c>
      <c r="H16" s="300">
        <f>SUM(H15:H15)</f>
        <v>0</v>
      </c>
      <c r="I16" s="301">
        <f>SUM(I15:I15)</f>
        <v>0</v>
      </c>
    </row>
    <row r="17" spans="1:9" ht="13.8" thickBot="1">
      <c r="A17" s="63"/>
      <c r="B17" s="63" t="s">
        <v>586</v>
      </c>
      <c r="C17" s="64" t="s">
        <v>581</v>
      </c>
      <c r="D17" s="64" t="s">
        <v>582</v>
      </c>
      <c r="E17" s="65" t="s">
        <v>583</v>
      </c>
      <c r="G17" s="165" t="str">
        <f>C17</f>
        <v>Quantidade</v>
      </c>
      <c r="H17" s="164" t="s">
        <v>322</v>
      </c>
      <c r="I17" s="168" t="s">
        <v>584</v>
      </c>
    </row>
    <row r="18" spans="1:9">
      <c r="A18" s="285"/>
      <c r="B18" s="285" t="s">
        <v>28</v>
      </c>
      <c r="C18" s="306">
        <f>IFERROR(VLOOKUP($E$4&amp;B18&amp;"FEPDC",CCT!D:S,4,0),0)</f>
        <v>0</v>
      </c>
      <c r="D18" s="286">
        <f>IFERROR(VLOOKUP($E$4&amp;B18&amp;"FEPDC",CCT!D:S,5,0),0)</f>
        <v>0</v>
      </c>
      <c r="E18" s="85">
        <f>D18*C18</f>
        <v>0</v>
      </c>
      <c r="G18" s="473">
        <f>IFERROR(VLOOKUP($E$4&amp;B18&amp;"FEPDC",CCT!D:S,16,0),0)</f>
        <v>0</v>
      </c>
      <c r="H18" s="469">
        <f>D18*G18*30%</f>
        <v>0</v>
      </c>
      <c r="I18" s="359">
        <f t="array" ref="I18">IFERROR(G18*(IF(IFERROR(VLOOKUP($E$4&amp;B18&amp;"FEPDC",CCT!D:S,6,0),0)=0,0,VLOOKUP($E$4&amp;B18&amp;"FEPDC",CCT!D:S,6,0)*20-1)+SUM(VLOOKUP($E$4&amp;B18&amp;"FEPDC",CCT!D:S,{7;8;9;10;11},0))),0)</f>
        <v>0</v>
      </c>
    </row>
    <row r="19" spans="1:9" ht="13.8" thickBot="1">
      <c r="A19" s="285"/>
      <c r="B19" s="285" t="s">
        <v>29</v>
      </c>
      <c r="C19" s="306">
        <f>IFERROR(VLOOKUP($E$4&amp;B19&amp;"FEPDC",CCT!D:S,4,0),0)</f>
        <v>0</v>
      </c>
      <c r="D19" s="286">
        <f>IFERROR(VLOOKUP($E$4&amp;B19&amp;"FEPDC",CCT!D:S,5,0),0)</f>
        <v>0</v>
      </c>
      <c r="E19" s="85">
        <f>D19*C19</f>
        <v>0</v>
      </c>
      <c r="G19" s="471">
        <f>IFERROR(VLOOKUP($E$4&amp;B19&amp;"FEPDC",CCT!D:S,16,0),0)</f>
        <v>0</v>
      </c>
      <c r="H19" s="469">
        <f>D19*G19*30%</f>
        <v>0</v>
      </c>
      <c r="I19" s="359">
        <f t="array" ref="I19">IFERROR(G19*(IF(IFERROR(VLOOKUP($E$4&amp;B19&amp;"FEPDC",CCT!D:S,6,0),0)=0,0,VLOOKUP($E$4&amp;B19&amp;"FEPDC",CCT!D:S,6,0)*20-1)+SUM(VLOOKUP($E$4&amp;B19&amp;"FEPDC",CCT!D:S,{7;8;9;10;11},0))),0)</f>
        <v>0</v>
      </c>
    </row>
    <row r="20" spans="1:9" ht="13.8" thickBot="1">
      <c r="A20" s="66"/>
      <c r="B20" s="67" t="str">
        <f>CONCATENATE("Total ",B17)</f>
        <v>Total Cargos - FEPDC</v>
      </c>
      <c r="C20" s="64">
        <f t="shared" ref="C20:E20" si="0">SUM(C18:C19)</f>
        <v>0</v>
      </c>
      <c r="D20" s="64"/>
      <c r="E20" s="68">
        <f t="shared" si="0"/>
        <v>0</v>
      </c>
      <c r="G20" s="472">
        <f>SUM(G19)</f>
        <v>0</v>
      </c>
      <c r="H20" s="470">
        <f>SUM(H19)</f>
        <v>0</v>
      </c>
      <c r="I20" s="301">
        <f>SUM(I19)</f>
        <v>0</v>
      </c>
    </row>
    <row r="21" spans="1:9" ht="13.8" thickBot="1">
      <c r="A21" s="59"/>
      <c r="B21" s="60" t="str">
        <f>CONCATENATE("Total ",E4)</f>
        <v>Total Vicosa</v>
      </c>
      <c r="C21" s="58">
        <f>C16+C20</f>
        <v>1</v>
      </c>
      <c r="D21" s="58"/>
      <c r="E21" s="61">
        <f>E16+E20</f>
        <v>2800</v>
      </c>
      <c r="H21" s="166">
        <f>H16+H20</f>
        <v>0</v>
      </c>
      <c r="I21" s="167">
        <f>I16+I20</f>
        <v>0</v>
      </c>
    </row>
    <row r="22" spans="1:9" ht="13.8" thickBot="1">
      <c r="A22" s="735"/>
      <c r="B22" s="736"/>
      <c r="C22" s="737"/>
      <c r="D22" s="445" t="str">
        <f>'BASE PLANILHAS'!D12</f>
        <v>Referência</v>
      </c>
      <c r="E22" s="445" t="str">
        <f>'BASE PLANILHAS'!E12</f>
        <v>Valor (R$)</v>
      </c>
      <c r="H22" s="164" t="str">
        <f>E22</f>
        <v>Valor (R$)</v>
      </c>
      <c r="I22" s="165" t="str">
        <f>E22</f>
        <v>Valor (R$)</v>
      </c>
    </row>
    <row r="23" spans="1:9">
      <c r="A23" s="353" t="str">
        <f>'BASE PLANILHAS'!A14</f>
        <v>B</v>
      </c>
      <c r="B23" s="714" t="str">
        <f>'BASE PLANILHAS'!B14:C14</f>
        <v>Adicional Periculosidade (não se aplica)</v>
      </c>
      <c r="C23" s="715"/>
      <c r="D23" s="333">
        <f>'BASE PLANILHAS'!D14</f>
        <v>0.3</v>
      </c>
      <c r="E23" s="351">
        <f>D23*0</f>
        <v>0</v>
      </c>
      <c r="H23" s="354">
        <f>D23*0</f>
        <v>0</v>
      </c>
      <c r="I23" s="355">
        <v>0</v>
      </c>
    </row>
    <row r="24" spans="1:9">
      <c r="A24" s="356" t="str">
        <f>'BASE PLANILHAS'!A15</f>
        <v>C</v>
      </c>
      <c r="B24" s="716" t="str">
        <f>'BASE PLANILHAS'!B15:C15</f>
        <v>Adicional Insalubridade (não se aplica)</v>
      </c>
      <c r="C24" s="710"/>
      <c r="D24" s="334">
        <f>'BASE PLANILHAS'!D15</f>
        <v>0</v>
      </c>
      <c r="E24" s="89">
        <f>D24*0</f>
        <v>0</v>
      </c>
      <c r="H24" s="349">
        <f>D24*(0*30%)</f>
        <v>0</v>
      </c>
      <c r="I24" s="350">
        <v>0</v>
      </c>
    </row>
    <row r="25" spans="1:9">
      <c r="A25" s="356" t="str">
        <f>'BASE PLANILHAS'!A16</f>
        <v>D</v>
      </c>
      <c r="B25" s="716" t="str">
        <f>'BASE PLANILHAS'!B16:C16</f>
        <v>Adicional Noturno (não se aplica)</v>
      </c>
      <c r="C25" s="710"/>
      <c r="D25" s="333">
        <f>IFERROR(IF(YEAR(VLOOKUP(E4&amp;#REF!&amp;"PGJ",CCT!D:S,13,0))&gt;2020,1/210*0.39*7*15.5,1/210*0.2*10.285*15.5),0)</f>
        <v>0</v>
      </c>
      <c r="E25" s="351">
        <f>D25*0</f>
        <v>0</v>
      </c>
      <c r="H25" s="349">
        <f>D25*0</f>
        <v>0</v>
      </c>
      <c r="I25" s="350">
        <v>0</v>
      </c>
    </row>
    <row r="26" spans="1:9">
      <c r="A26" s="356" t="str">
        <f>'BASE PLANILHAS'!A17</f>
        <v>E</v>
      </c>
      <c r="B26" s="725" t="str">
        <f>'BASE PLANILHAS'!B17:C17</f>
        <v>Adicional de Hora Noturna Reduzida (não se aplica)</v>
      </c>
      <c r="C26" s="708"/>
      <c r="D26" s="333">
        <v>0</v>
      </c>
      <c r="E26" s="351">
        <f>D26*$E$12</f>
        <v>0</v>
      </c>
      <c r="H26" s="349">
        <f>D26*$E$12</f>
        <v>0</v>
      </c>
      <c r="I26" s="350">
        <v>0</v>
      </c>
    </row>
    <row r="27" spans="1:9">
      <c r="A27" s="356" t="str">
        <f>'BASE PLANILHAS'!A18</f>
        <v>F</v>
      </c>
      <c r="B27" s="716" t="str">
        <f>'BASE PLANILHAS'!B18:C18</f>
        <v>Adicional de Sobreaviso (não se aplica)</v>
      </c>
      <c r="C27" s="710"/>
      <c r="D27" s="333">
        <f>'BASE PLANILHAS'!D18</f>
        <v>0</v>
      </c>
      <c r="E27" s="351">
        <f>D27*0</f>
        <v>0</v>
      </c>
      <c r="H27" s="349">
        <f>D27*0</f>
        <v>0</v>
      </c>
      <c r="I27" s="350">
        <v>0</v>
      </c>
    </row>
    <row r="28" spans="1:9">
      <c r="A28" s="356" t="str">
        <f>'BASE PLANILHAS'!A19</f>
        <v>G</v>
      </c>
      <c r="B28" s="716" t="str">
        <f>'BASE PLANILHAS'!B19:C19</f>
        <v>Horas Extras Sobreaviso (não se aplica)</v>
      </c>
      <c r="C28" s="710"/>
      <c r="D28" s="333">
        <f>'BASE PLANILHAS'!D19</f>
        <v>0</v>
      </c>
      <c r="E28" s="351">
        <f>D28*0</f>
        <v>0</v>
      </c>
      <c r="H28" s="349">
        <f>D28*0</f>
        <v>0</v>
      </c>
      <c r="I28" s="350">
        <v>0</v>
      </c>
    </row>
    <row r="29" spans="1:9" ht="13.8" thickBot="1">
      <c r="A29" s="357" t="str">
        <f>'BASE PLANILHAS'!A20</f>
        <v>H</v>
      </c>
      <c r="B29" s="725" t="str">
        <f>'BASE PLANILHAS'!B20:C20</f>
        <v>Adicional de Acúmulo de função (não se aplica)</v>
      </c>
      <c r="C29" s="708"/>
      <c r="D29" s="341">
        <f>'BASE PLANILHAS'!D20</f>
        <v>0</v>
      </c>
      <c r="E29" s="352">
        <f>D29*0</f>
        <v>0</v>
      </c>
      <c r="H29" s="358">
        <f>D29*0</f>
        <v>0</v>
      </c>
      <c r="I29" s="359">
        <v>0</v>
      </c>
    </row>
    <row r="30" spans="1:9" ht="13.8" thickBot="1">
      <c r="A30" s="656" t="str">
        <f>'BASE PLANILHAS'!A21:D21</f>
        <v>Total do Módulo 1</v>
      </c>
      <c r="B30" s="657"/>
      <c r="C30" s="657"/>
      <c r="D30" s="658"/>
      <c r="E30" s="360">
        <f>SUM(E23:E29)+E21</f>
        <v>2800</v>
      </c>
      <c r="H30" s="361">
        <f>SUM(H23:H29)+H21</f>
        <v>0</v>
      </c>
      <c r="I30" s="362">
        <f>SUM(I23:I29)+I21</f>
        <v>0</v>
      </c>
    </row>
    <row r="31" spans="1:9">
      <c r="A31" s="441"/>
      <c r="B31" s="93"/>
      <c r="C31" s="93"/>
      <c r="D31" s="93"/>
      <c r="E31" s="363"/>
    </row>
    <row r="32" spans="1:9">
      <c r="A32" s="700" t="str">
        <f>'BASE PLANILHAS'!A23:E23</f>
        <v>MÓDULO 2 – ENCARGOS E BENEFÍCIOS MENSAIS E DIÁRIOS</v>
      </c>
      <c r="B32" s="701"/>
      <c r="C32" s="701"/>
      <c r="D32" s="701"/>
      <c r="E32" s="702"/>
    </row>
    <row r="33" spans="1:7" ht="13.8" thickBot="1">
      <c r="A33" s="441"/>
      <c r="B33" s="93"/>
      <c r="C33" s="93"/>
      <c r="D33" s="93"/>
      <c r="E33" s="442"/>
    </row>
    <row r="34" spans="1:7" ht="13.8" thickBot="1">
      <c r="A34" s="112" t="str">
        <f>'BASE PLANILHAS'!A25</f>
        <v>2.1</v>
      </c>
      <c r="B34" s="656" t="str">
        <f>'BASE PLANILHAS'!B25:C25</f>
        <v>Submódulo 2.1 - Encargos Previdenciários, FGTS e Outras Contribuições</v>
      </c>
      <c r="C34" s="658"/>
      <c r="D34" s="112" t="str">
        <f>'BASE PLANILHAS'!D25</f>
        <v>Referência</v>
      </c>
      <c r="E34" s="112" t="str">
        <f>'BASE PLANILHAS'!E25</f>
        <v>Valor (R$)</v>
      </c>
    </row>
    <row r="35" spans="1:7">
      <c r="A35" s="353" t="str">
        <f>'BASE PLANILHAS'!A26</f>
        <v>A</v>
      </c>
      <c r="B35" s="723" t="str">
        <f>'BASE PLANILHAS'!B26:C26</f>
        <v>INSS</v>
      </c>
      <c r="C35" s="706"/>
      <c r="D35" s="364">
        <f>'BASE PLANILHAS'!D26</f>
        <v>0.2</v>
      </c>
      <c r="E35" s="365">
        <f t="shared" ref="E35:E42" si="1">$E$30*D35</f>
        <v>560</v>
      </c>
    </row>
    <row r="36" spans="1:7">
      <c r="A36" s="356" t="str">
        <f>'BASE PLANILHAS'!A27</f>
        <v>B</v>
      </c>
      <c r="B36" s="725" t="str">
        <f>'BASE PLANILHAS'!B27:C27</f>
        <v>SESI OU SESC</v>
      </c>
      <c r="C36" s="708"/>
      <c r="D36" s="366">
        <f>'BASE PLANILHAS'!D27</f>
        <v>1.4999999999999999E-2</v>
      </c>
      <c r="E36" s="367">
        <f t="shared" si="1"/>
        <v>42</v>
      </c>
    </row>
    <row r="37" spans="1:7">
      <c r="A37" s="356" t="str">
        <f>'BASE PLANILHAS'!A28</f>
        <v>C</v>
      </c>
      <c r="B37" s="728" t="str">
        <f>'BASE PLANILHAS'!B28:C28</f>
        <v>SENAI OU SENAC</v>
      </c>
      <c r="C37" s="726"/>
      <c r="D37" s="366">
        <f>'BASE PLANILHAS'!D28</f>
        <v>0.01</v>
      </c>
      <c r="E37" s="367">
        <f t="shared" si="1"/>
        <v>28</v>
      </c>
    </row>
    <row r="38" spans="1:7">
      <c r="A38" s="356" t="str">
        <f>'BASE PLANILHAS'!A29</f>
        <v>D</v>
      </c>
      <c r="B38" s="716" t="str">
        <f>'BASE PLANILHAS'!B29:C29</f>
        <v>INCRA</v>
      </c>
      <c r="C38" s="710"/>
      <c r="D38" s="366">
        <f>'BASE PLANILHAS'!D29</f>
        <v>2E-3</v>
      </c>
      <c r="E38" s="367">
        <f t="shared" si="1"/>
        <v>5.6000000000000005</v>
      </c>
    </row>
    <row r="39" spans="1:7">
      <c r="A39" s="356" t="str">
        <f>'BASE PLANILHAS'!A30</f>
        <v>E</v>
      </c>
      <c r="B39" s="716" t="str">
        <f>'BASE PLANILHAS'!B30:C30</f>
        <v>Salário Educação</v>
      </c>
      <c r="C39" s="710"/>
      <c r="D39" s="366">
        <f>'BASE PLANILHAS'!D30</f>
        <v>2.5000000000000001E-2</v>
      </c>
      <c r="E39" s="367">
        <f t="shared" si="1"/>
        <v>70</v>
      </c>
    </row>
    <row r="40" spans="1:7">
      <c r="A40" s="356" t="str">
        <f>'BASE PLANILHAS'!A31</f>
        <v>F</v>
      </c>
      <c r="B40" s="716" t="str">
        <f>'BASE PLANILHAS'!B31:C31</f>
        <v>FGTS</v>
      </c>
      <c r="C40" s="710"/>
      <c r="D40" s="366">
        <f>'BASE PLANILHAS'!D31</f>
        <v>0.08</v>
      </c>
      <c r="E40" s="367">
        <f t="shared" si="1"/>
        <v>224</v>
      </c>
    </row>
    <row r="41" spans="1:7">
      <c r="A41" s="356" t="str">
        <f>'BASE PLANILHAS'!A32</f>
        <v>G</v>
      </c>
      <c r="B41" s="716" t="str">
        <f>'BASE PLANILHAS'!B32:C32</f>
        <v>RAT</v>
      </c>
      <c r="C41" s="710"/>
      <c r="D41" s="366">
        <f>'BASE PLANILHAS'!D32</f>
        <v>0.02</v>
      </c>
      <c r="E41" s="367">
        <f t="shared" si="1"/>
        <v>56</v>
      </c>
    </row>
    <row r="42" spans="1:7" ht="13.8" thickBot="1">
      <c r="A42" s="356" t="str">
        <f>'BASE PLANILHAS'!A33</f>
        <v>H</v>
      </c>
      <c r="B42" s="725" t="str">
        <f>'BASE PLANILHAS'!B33:C33</f>
        <v>SEBRAE</v>
      </c>
      <c r="C42" s="708"/>
      <c r="D42" s="366">
        <f>'BASE PLANILHAS'!D33</f>
        <v>6.0000000000000001E-3</v>
      </c>
      <c r="E42" s="367">
        <f t="shared" si="1"/>
        <v>16.8</v>
      </c>
    </row>
    <row r="43" spans="1:7" ht="13.8" thickBot="1">
      <c r="A43" s="656" t="str">
        <f>'BASE PLANILHAS'!A34:C34</f>
        <v>Total do Submódulo 2.1</v>
      </c>
      <c r="B43" s="657"/>
      <c r="C43" s="658"/>
      <c r="D43" s="368">
        <f>'BASE PLANILHAS'!D34</f>
        <v>0.3580000000000001</v>
      </c>
      <c r="E43" s="360">
        <f>SUM(E35:E42)</f>
        <v>1002.4</v>
      </c>
      <c r="G43" s="16"/>
    </row>
    <row r="44" spans="1:7" ht="13.8" thickBot="1">
      <c r="A44" s="438"/>
      <c r="B44" s="439"/>
      <c r="C44" s="439"/>
      <c r="D44" s="369"/>
      <c r="E44" s="370"/>
      <c r="G44" s="16"/>
    </row>
    <row r="45" spans="1:7" ht="13.8" thickBot="1">
      <c r="A45" s="112" t="str">
        <f>'BASE PLANILHAS'!A36</f>
        <v>2.2</v>
      </c>
      <c r="B45" s="656" t="str">
        <f>'BASE PLANILHAS'!B36:C36</f>
        <v>Submódulo 2.2 - 13º Salário, Férias e Adicional de Férias</v>
      </c>
      <c r="C45" s="658"/>
      <c r="D45" s="112" t="str">
        <f>'BASE PLANILHAS'!D36</f>
        <v>Referência</v>
      </c>
      <c r="E45" s="440" t="str">
        <f>'BASE PLANILHAS'!E36</f>
        <v>Valor (R$)</v>
      </c>
    </row>
    <row r="46" spans="1:7">
      <c r="A46" s="371" t="str">
        <f>'BASE PLANILHAS'!A37</f>
        <v>A</v>
      </c>
      <c r="B46" s="725" t="str">
        <f>'BASE PLANILHAS'!B37:C37</f>
        <v>13º salário (titular)</v>
      </c>
      <c r="C46" s="708"/>
      <c r="D46" s="372">
        <f>'BASE PLANILHAS'!D37</f>
        <v>8.3333333333333329E-2</v>
      </c>
      <c r="E46" s="343">
        <f>$E$30*D46</f>
        <v>233.33333333333331</v>
      </c>
    </row>
    <row r="47" spans="1:7" ht="13.8" thickBot="1">
      <c r="A47" s="373" t="str">
        <f>'BASE PLANILHAS'!A38</f>
        <v>B</v>
      </c>
      <c r="B47" s="717" t="str">
        <f>'BASE PLANILHAS'!B38:C38</f>
        <v>Férias e Adicional de Férias (titular)</v>
      </c>
      <c r="C47" s="718"/>
      <c r="D47" s="374">
        <f>'BASE PLANILHAS'!D38</f>
        <v>0.1111111111111111</v>
      </c>
      <c r="E47" s="375">
        <f>D47*$E$30</f>
        <v>311.11111111111109</v>
      </c>
    </row>
    <row r="48" spans="1:7" ht="13.8" thickBot="1">
      <c r="A48" s="376"/>
      <c r="B48" s="656" t="str">
        <f>'BASE PLANILHAS'!B39:C39</f>
        <v>Subtotal</v>
      </c>
      <c r="C48" s="658"/>
      <c r="D48" s="377">
        <f>'BASE PLANILHAS'!D39</f>
        <v>0.19444444444444442</v>
      </c>
      <c r="E48" s="370">
        <f>D48*$E$30</f>
        <v>544.44444444444434</v>
      </c>
    </row>
    <row r="49" spans="1:14" ht="13.8" thickBot="1">
      <c r="A49" s="112" t="str">
        <f>'BASE PLANILHAS'!A40</f>
        <v>C</v>
      </c>
      <c r="B49" s="719" t="str">
        <f>'BASE PLANILHAS'!B40:C40</f>
        <v>Incidência do Submódulo 2.1 sobre 13º Salário, Férias e Adicional de Férias</v>
      </c>
      <c r="C49" s="720"/>
      <c r="D49" s="378">
        <f>'BASE PLANILHAS'!D40</f>
        <v>6.9611111111111124E-2</v>
      </c>
      <c r="E49" s="379">
        <f>D49*$E$30</f>
        <v>194.91111111111115</v>
      </c>
      <c r="F49" s="3"/>
    </row>
    <row r="50" spans="1:14" ht="13.8" thickBot="1">
      <c r="A50" s="656" t="str">
        <f>'BASE PLANILHAS'!A41:C41</f>
        <v>Total do Submódulo 2.2</v>
      </c>
      <c r="B50" s="657"/>
      <c r="C50" s="658"/>
      <c r="D50" s="380">
        <f>'BASE PLANILHAS'!D41</f>
        <v>0.26405555555555554</v>
      </c>
      <c r="E50" s="381">
        <f>SUM(E48:E49)</f>
        <v>739.3555555555555</v>
      </c>
      <c r="F50" s="3"/>
    </row>
    <row r="51" spans="1:14" ht="13.8" thickBot="1">
      <c r="A51" s="382"/>
      <c r="B51" s="383"/>
      <c r="C51" s="383"/>
      <c r="D51" s="383"/>
      <c r="E51" s="384"/>
    </row>
    <row r="52" spans="1:14" ht="13.8" thickBot="1">
      <c r="A52" s="385" t="str">
        <f>'BASE PLANILHAS'!A43</f>
        <v>2.3</v>
      </c>
      <c r="B52" s="656" t="str">
        <f>'BASE PLANILHAS'!B43:C43</f>
        <v>Submódulo 2.3 - Benefícios Mensais e Diários</v>
      </c>
      <c r="C52" s="658"/>
      <c r="D52" s="440" t="str">
        <f>'BASE PLANILHAS'!D43</f>
        <v>Referência</v>
      </c>
      <c r="E52" s="440" t="str">
        <f>'BASE PLANILHAS'!E43</f>
        <v>Valor (R$)</v>
      </c>
    </row>
    <row r="53" spans="1:14">
      <c r="A53" s="371" t="str">
        <f>'BASE PLANILHAS'!A44</f>
        <v>A</v>
      </c>
      <c r="B53" s="723" t="str">
        <f>'BASE PLANILHAS'!B44:C44</f>
        <v>Vale - Transporte (Descontada parcela do empregado)</v>
      </c>
      <c r="C53" s="706"/>
      <c r="D53" s="335">
        <f>VLOOKUP(E4,VT!A:D,4,0)</f>
        <v>5</v>
      </c>
      <c r="E53" s="342">
        <f>(2*$D$53*20*SUM(C14:C15,C18:C19)-(IF(SUM(E14:E15,E18:E19)*6%&lt;=(2*$D$53*20*SUM(C14:C15,C18:C19)),SUM(E14:E15,E18:E19)*6%,(2*$D$53*20*SUM(C14:C15,C18:C19)))))</f>
        <v>32</v>
      </c>
      <c r="F53" s="113"/>
      <c r="N53" s="3"/>
    </row>
    <row r="54" spans="1:14">
      <c r="A54" s="356" t="str">
        <f>'BASE PLANILHAS'!A45</f>
        <v>B</v>
      </c>
      <c r="B54" s="725" t="str">
        <f>'BASE PLANILHAS'!B45:C45</f>
        <v>Vale - Alimentação (Descontada parcela do empregado)</v>
      </c>
      <c r="C54" s="708"/>
      <c r="D54" s="336">
        <v>0</v>
      </c>
      <c r="E54" s="342">
        <f>IFERROR(IF(VLOOKUP(E4&amp;B14&amp;"PGJ",CCT!D:S,6,0)&gt;0,(VLOOKUP(E4&amp;B14&amp;"PGJ",CCT!D:S,6,0)*20-1)*(C14+C18),0),0)+IFERROR(IF(VLOOKUP(E4&amp;B15&amp;"PGJ",CCT!D:S,6,0)&gt;0,(VLOOKUP(E4&amp;B15&amp;"PGJ",CCT!D:S,6,0)*20-1)*(C15+C19),0),0)</f>
        <v>444.6</v>
      </c>
      <c r="F54" s="113"/>
    </row>
    <row r="55" spans="1:14">
      <c r="A55" s="356" t="str">
        <f>'BASE PLANILHAS'!A46</f>
        <v>C</v>
      </c>
      <c r="B55" s="716" t="str">
        <f>'BASE PLANILHAS'!B46:C46</f>
        <v>Cesta Básica</v>
      </c>
      <c r="C55" s="710"/>
      <c r="D55" s="336">
        <v>0</v>
      </c>
      <c r="E55" s="342">
        <f>(IF(OR(C14&gt;0,C18&gt;0),VLOOKUP(E4&amp;B14&amp;"PGJ",CCT!D:S,7,0)*(C14+C18),0))+(IF(OR(C15&gt;0,C19&gt;0),VLOOKUP(E4&amp;B15&amp;"PGJ",CCT!D:S,7,0)*(C15+C19),0))</f>
        <v>0</v>
      </c>
      <c r="F55" s="113"/>
    </row>
    <row r="56" spans="1:14">
      <c r="A56" s="356" t="str">
        <f>'BASE PLANILHAS'!A47</f>
        <v>D</v>
      </c>
      <c r="B56" s="725" t="str">
        <f>'BASE PLANILHAS'!B47:C47</f>
        <v>PAF</v>
      </c>
      <c r="C56" s="708"/>
      <c r="D56" s="336">
        <v>0</v>
      </c>
      <c r="E56" s="342">
        <f>(IF(OR(C14&gt;0,C18&gt;0),VLOOKUP(E4&amp;B14&amp;"PGJ",CCT!D:S,8,0)*(C14+C18),0))+(IF(OR(C15&gt;0,C19&gt;0),VLOOKUP(E4&amp;B15&amp;"PGJ",CCT!D:S,8,0)*(C15+C19),0))</f>
        <v>37.22</v>
      </c>
      <c r="F56" s="113"/>
    </row>
    <row r="57" spans="1:14">
      <c r="A57" s="356" t="str">
        <f>'BASE PLANILHAS'!A48</f>
        <v>E</v>
      </c>
      <c r="B57" s="716" t="str">
        <f>'BASE PLANILHAS'!B48:C48</f>
        <v>PQM</v>
      </c>
      <c r="C57" s="710"/>
      <c r="D57" s="337">
        <v>0</v>
      </c>
      <c r="E57" s="342">
        <f>(IF(OR(C14&gt;0,C18&gt;0),VLOOKUP(E4&amp;B14&amp;"PGJ",CCT!D:S,9,0)*(C14+C18),0))+(IF(OR(C15&gt;0,C19&gt;0),VLOOKUP(E4&amp;B15&amp;"PGJ",CCT!D:S,9,0)*(C15+C19),0))</f>
        <v>0</v>
      </c>
      <c r="F57" s="113"/>
    </row>
    <row r="58" spans="1:14">
      <c r="A58" s="356" t="str">
        <f>'BASE PLANILHAS'!A49</f>
        <v>F</v>
      </c>
      <c r="B58" s="725" t="str">
        <f>'BASE PLANILHAS'!B49:C49</f>
        <v>PAT</v>
      </c>
      <c r="C58" s="708"/>
      <c r="D58" s="337">
        <v>0</v>
      </c>
      <c r="E58" s="342">
        <f>(IF(OR(C14&gt;0,C18&gt;0),VLOOKUP(E4&amp;B14&amp;"PGJ",CCT!D:S,10,0)*(C14+C18),0))+(IF(OR(C15&gt;0,C19&gt;0),VLOOKUP(E4&amp;B15&amp;"PGJ",CCT!D:S,10,0)*(C15+C19),0))</f>
        <v>0</v>
      </c>
      <c r="F58" s="113"/>
    </row>
    <row r="59" spans="1:14">
      <c r="A59" s="356" t="str">
        <f>'BASE PLANILHAS'!A50</f>
        <v>G</v>
      </c>
      <c r="B59" s="716" t="str">
        <f>'BASE PLANILHAS'!B50:C50</f>
        <v>Seguro de Vida</v>
      </c>
      <c r="C59" s="710"/>
      <c r="D59" s="338">
        <f>PARAMETROS!B48</f>
        <v>2.9</v>
      </c>
      <c r="E59" s="342">
        <f>$D59*$C$21</f>
        <v>2.9</v>
      </c>
      <c r="F59" s="113"/>
    </row>
    <row r="60" spans="1:14" ht="13.8" thickBot="1">
      <c r="A60" s="373" t="str">
        <f>'BASE PLANILHAS'!A51</f>
        <v>H</v>
      </c>
      <c r="B60" s="721" t="str">
        <f>'BASE PLANILHAS'!B51:C51</f>
        <v>Despesas de Viagem</v>
      </c>
      <c r="C60" s="722"/>
      <c r="D60" s="339">
        <v>0</v>
      </c>
      <c r="E60" s="342">
        <f>(IF(OR(C14&gt;0,C18&gt;0),VLOOKUP(E4&amp;B14&amp;"PGJ",CCT!D:S,12,0)*(C14+C18),0))+(IF(OR(C15&gt;0,C19&gt;0),VLOOKUP(E4&amp;B15&amp;"PGJ",CCT!D:S,12,0)*(C15+C19),0))</f>
        <v>98.68</v>
      </c>
    </row>
    <row r="61" spans="1:14" ht="13.8" thickBot="1">
      <c r="A61" s="677" t="str">
        <f>'BASE PLANILHAS'!A52:D52</f>
        <v>Total do Submódulo 2.3</v>
      </c>
      <c r="B61" s="678"/>
      <c r="C61" s="678"/>
      <c r="D61" s="727"/>
      <c r="E61" s="360">
        <f>SUM(E53:E60)</f>
        <v>615.40000000000009</v>
      </c>
      <c r="F61" s="3"/>
    </row>
    <row r="62" spans="1:14" ht="13.8" thickBot="1">
      <c r="A62" s="382"/>
      <c r="B62" s="383"/>
      <c r="C62" s="92"/>
      <c r="D62" s="383"/>
      <c r="E62" s="384"/>
    </row>
    <row r="63" spans="1:14" ht="13.8" thickBot="1">
      <c r="A63" s="112" t="str">
        <f>'BASE PLANILHAS'!A54</f>
        <v>2.4</v>
      </c>
      <c r="B63" s="656" t="str">
        <f>'BASE PLANILHAS'!B54:D54</f>
        <v>Quadro Resumo do Módulo 2 - Encargos e Benefícios Mensais e Diários</v>
      </c>
      <c r="C63" s="657"/>
      <c r="D63" s="658"/>
      <c r="E63" s="112" t="str">
        <f>'BASE PLANILHAS'!E54</f>
        <v>Valor (R$)</v>
      </c>
    </row>
    <row r="64" spans="1:14">
      <c r="A64" s="353" t="str">
        <f>'BASE PLANILHAS'!A55</f>
        <v>2.1</v>
      </c>
      <c r="B64" s="723" t="str">
        <f>'BASE PLANILHAS'!B55:D55</f>
        <v>Encargos Previdenciários, FGTS e Outras Contribuições</v>
      </c>
      <c r="C64" s="705"/>
      <c r="D64" s="706"/>
      <c r="E64" s="343">
        <f>E50</f>
        <v>739.3555555555555</v>
      </c>
      <c r="H64" s="16"/>
    </row>
    <row r="65" spans="1:6">
      <c r="A65" s="356" t="str">
        <f>'BASE PLANILHAS'!A56</f>
        <v>2.2</v>
      </c>
      <c r="B65" s="725" t="str">
        <f>'BASE PLANILHAS'!B56:D56</f>
        <v>13º Salário, Férias e Adicional de Férias</v>
      </c>
      <c r="C65" s="707"/>
      <c r="D65" s="708"/>
      <c r="E65" s="367">
        <f>E43</f>
        <v>1002.4</v>
      </c>
    </row>
    <row r="66" spans="1:6" ht="13.8" thickBot="1">
      <c r="A66" s="373" t="str">
        <f>'BASE PLANILHAS'!A57</f>
        <v>2.3</v>
      </c>
      <c r="B66" s="716" t="str">
        <f>'BASE PLANILHAS'!B57:D57</f>
        <v>Benefícios Mensais e Diários</v>
      </c>
      <c r="C66" s="709"/>
      <c r="D66" s="726"/>
      <c r="E66" s="386">
        <f>E61</f>
        <v>615.40000000000009</v>
      </c>
    </row>
    <row r="67" spans="1:6" ht="13.8" thickBot="1">
      <c r="A67" s="656" t="str">
        <f>'BASE PLANILHAS'!A58:D58</f>
        <v>Total do Módulo 2</v>
      </c>
      <c r="B67" s="657"/>
      <c r="C67" s="657"/>
      <c r="D67" s="658"/>
      <c r="E67" s="381">
        <f>SUM(E64:E66)</f>
        <v>2357.1555555555556</v>
      </c>
    </row>
    <row r="68" spans="1:6">
      <c r="A68" s="387"/>
      <c r="B68" s="92"/>
      <c r="C68" s="92"/>
      <c r="D68" s="92"/>
      <c r="E68" s="388"/>
    </row>
    <row r="69" spans="1:6">
      <c r="A69" s="700" t="str">
        <f>'BASE PLANILHAS'!A60:E60</f>
        <v>MÓDULO 3 – PROVISÃO PARA RESCISÃO</v>
      </c>
      <c r="B69" s="701"/>
      <c r="C69" s="701"/>
      <c r="D69" s="701"/>
      <c r="E69" s="702"/>
    </row>
    <row r="70" spans="1:6" ht="13.8" thickBot="1">
      <c r="F70" s="114"/>
    </row>
    <row r="71" spans="1:6" ht="13.8" thickBot="1">
      <c r="A71" s="112">
        <f>'BASE PLANILHAS'!A62</f>
        <v>3</v>
      </c>
      <c r="B71" s="657" t="str">
        <f>'BASE PLANILHAS'!B62:C62</f>
        <v>Provisão para Rescisão</v>
      </c>
      <c r="C71" s="658"/>
      <c r="D71" s="112" t="str">
        <f>'BASE PLANILHAS'!D62</f>
        <v>Referência</v>
      </c>
      <c r="E71" s="440" t="str">
        <f>'BASE PLANILHAS'!E62</f>
        <v>Valor (R$)</v>
      </c>
      <c r="F71" s="113"/>
    </row>
    <row r="72" spans="1:6">
      <c r="A72" s="389" t="str">
        <f>'BASE PLANILHAS'!A63</f>
        <v>A</v>
      </c>
      <c r="B72" s="724" t="str">
        <f>'BASE PLANILHAS'!B63:C63</f>
        <v>Aviso Prévio Indenizado (API) e Reflexo do Aviso Prévio Indenizado</v>
      </c>
      <c r="C72" s="712"/>
      <c r="D72" s="366">
        <f>'BASE PLANILHAS'!D63</f>
        <v>7.0256558641975308E-3</v>
      </c>
      <c r="E72" s="343">
        <f t="shared" ref="E72:E78" si="2">$E$30*D72</f>
        <v>19.671836419753085</v>
      </c>
      <c r="F72" s="143"/>
    </row>
    <row r="73" spans="1:6">
      <c r="A73" s="390" t="str">
        <f>'BASE PLANILHAS'!A64</f>
        <v>B</v>
      </c>
      <c r="B73" s="724" t="str">
        <f>'BASE PLANILHAS'!B64:C64</f>
        <v>Incidência do FGTS sobre API e Reflexo do API</v>
      </c>
      <c r="C73" s="712"/>
      <c r="D73" s="366">
        <f>'BASE PLANILHAS'!D64</f>
        <v>5.6205246913580253E-4</v>
      </c>
      <c r="E73" s="343">
        <f t="shared" si="2"/>
        <v>1.5737469135802471</v>
      </c>
      <c r="F73" s="113"/>
    </row>
    <row r="74" spans="1:6">
      <c r="A74" s="390" t="str">
        <f>'BASE PLANILHAS'!A65</f>
        <v>C</v>
      </c>
      <c r="B74" s="724" t="str">
        <f>'BASE PLANILHAS'!B65:C65</f>
        <v>Multa do FGTS sobre o Aviso Prévio Indenizado</v>
      </c>
      <c r="C74" s="712"/>
      <c r="D74" s="366">
        <f>'BASE PLANILHAS'!D65</f>
        <v>2.2482098765432102E-4</v>
      </c>
      <c r="E74" s="343">
        <f t="shared" si="2"/>
        <v>0.62949876543209882</v>
      </c>
      <c r="F74" s="113"/>
    </row>
    <row r="75" spans="1:6">
      <c r="A75" s="390" t="str">
        <f>'BASE PLANILHAS'!A66</f>
        <v>D</v>
      </c>
      <c r="B75" s="724" t="str">
        <f>'BASE PLANILHAS'!B66:C66</f>
        <v>Aviso Prévio Trabalhado - APT</v>
      </c>
      <c r="C75" s="712"/>
      <c r="D75" s="366">
        <f>'BASE PLANILHAS'!D66</f>
        <v>3.1111111111111114E-3</v>
      </c>
      <c r="E75" s="343">
        <f t="shared" si="2"/>
        <v>8.7111111111111121</v>
      </c>
      <c r="F75" s="113"/>
    </row>
    <row r="76" spans="1:6">
      <c r="A76" s="390" t="str">
        <f>'BASE PLANILHAS'!A67</f>
        <v>E</v>
      </c>
      <c r="B76" s="724" t="str">
        <f>'BASE PLANILHAS'!B67:C67</f>
        <v>Incidência dos encargos do submódulo 2.1 sobre Aviso Prévio Trabalhado</v>
      </c>
      <c r="C76" s="712"/>
      <c r="D76" s="366">
        <f>'BASE PLANILHAS'!D67</f>
        <v>1.1137777777777782E-3</v>
      </c>
      <c r="E76" s="343">
        <f t="shared" si="2"/>
        <v>3.1185777777777788</v>
      </c>
      <c r="F76" s="15"/>
    </row>
    <row r="77" spans="1:6">
      <c r="A77" s="390" t="str">
        <f>'BASE PLANILHAS'!A68</f>
        <v>F</v>
      </c>
      <c r="B77" s="724" t="str">
        <f>'BASE PLANILHAS'!B68:C68</f>
        <v>Multa do FGTS - Rescisão sem Justa Causa</v>
      </c>
      <c r="C77" s="712"/>
      <c r="D77" s="366">
        <f>'BASE PLANILHAS'!D68</f>
        <v>3.0577777777777773E-2</v>
      </c>
      <c r="E77" s="343">
        <f t="shared" si="2"/>
        <v>85.617777777777761</v>
      </c>
      <c r="F77" s="113"/>
    </row>
    <row r="78" spans="1:6" ht="13.8" thickBot="1">
      <c r="A78" s="391" t="str">
        <f>'BASE PLANILHAS'!A69</f>
        <v>G</v>
      </c>
      <c r="B78" s="725" t="str">
        <f>'BASE PLANILHAS'!B69:C69</f>
        <v>Indenização Adicional (Art. 9º da Lei nº 7.238/84)</v>
      </c>
      <c r="C78" s="708"/>
      <c r="D78" s="88">
        <f>'BASE PLANILHAS'!D69</f>
        <v>8.3333333333333339E-4</v>
      </c>
      <c r="E78" s="89">
        <f t="shared" si="2"/>
        <v>2.3333333333333335</v>
      </c>
      <c r="F78" s="113"/>
    </row>
    <row r="79" spans="1:6" ht="13.8" thickBot="1">
      <c r="A79" s="656" t="str">
        <f>'BASE PLANILHAS'!A70:C70</f>
        <v>Total do Módulo 3</v>
      </c>
      <c r="B79" s="657"/>
      <c r="C79" s="658"/>
      <c r="D79" s="392">
        <f>'BASE PLANILHAS'!D70</f>
        <v>4.3448529320987646E-2</v>
      </c>
      <c r="E79" s="360">
        <f>SUM(E72:E78)</f>
        <v>121.65588209876542</v>
      </c>
      <c r="F79" s="3"/>
    </row>
    <row r="80" spans="1:6">
      <c r="A80" s="387"/>
      <c r="B80" s="92"/>
      <c r="C80" s="92"/>
      <c r="D80" s="92"/>
      <c r="E80" s="388"/>
    </row>
    <row r="81" spans="1:10">
      <c r="A81" s="700" t="str">
        <f>'BASE PLANILHAS'!A72:E72</f>
        <v>MÓDULO 4 – CUSTO DE REPOSIÇÃO DO PROFISSIONAL AUSENTE</v>
      </c>
      <c r="B81" s="701"/>
      <c r="C81" s="701"/>
      <c r="D81" s="701"/>
      <c r="E81" s="702"/>
    </row>
    <row r="82" spans="1:10" ht="13.8" thickBot="1">
      <c r="F82" s="114"/>
    </row>
    <row r="83" spans="1:10" ht="13.8" thickBot="1">
      <c r="A83" s="112" t="str">
        <f>'BASE PLANILHAS'!A74</f>
        <v>4.1</v>
      </c>
      <c r="B83" s="656" t="str">
        <f>'BASE PLANILHAS'!B74:C74</f>
        <v>Submódulo 4.1 - Ausências Legais</v>
      </c>
      <c r="C83" s="658"/>
      <c r="D83" s="440" t="str">
        <f>'BASE PLANILHAS'!D74</f>
        <v>Referência</v>
      </c>
      <c r="E83" s="440" t="str">
        <f>'BASE PLANILHAS'!E74</f>
        <v>Valor (R$)</v>
      </c>
      <c r="J83" s="134"/>
    </row>
    <row r="84" spans="1:10">
      <c r="A84" s="356" t="str">
        <f>'BASE PLANILHAS'!A75</f>
        <v>A</v>
      </c>
      <c r="B84" s="723" t="str">
        <f>'BASE PLANILHAS'!B75:C75</f>
        <v>Ausência por Doença</v>
      </c>
      <c r="C84" s="706"/>
      <c r="D84" s="326">
        <f>'BASE PLANILHAS'!D75</f>
        <v>8.4444444444444437E-3</v>
      </c>
      <c r="E84" s="367">
        <f t="shared" ref="E84:E89" si="3">$E$30*D84</f>
        <v>23.644444444444442</v>
      </c>
      <c r="F84" s="113"/>
    </row>
    <row r="85" spans="1:10">
      <c r="A85" s="356" t="str">
        <f>'BASE PLANILHAS'!A76</f>
        <v>B</v>
      </c>
      <c r="B85" s="716" t="str">
        <f>'BASE PLANILHAS'!B76:C76</f>
        <v>Ausências Legais</v>
      </c>
      <c r="C85" s="710"/>
      <c r="D85" s="326">
        <f>'BASE PLANILHAS'!D76</f>
        <v>2.0277777777777777E-3</v>
      </c>
      <c r="E85" s="367">
        <f t="shared" si="3"/>
        <v>5.6777777777777771</v>
      </c>
      <c r="F85" s="113"/>
    </row>
    <row r="86" spans="1:10">
      <c r="A86" s="356" t="str">
        <f>'BASE PLANILHAS'!A77</f>
        <v>C</v>
      </c>
      <c r="B86" s="716" t="str">
        <f>'BASE PLANILHAS'!B77:C77</f>
        <v>Licença Paternidade</v>
      </c>
      <c r="C86" s="710"/>
      <c r="D86" s="393">
        <f>'BASE PLANILHAS'!D77</f>
        <v>1.7083333333333333E-4</v>
      </c>
      <c r="E86" s="367">
        <f t="shared" si="3"/>
        <v>0.47833333333333333</v>
      </c>
      <c r="F86" s="113"/>
    </row>
    <row r="87" spans="1:10">
      <c r="A87" s="356" t="str">
        <f>'BASE PLANILHAS'!A78</f>
        <v>D</v>
      </c>
      <c r="B87" s="716" t="str">
        <f>'BASE PLANILHAS'!B78:C78</f>
        <v>Ausência por Acidente de Trabalho</v>
      </c>
      <c r="C87" s="710"/>
      <c r="D87" s="326">
        <f>'BASE PLANILHAS'!D78</f>
        <v>2.0833333333333335E-4</v>
      </c>
      <c r="E87" s="367">
        <f t="shared" si="3"/>
        <v>0.58333333333333337</v>
      </c>
      <c r="F87" s="113"/>
    </row>
    <row r="88" spans="1:10">
      <c r="A88" s="357" t="str">
        <f>'BASE PLANILHAS'!A79</f>
        <v>E</v>
      </c>
      <c r="B88" s="716" t="str">
        <f>'BASE PLANILHAS'!B79:C79</f>
        <v>Férias, Adicional de Férias e 13º  com empregada em gozo de Licença Maternidade</v>
      </c>
      <c r="C88" s="710"/>
      <c r="D88" s="394">
        <f>'BASE PLANILHAS'!D79</f>
        <v>1.2962962962962963E-3</v>
      </c>
      <c r="E88" s="367">
        <f t="shared" si="3"/>
        <v>3.6296296296296293</v>
      </c>
      <c r="F88" s="113"/>
    </row>
    <row r="89" spans="1:10" ht="13.8" thickBot="1">
      <c r="A89" s="373" t="str">
        <f>'BASE PLANILHAS'!A80</f>
        <v>F</v>
      </c>
      <c r="B89" s="717" t="str">
        <f>'BASE PLANILHAS'!B80:C80</f>
        <v>Incidência do Submódulo 2.1 sobre Ausências Legais</v>
      </c>
      <c r="C89" s="718"/>
      <c r="D89" s="88">
        <f>'BASE PLANILHAS'!D80</f>
        <v>4.3488712962962972E-3</v>
      </c>
      <c r="E89" s="375">
        <f t="shared" si="3"/>
        <v>12.176839629629633</v>
      </c>
      <c r="G89" s="3"/>
      <c r="H89" s="395"/>
    </row>
    <row r="90" spans="1:10" ht="13.8" thickBot="1">
      <c r="A90" s="656" t="str">
        <f>'BASE PLANILHAS'!A81:C81</f>
        <v>Total do Submódulo 4.1</v>
      </c>
      <c r="B90" s="657"/>
      <c r="C90" s="658"/>
      <c r="D90" s="380">
        <f>'BASE PLANILHAS'!D81</f>
        <v>1.6496556481481482E-2</v>
      </c>
      <c r="E90" s="360">
        <f>SUM(E84:E89)</f>
        <v>46.190358148148142</v>
      </c>
      <c r="F90" s="3"/>
      <c r="G90" s="3"/>
    </row>
    <row r="91" spans="1:10" ht="13.8" thickBot="1">
      <c r="A91" s="387"/>
      <c r="B91" s="92"/>
      <c r="C91" s="92"/>
      <c r="D91" s="92"/>
      <c r="E91" s="388"/>
    </row>
    <row r="92" spans="1:10" ht="13.8" thickBot="1">
      <c r="A92" s="112" t="str">
        <f>'BASE PLANILHAS'!A83</f>
        <v>4.2</v>
      </c>
      <c r="B92" s="656" t="str">
        <f>'BASE PLANILHAS'!B83:C83</f>
        <v>Submódulo 4.2 - Intrajornada</v>
      </c>
      <c r="C92" s="657"/>
      <c r="D92" s="378" t="str">
        <f>'BASE PLANILHAS'!D83</f>
        <v>Referência</v>
      </c>
      <c r="E92" s="112" t="str">
        <f>'BASE PLANILHAS'!E83</f>
        <v>Valor (R$)</v>
      </c>
      <c r="F92" s="3"/>
      <c r="G92" s="3"/>
    </row>
    <row r="93" spans="1:10" ht="13.8" thickBot="1">
      <c r="A93" s="353" t="str">
        <f>'BASE PLANILHAS'!A84</f>
        <v>A</v>
      </c>
      <c r="B93" s="719" t="str">
        <f>'BASE PLANILHAS'!B84:C84</f>
        <v>Intervalo para Repouso ou Alimentação</v>
      </c>
      <c r="C93" s="720"/>
      <c r="D93" s="88">
        <f>'BASE PLANILHAS'!D84</f>
        <v>0</v>
      </c>
      <c r="E93" s="89">
        <v>0</v>
      </c>
      <c r="F93" s="3"/>
      <c r="G93" s="3"/>
    </row>
    <row r="94" spans="1:10" ht="13.8" thickBot="1">
      <c r="A94" s="656" t="str">
        <f>'BASE PLANILHAS'!A85:C85</f>
        <v>Total do Submódulo 4.2</v>
      </c>
      <c r="B94" s="657"/>
      <c r="C94" s="658"/>
      <c r="D94" s="380">
        <f>'BASE PLANILHAS'!D85</f>
        <v>0</v>
      </c>
      <c r="E94" s="396">
        <f>SUM(E93)</f>
        <v>0</v>
      </c>
      <c r="F94" s="3"/>
      <c r="G94" s="3"/>
    </row>
    <row r="95" spans="1:10" ht="13.8" thickBot="1">
      <c r="A95" s="387"/>
      <c r="B95" s="92"/>
      <c r="C95" s="92"/>
      <c r="D95" s="92"/>
      <c r="E95" s="388"/>
    </row>
    <row r="96" spans="1:10" ht="13.8" thickBot="1">
      <c r="A96" s="112" t="str">
        <f>'BASE PLANILHAS'!A87</f>
        <v>4.3</v>
      </c>
      <c r="B96" s="656" t="str">
        <f>'BASE PLANILHAS'!B87:C87</f>
        <v>Submódulo 4.3 - Suspensão Contratual</v>
      </c>
      <c r="C96" s="657"/>
      <c r="D96" s="378" t="str">
        <f>'BASE PLANILHAS'!D87</f>
        <v>Referência</v>
      </c>
      <c r="E96" s="112" t="str">
        <f>'BASE PLANILHAS'!E87</f>
        <v>Valor (R$)</v>
      </c>
      <c r="F96" s="3"/>
      <c r="G96" s="3"/>
    </row>
    <row r="97" spans="1:7" ht="13.8" thickBot="1">
      <c r="A97" s="353" t="str">
        <f>'BASE PLANILHAS'!A88</f>
        <v>A</v>
      </c>
      <c r="B97" s="719" t="str">
        <f>'BASE PLANILHAS'!B88:C88</f>
        <v>Suspensão Temporária do Contrato de Trabalho</v>
      </c>
      <c r="C97" s="720"/>
      <c r="D97" s="88">
        <f>'BASE PLANILHAS'!D88</f>
        <v>0</v>
      </c>
      <c r="E97" s="89">
        <f>H30+I30</f>
        <v>0</v>
      </c>
      <c r="F97" s="3"/>
      <c r="G97" s="3"/>
    </row>
    <row r="98" spans="1:7" ht="13.8" thickBot="1">
      <c r="A98" s="656" t="str">
        <f>'BASE PLANILHAS'!A89:C89</f>
        <v>Total do Submódulo 4.3</v>
      </c>
      <c r="B98" s="657"/>
      <c r="C98" s="658"/>
      <c r="D98" s="380">
        <f>'BASE PLANILHAS'!D89</f>
        <v>0</v>
      </c>
      <c r="E98" s="396">
        <f>SUM(E97)</f>
        <v>0</v>
      </c>
      <c r="F98" s="3"/>
      <c r="G98" s="3"/>
    </row>
    <row r="99" spans="1:7" ht="13.8" thickBot="1">
      <c r="A99" s="387"/>
      <c r="B99" s="92"/>
      <c r="C99" s="92"/>
      <c r="D99" s="92"/>
      <c r="E99" s="388"/>
    </row>
    <row r="100" spans="1:7" ht="13.8" thickBot="1">
      <c r="A100" s="112" t="str">
        <f>'BASE PLANILHAS'!A91</f>
        <v>4.4</v>
      </c>
      <c r="B100" s="656" t="str">
        <f>'BASE PLANILHAS'!B91:C91</f>
        <v>Quadro Resumo do Módulo 4 - Custo de Reposição do Profissional Ausente</v>
      </c>
      <c r="C100" s="657"/>
      <c r="D100" s="378" t="str">
        <f>'BASE PLANILHAS'!D91</f>
        <v>Referência</v>
      </c>
      <c r="E100" s="112" t="str">
        <f>'BASE PLANILHAS'!E91</f>
        <v>Valor (R$)</v>
      </c>
    </row>
    <row r="101" spans="1:7">
      <c r="A101" s="353" t="str">
        <f>'BASE PLANILHAS'!A92</f>
        <v>4.1</v>
      </c>
      <c r="B101" s="714" t="str">
        <f>'BASE PLANILHAS'!B92:C92</f>
        <v>Ausências Legais</v>
      </c>
      <c r="C101" s="715"/>
      <c r="D101" s="364">
        <f>'BASE PLANILHAS'!D92</f>
        <v>1.6496556481481482E-2</v>
      </c>
      <c r="E101" s="375">
        <f>E90</f>
        <v>46.190358148148142</v>
      </c>
    </row>
    <row r="102" spans="1:7">
      <c r="A102" s="353" t="str">
        <f>'BASE PLANILHAS'!A93</f>
        <v>4.2</v>
      </c>
      <c r="B102" s="716" t="str">
        <f>'BASE PLANILHAS'!B93:C93</f>
        <v>Intrajornada</v>
      </c>
      <c r="C102" s="710"/>
      <c r="D102" s="397">
        <f>'BASE PLANILHAS'!D93</f>
        <v>0</v>
      </c>
      <c r="E102" s="351">
        <f>E94</f>
        <v>0</v>
      </c>
    </row>
    <row r="103" spans="1:7" ht="13.8" thickBot="1">
      <c r="A103" s="353" t="str">
        <f>'BASE PLANILHAS'!A94</f>
        <v>4.3</v>
      </c>
      <c r="B103" s="721" t="str">
        <f>'BASE PLANILHAS'!B94:C94</f>
        <v>Suspensão Contratual</v>
      </c>
      <c r="C103" s="722"/>
      <c r="D103" s="392">
        <f>'BASE PLANILHAS'!D94</f>
        <v>0</v>
      </c>
      <c r="E103" s="398">
        <f>E98</f>
        <v>0</v>
      </c>
    </row>
    <row r="104" spans="1:7" ht="13.8" thickBot="1">
      <c r="A104" s="656" t="str">
        <f>'BASE PLANILHAS'!A95:C95</f>
        <v>Total do Módulo 4</v>
      </c>
      <c r="B104" s="657"/>
      <c r="C104" s="658"/>
      <c r="D104" s="380">
        <f>'BASE PLANILHAS'!D95</f>
        <v>1.6496556481481482E-2</v>
      </c>
      <c r="E104" s="396">
        <f>SUM(E101:E103)</f>
        <v>46.190358148148142</v>
      </c>
    </row>
    <row r="105" spans="1:7">
      <c r="A105" s="441"/>
      <c r="B105" s="93"/>
      <c r="C105" s="93"/>
      <c r="D105" s="399"/>
      <c r="E105" s="89"/>
    </row>
    <row r="106" spans="1:7">
      <c r="A106" s="700" t="str">
        <f>'BASE PLANILHAS'!A97:E97</f>
        <v>MÓDULO 5 – INSUMOS DIVERSOS</v>
      </c>
      <c r="B106" s="701"/>
      <c r="C106" s="701"/>
      <c r="D106" s="701"/>
      <c r="E106" s="702"/>
    </row>
    <row r="107" spans="1:7" ht="13.8" thickBot="1">
      <c r="E107" s="400"/>
    </row>
    <row r="108" spans="1:7" ht="13.8" thickBot="1">
      <c r="A108" s="112">
        <f>'BASE PLANILHAS'!A99</f>
        <v>5</v>
      </c>
      <c r="B108" s="656" t="str">
        <f>'BASE PLANILHAS'!B99:C99</f>
        <v>Insumos Diversos</v>
      </c>
      <c r="C108" s="658"/>
      <c r="D108" s="112" t="str">
        <f>'BASE PLANILHAS'!D99</f>
        <v>Referência</v>
      </c>
      <c r="E108" s="440" t="str">
        <f>'BASE PLANILHAS'!E99</f>
        <v>Valor (R$)</v>
      </c>
    </row>
    <row r="109" spans="1:7">
      <c r="A109" s="371" t="str">
        <f>'BASE PLANILHAS'!A100</f>
        <v>A</v>
      </c>
      <c r="B109" s="705" t="str">
        <f>'BASE PLANILHAS'!B100:C100</f>
        <v>Uniformes e EPIs</v>
      </c>
      <c r="C109" s="706"/>
      <c r="D109" s="335">
        <v>0</v>
      </c>
      <c r="E109" s="343">
        <f>VLOOKUP(B14,Uniforme!A:L,12,0)*(C14+C18)+VLOOKUP(B15,Uniforme!A:L,12,0)*(C15+C19)</f>
        <v>50.829999999999991</v>
      </c>
      <c r="F109" s="113"/>
    </row>
    <row r="110" spans="1:7">
      <c r="A110" s="356" t="str">
        <f>'BASE PLANILHAS'!A101</f>
        <v>B</v>
      </c>
      <c r="B110" s="707" t="str">
        <f>'BASE PLANILHAS'!B101:C101</f>
        <v>Materiais de Consumo</v>
      </c>
      <c r="C110" s="708"/>
      <c r="D110" s="335">
        <v>0</v>
      </c>
      <c r="E110" s="343">
        <v>0</v>
      </c>
      <c r="F110" s="113"/>
    </row>
    <row r="111" spans="1:7">
      <c r="A111" s="356" t="str">
        <f>'BASE PLANILHAS'!A102</f>
        <v>C</v>
      </c>
      <c r="B111" s="709" t="str">
        <f>'BASE PLANILHAS'!B102:C102</f>
        <v>Máquinas e Equipamentos (depreciação)</v>
      </c>
      <c r="C111" s="710"/>
      <c r="D111" s="335">
        <v>0</v>
      </c>
      <c r="E111" s="343">
        <v>0</v>
      </c>
      <c r="F111" s="113"/>
    </row>
    <row r="112" spans="1:7">
      <c r="A112" s="356" t="str">
        <f>'BASE PLANILHAS'!A103</f>
        <v>D</v>
      </c>
      <c r="B112" s="709" t="str">
        <f>'BASE PLANILHAS'!B103:C103</f>
        <v>Produtos de Limpeza e Materiais de Higiene Pessoal</v>
      </c>
      <c r="C112" s="710"/>
      <c r="D112" s="335">
        <v>0</v>
      </c>
      <c r="E112" s="343">
        <v>0</v>
      </c>
      <c r="F112" s="113"/>
    </row>
    <row r="113" spans="1:7" ht="13.8" thickBot="1">
      <c r="A113" s="401" t="str">
        <f>'BASE PLANILHAS'!A104</f>
        <v>E</v>
      </c>
      <c r="B113" s="711" t="str">
        <f>'BASE PLANILHAS'!B104:C104</f>
        <v>Outros (especificar)</v>
      </c>
      <c r="C113" s="712"/>
      <c r="D113" s="335">
        <v>0</v>
      </c>
      <c r="E113" s="344">
        <v>0</v>
      </c>
      <c r="F113" s="113"/>
    </row>
    <row r="114" spans="1:7" ht="13.5" customHeight="1" thickBot="1">
      <c r="A114" s="683" t="str">
        <f>'BASE PLANILHAS'!A105:C105</f>
        <v>Total do Módulo 5</v>
      </c>
      <c r="B114" s="713"/>
      <c r="C114" s="713"/>
      <c r="D114" s="402"/>
      <c r="E114" s="381">
        <f>SUM(E109:E113)</f>
        <v>50.829999999999991</v>
      </c>
    </row>
    <row r="115" spans="1:7">
      <c r="A115" s="387"/>
      <c r="B115" s="92"/>
      <c r="C115" s="92"/>
      <c r="D115" s="92"/>
      <c r="E115" s="388"/>
    </row>
    <row r="116" spans="1:7">
      <c r="A116" s="700" t="str">
        <f>'BASE PLANILHAS'!A107:E107</f>
        <v>MÓDULO 6 – CUSTOS INDIRETOS, TRIBUTOS E LUCRO</v>
      </c>
      <c r="B116" s="701"/>
      <c r="C116" s="701"/>
      <c r="D116" s="701"/>
      <c r="E116" s="702"/>
    </row>
    <row r="117" spans="1:7" ht="13.8" thickBot="1">
      <c r="E117" s="403"/>
    </row>
    <row r="118" spans="1:7" ht="13.8" thickBot="1">
      <c r="A118" s="112">
        <f>'BASE PLANILHAS'!A109</f>
        <v>6</v>
      </c>
      <c r="B118" s="112" t="str">
        <f>'BASE PLANILHAS'!B109</f>
        <v>Custos Indiretos, Tributos e Lucro</v>
      </c>
      <c r="C118" s="657" t="str">
        <f>'BASE PLANILHAS'!C109:D109</f>
        <v>Referência</v>
      </c>
      <c r="D118" s="658"/>
      <c r="E118" s="440" t="str">
        <f>'BASE PLANILHAS'!E109</f>
        <v>Valor (R$)</v>
      </c>
    </row>
    <row r="119" spans="1:7">
      <c r="A119" s="371" t="str">
        <f>'BASE PLANILHAS'!A110</f>
        <v>A</v>
      </c>
      <c r="B119" s="404" t="str">
        <f>'BASE PLANILHAS'!B110</f>
        <v>Custos Indiretos</v>
      </c>
      <c r="C119" s="405">
        <f>'BASE PLANILHAS'!C110</f>
        <v>29.867325481238218</v>
      </c>
      <c r="D119" s="406"/>
      <c r="E119" s="407">
        <f>C119*$C$21</f>
        <v>29.867325481238218</v>
      </c>
      <c r="F119" s="15"/>
    </row>
    <row r="120" spans="1:7">
      <c r="A120" s="356" t="str">
        <f>'BASE PLANILHAS'!A111</f>
        <v>B</v>
      </c>
      <c r="B120" s="408" t="str">
        <f>'BASE PLANILHAS'!B111</f>
        <v>Lucro</v>
      </c>
      <c r="C120" s="409">
        <f>'BASE PLANILHAS'!C111</f>
        <v>5.4602901402518231</v>
      </c>
      <c r="D120" s="410"/>
      <c r="E120" s="407">
        <f>$C120*$C$21</f>
        <v>5.4602901402518231</v>
      </c>
    </row>
    <row r="121" spans="1:7">
      <c r="A121" s="356" t="str">
        <f>'BASE PLANILHAS'!A112</f>
        <v>C</v>
      </c>
      <c r="B121" s="356" t="str">
        <f>'BASE PLANILHAS'!B112</f>
        <v>TRIBUTOS</v>
      </c>
      <c r="C121" s="411" t="str">
        <f>'BASE PLANILHAS'!C112</f>
        <v>%</v>
      </c>
      <c r="D121" s="411" t="str">
        <f>'BASE PLANILHAS'!D112</f>
        <v>%</v>
      </c>
      <c r="E121" s="412"/>
    </row>
    <row r="122" spans="1:7">
      <c r="A122" s="356" t="str">
        <f>'BASE PLANILHAS'!A113</f>
        <v>C.1</v>
      </c>
      <c r="B122" s="408" t="str">
        <f>'BASE PLANILHAS'!B113</f>
        <v>COFINS</v>
      </c>
      <c r="C122" s="340">
        <f>'BASE PLANILHAS'!C113</f>
        <v>7.6</v>
      </c>
      <c r="D122" s="340">
        <f>((100/((100-($C$125))%)-100)*$C122)/($C$125)</f>
        <v>8.6609686609686669</v>
      </c>
      <c r="E122" s="413">
        <v>0</v>
      </c>
    </row>
    <row r="123" spans="1:7">
      <c r="A123" s="356" t="str">
        <f>'BASE PLANILHAS'!A114</f>
        <v>C.2</v>
      </c>
      <c r="B123" s="408" t="str">
        <f>'BASE PLANILHAS'!B114</f>
        <v>PIS</v>
      </c>
      <c r="C123" s="340">
        <f>'BASE PLANILHAS'!C114</f>
        <v>1.65</v>
      </c>
      <c r="D123" s="340">
        <f>((100/((100-($C$125))%)-100)*$C123)/($C$125)</f>
        <v>1.8803418803418819</v>
      </c>
      <c r="E123" s="413">
        <v>0</v>
      </c>
    </row>
    <row r="124" spans="1:7">
      <c r="A124" s="356" t="str">
        <f>'BASE PLANILHAS'!A115</f>
        <v>C.3</v>
      </c>
      <c r="B124" s="408" t="str">
        <f>'BASE PLANILHAS'!B115</f>
        <v>ISS</v>
      </c>
      <c r="C124" s="340">
        <f>VLOOKUP(E4,ISS!A:C,2,0)*100</f>
        <v>3</v>
      </c>
      <c r="D124" s="340">
        <f>((100/((100-($C$125))%)-100)*$C124)/($C$125)</f>
        <v>3.4188034188034218</v>
      </c>
      <c r="E124" s="414">
        <v>0</v>
      </c>
    </row>
    <row r="125" spans="1:7" ht="13.8" thickBot="1">
      <c r="A125" s="703" t="str">
        <f>'BASE PLANILHAS'!A116:B116</f>
        <v>Total Tributos</v>
      </c>
      <c r="B125" s="704">
        <v>0</v>
      </c>
      <c r="C125" s="415">
        <f>SUM(C122:C124)</f>
        <v>12.25</v>
      </c>
      <c r="D125" s="415">
        <f>SUM(D122:D124)</f>
        <v>13.960113960113972</v>
      </c>
      <c r="E125" s="416">
        <f>((E119+E120+E114+E104+E79+E67+E30)*D125)%</f>
        <v>755.4040203982172</v>
      </c>
    </row>
    <row r="126" spans="1:7" ht="13.8" thickBot="1">
      <c r="A126" s="656" t="str">
        <f>'BASE PLANILHAS'!A117:D117</f>
        <v>Total do Módulo 6</v>
      </c>
      <c r="B126" s="657"/>
      <c r="C126" s="657"/>
      <c r="D126" s="658"/>
      <c r="E126" s="360">
        <f>SUM(E119:E125)</f>
        <v>790.73163601970725</v>
      </c>
    </row>
    <row r="127" spans="1:7">
      <c r="A127" s="417"/>
      <c r="B127" s="418"/>
      <c r="C127" s="418"/>
      <c r="D127" s="418"/>
      <c r="E127" s="419"/>
    </row>
    <row r="128" spans="1:7">
      <c r="A128" s="700" t="str">
        <f>'BASE PLANILHAS'!A119:E119</f>
        <v>QUADRO RESUMO DO CUSTO POR EMPREGADO</v>
      </c>
      <c r="B128" s="701"/>
      <c r="C128" s="701"/>
      <c r="D128" s="701"/>
      <c r="E128" s="702"/>
      <c r="G128" s="420"/>
    </row>
    <row r="129" spans="1:7" ht="13.8" thickBot="1">
      <c r="A129" s="441"/>
      <c r="B129" s="443"/>
      <c r="C129" s="443"/>
      <c r="D129" s="443"/>
      <c r="E129" s="444"/>
      <c r="G129" s="420"/>
    </row>
    <row r="130" spans="1:7" ht="13.8" thickBot="1">
      <c r="A130" s="656" t="str">
        <f>'BASE PLANILHAS'!A121:D121</f>
        <v>Mão-de-Obra vinculada à execução contratual</v>
      </c>
      <c r="B130" s="657"/>
      <c r="C130" s="657"/>
      <c r="D130" s="658"/>
      <c r="E130" s="112" t="str">
        <f>'BASE PLANILHAS'!E121</f>
        <v>VALOR (R$)</v>
      </c>
    </row>
    <row r="131" spans="1:7">
      <c r="A131" s="371" t="str">
        <f>'BASE PLANILHAS'!A122</f>
        <v>A</v>
      </c>
      <c r="B131" s="687" t="str">
        <f>'BASE PLANILHAS'!B122:D122</f>
        <v>MÓDULO 1 - COMPOSIÇÃO DA REMUNERAÇÃO</v>
      </c>
      <c r="C131" s="663"/>
      <c r="D131" s="688"/>
      <c r="E131" s="407">
        <f>E30</f>
        <v>2800</v>
      </c>
    </row>
    <row r="132" spans="1:7">
      <c r="A132" s="356" t="str">
        <f>'BASE PLANILHAS'!A123</f>
        <v>B</v>
      </c>
      <c r="B132" s="689" t="str">
        <f>'BASE PLANILHAS'!B123:D123</f>
        <v>MÓDULO 2 – ENCARGOS E BENEFÍCIOS MENSAIS E DIÁRIOS</v>
      </c>
      <c r="C132" s="690"/>
      <c r="D132" s="691"/>
      <c r="E132" s="413">
        <f>E67</f>
        <v>2357.1555555555556</v>
      </c>
    </row>
    <row r="133" spans="1:7">
      <c r="A133" s="356" t="str">
        <f>'BASE PLANILHAS'!A124</f>
        <v>C</v>
      </c>
      <c r="B133" s="692" t="str">
        <f>'BASE PLANILHAS'!B124:D124</f>
        <v>MÓDULO 3 – PROVISÃO PARA RESCISÃO</v>
      </c>
      <c r="C133" s="666"/>
      <c r="D133" s="693"/>
      <c r="E133" s="413">
        <f>E79</f>
        <v>121.65588209876542</v>
      </c>
      <c r="G133" s="420"/>
    </row>
    <row r="134" spans="1:7">
      <c r="A134" s="356" t="str">
        <f>'BASE PLANILHAS'!A125</f>
        <v>D</v>
      </c>
      <c r="B134" s="689" t="str">
        <f>'BASE PLANILHAS'!B125:D125</f>
        <v>MÓDULO 4 – CUSTO DE REPOSIÇÃO DO PROFISSIONAL AUSENTE</v>
      </c>
      <c r="C134" s="690"/>
      <c r="D134" s="691"/>
      <c r="E134" s="413">
        <f>E104</f>
        <v>46.190358148148142</v>
      </c>
      <c r="G134" s="420"/>
    </row>
    <row r="135" spans="1:7">
      <c r="A135" s="356" t="str">
        <f>'BASE PLANILHAS'!A126</f>
        <v>E</v>
      </c>
      <c r="B135" s="694" t="str">
        <f>'BASE PLANILHAS'!B126:D126</f>
        <v>MÓDULO 5 – INSUMOS DIVERSOS</v>
      </c>
      <c r="C135" s="695"/>
      <c r="D135" s="696"/>
      <c r="E135" s="413">
        <f>E114</f>
        <v>50.829999999999991</v>
      </c>
    </row>
    <row r="136" spans="1:7">
      <c r="A136" s="356" t="str">
        <f>'BASE PLANILHAS'!A127</f>
        <v>-</v>
      </c>
      <c r="B136" s="697" t="str">
        <f>'BASE PLANILHAS'!B127:D127</f>
        <v>Subtotal (A + B + C + D + E)</v>
      </c>
      <c r="C136" s="698"/>
      <c r="D136" s="699"/>
      <c r="E136" s="421">
        <f>SUM(E131:E135)</f>
        <v>5375.8317958024691</v>
      </c>
      <c r="F136" s="3"/>
      <c r="G136" s="1"/>
    </row>
    <row r="137" spans="1:7" ht="13.8" thickBot="1">
      <c r="A137" s="373" t="str">
        <f>'BASE PLANILHAS'!A128</f>
        <v>F</v>
      </c>
      <c r="B137" s="680" t="str">
        <f>'BASE PLANILHAS'!B128:D128</f>
        <v>MÓDULO 6 – CUSTOS INDIRETOS, TRIBUTOS E LUCRO</v>
      </c>
      <c r="C137" s="681"/>
      <c r="D137" s="682"/>
      <c r="E137" s="386">
        <f>E126</f>
        <v>790.73163601970725</v>
      </c>
    </row>
    <row r="138" spans="1:7" ht="13.8" thickBot="1">
      <c r="A138" s="656" t="str">
        <f>'BASE PLANILHAS'!A129:D129</f>
        <v>Custo Total</v>
      </c>
      <c r="B138" s="657"/>
      <c r="C138" s="657"/>
      <c r="D138" s="658"/>
      <c r="E138" s="381">
        <f>SUM(E136:E137)</f>
        <v>6166.5634318221764</v>
      </c>
      <c r="F138" s="3"/>
    </row>
    <row r="139" spans="1:7" ht="13.8" thickBot="1">
      <c r="A139" s="656" t="str">
        <f>'BASE PLANILHAS'!A130:D130</f>
        <v>Custo Total Anual</v>
      </c>
      <c r="B139" s="657"/>
      <c r="C139" s="657"/>
      <c r="D139" s="658"/>
      <c r="E139" s="360">
        <f>E138*12</f>
        <v>73998.76118186611</v>
      </c>
      <c r="F139" s="3"/>
    </row>
    <row r="140" spans="1:7" ht="13.8" thickBot="1">
      <c r="A140" s="656" t="str">
        <f>'BASE PLANILHAS'!A131:D131</f>
        <v>Custo Unitário Suspensão</v>
      </c>
      <c r="B140" s="657"/>
      <c r="C140" s="657"/>
      <c r="D140" s="658"/>
      <c r="E140" s="360">
        <f>((E98*D125)%)+E98</f>
        <v>0</v>
      </c>
    </row>
    <row r="141" spans="1:7" ht="40.5" hidden="1" customHeight="1" thickBot="1">
      <c r="A141" s="683"/>
      <c r="B141" s="684"/>
      <c r="C141" s="116"/>
      <c r="D141" s="99"/>
      <c r="E141" s="112"/>
    </row>
    <row r="142" spans="1:7" ht="12.75" hidden="1" customHeight="1">
      <c r="A142" s="685"/>
      <c r="B142" s="686"/>
      <c r="C142" s="100"/>
      <c r="D142" s="101"/>
      <c r="E142" s="102"/>
    </row>
    <row r="143" spans="1:7" ht="12.75" hidden="1" customHeight="1">
      <c r="A143" s="671"/>
      <c r="B143" s="672"/>
      <c r="C143" s="280"/>
      <c r="D143" s="302"/>
      <c r="E143" s="281"/>
    </row>
    <row r="144" spans="1:7" ht="12.75" hidden="1" customHeight="1">
      <c r="A144" s="671"/>
      <c r="B144" s="672"/>
      <c r="C144" s="280"/>
      <c r="D144" s="302"/>
      <c r="E144" s="281"/>
    </row>
    <row r="145" spans="1:6" ht="12.75" hidden="1" customHeight="1">
      <c r="A145" s="671"/>
      <c r="B145" s="672"/>
      <c r="C145" s="280"/>
      <c r="D145" s="302"/>
      <c r="E145" s="281"/>
    </row>
    <row r="146" spans="1:6" ht="12.75" hidden="1" customHeight="1">
      <c r="A146" s="673"/>
      <c r="B146" s="674"/>
      <c r="C146" s="282"/>
      <c r="D146" s="303"/>
      <c r="E146" s="281"/>
    </row>
    <row r="147" spans="1:6" ht="13.5" hidden="1" customHeight="1" thickBot="1">
      <c r="A147" s="675"/>
      <c r="B147" s="676"/>
      <c r="C147" s="103"/>
      <c r="D147" s="104"/>
      <c r="E147" s="105"/>
    </row>
    <row r="148" spans="1:6" ht="13.8" hidden="1" thickBot="1">
      <c r="A148" s="677"/>
      <c r="B148" s="678"/>
      <c r="C148" s="678"/>
      <c r="D148" s="679"/>
      <c r="E148" s="106"/>
    </row>
    <row r="149" spans="1:6" hidden="1">
      <c r="A149" s="98"/>
      <c r="B149" s="98"/>
      <c r="C149" s="98"/>
      <c r="D149" s="98"/>
      <c r="E149" s="98"/>
    </row>
    <row r="150" spans="1:6" hidden="1">
      <c r="A150" s="437"/>
      <c r="B150" s="655"/>
      <c r="C150" s="655"/>
      <c r="D150" s="93"/>
      <c r="E150" s="93"/>
    </row>
    <row r="151" spans="1:6" ht="13.8" hidden="1" thickBot="1">
      <c r="A151" s="656"/>
      <c r="B151" s="657"/>
      <c r="C151" s="657"/>
      <c r="D151" s="657"/>
      <c r="E151" s="658"/>
    </row>
    <row r="152" spans="1:6" ht="13.8" hidden="1" thickBot="1">
      <c r="A152" s="107"/>
      <c r="B152" s="659"/>
      <c r="C152" s="660"/>
      <c r="D152" s="661"/>
      <c r="E152" s="112"/>
    </row>
    <row r="153" spans="1:6" hidden="1">
      <c r="A153" s="108"/>
      <c r="B153" s="662"/>
      <c r="C153" s="663"/>
      <c r="D153" s="664"/>
      <c r="E153" s="109"/>
    </row>
    <row r="154" spans="1:6" hidden="1">
      <c r="A154" s="304"/>
      <c r="B154" s="665"/>
      <c r="C154" s="666"/>
      <c r="D154" s="667"/>
      <c r="E154" s="305"/>
    </row>
    <row r="155" spans="1:6" ht="13.8" hidden="1" thickBot="1">
      <c r="A155" s="304"/>
      <c r="B155" s="668"/>
      <c r="C155" s="669"/>
      <c r="D155" s="670"/>
      <c r="E155" s="305"/>
    </row>
    <row r="156" spans="1:6" ht="13.8" hidden="1" thickBot="1">
      <c r="A156" s="652"/>
      <c r="B156" s="653"/>
      <c r="C156" s="653"/>
      <c r="D156" s="654"/>
      <c r="E156" s="106"/>
    </row>
    <row r="157" spans="1:6">
      <c r="A157" s="437"/>
      <c r="B157" s="98"/>
      <c r="C157" s="98"/>
      <c r="D157" s="98"/>
      <c r="E157" s="98"/>
    </row>
    <row r="158" spans="1:6">
      <c r="A158" s="98"/>
      <c r="B158" s="98"/>
      <c r="C158" s="98"/>
      <c r="D158" s="98"/>
      <c r="E158" s="98"/>
    </row>
    <row r="159" spans="1:6">
      <c r="A159" s="98"/>
      <c r="B159" s="98"/>
      <c r="C159" s="98"/>
      <c r="D159" s="98"/>
      <c r="E159" s="98"/>
    </row>
    <row r="160" spans="1:6">
      <c r="A160" s="92"/>
      <c r="B160" s="92"/>
      <c r="C160" s="98"/>
      <c r="D160" s="98"/>
      <c r="E160" s="6"/>
      <c r="F160" s="3"/>
    </row>
    <row r="161" spans="1:8">
      <c r="A161" s="110"/>
      <c r="B161" s="92"/>
      <c r="C161" s="98"/>
      <c r="D161" s="98"/>
      <c r="E161" s="137"/>
      <c r="F161" s="3"/>
      <c r="H161" s="3"/>
    </row>
    <row r="162" spans="1:8">
      <c r="A162" s="98"/>
      <c r="B162" s="98"/>
      <c r="C162" s="98"/>
      <c r="D162" s="98"/>
      <c r="E162" s="4"/>
      <c r="H162" s="3"/>
    </row>
    <row r="163" spans="1:8">
      <c r="A163" s="98"/>
      <c r="B163" s="98"/>
      <c r="C163" s="98"/>
      <c r="D163" s="98"/>
      <c r="E163" s="4"/>
    </row>
    <row r="164" spans="1:8">
      <c r="A164" s="3"/>
      <c r="E164" s="3"/>
    </row>
    <row r="165" spans="1:8">
      <c r="A165" s="3"/>
    </row>
  </sheetData>
  <mergeCells count="120">
    <mergeCell ref="A151:E151"/>
    <mergeCell ref="B152:D152"/>
    <mergeCell ref="B153:D153"/>
    <mergeCell ref="B154:D154"/>
    <mergeCell ref="B155:D155"/>
    <mergeCell ref="A156:D156"/>
    <mergeCell ref="A144:B144"/>
    <mergeCell ref="A145:B145"/>
    <mergeCell ref="A146:B146"/>
    <mergeCell ref="A147:B147"/>
    <mergeCell ref="A148:D148"/>
    <mergeCell ref="B150:C150"/>
    <mergeCell ref="A138:D138"/>
    <mergeCell ref="A139:D139"/>
    <mergeCell ref="A140:D140"/>
    <mergeCell ref="A141:B141"/>
    <mergeCell ref="A142:B142"/>
    <mergeCell ref="A143:B143"/>
    <mergeCell ref="B132:D132"/>
    <mergeCell ref="B133:D133"/>
    <mergeCell ref="B134:D134"/>
    <mergeCell ref="B135:D135"/>
    <mergeCell ref="B136:D136"/>
    <mergeCell ref="B137:D137"/>
    <mergeCell ref="C118:D118"/>
    <mergeCell ref="A125:B125"/>
    <mergeCell ref="A126:D126"/>
    <mergeCell ref="A128:E128"/>
    <mergeCell ref="A130:D130"/>
    <mergeCell ref="B131:D131"/>
    <mergeCell ref="B110:C110"/>
    <mergeCell ref="B111:C111"/>
    <mergeCell ref="B112:C112"/>
    <mergeCell ref="B113:C113"/>
    <mergeCell ref="A114:C114"/>
    <mergeCell ref="A116:E116"/>
    <mergeCell ref="B102:C102"/>
    <mergeCell ref="B103:C103"/>
    <mergeCell ref="A104:C104"/>
    <mergeCell ref="A106:E106"/>
    <mergeCell ref="B108:C108"/>
    <mergeCell ref="B109:C109"/>
    <mergeCell ref="A94:C94"/>
    <mergeCell ref="B96:C96"/>
    <mergeCell ref="B97:C97"/>
    <mergeCell ref="A98:C98"/>
    <mergeCell ref="B100:C100"/>
    <mergeCell ref="B101:C101"/>
    <mergeCell ref="B87:C87"/>
    <mergeCell ref="B88:C88"/>
    <mergeCell ref="B89:C89"/>
    <mergeCell ref="A90:C90"/>
    <mergeCell ref="B92:C92"/>
    <mergeCell ref="B93:C93"/>
    <mergeCell ref="A79:C79"/>
    <mergeCell ref="A81:E81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B78:C78"/>
    <mergeCell ref="B65:D65"/>
    <mergeCell ref="B66:D66"/>
    <mergeCell ref="A67:D67"/>
    <mergeCell ref="A69:E69"/>
    <mergeCell ref="B71:C71"/>
    <mergeCell ref="B72:C72"/>
    <mergeCell ref="B58:C58"/>
    <mergeCell ref="B59:C59"/>
    <mergeCell ref="B60:C60"/>
    <mergeCell ref="A61:D61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B49:C49"/>
    <mergeCell ref="A50:C50"/>
    <mergeCell ref="B38:C38"/>
    <mergeCell ref="B39:C39"/>
    <mergeCell ref="B40:C40"/>
    <mergeCell ref="B41:C41"/>
    <mergeCell ref="B42:C42"/>
    <mergeCell ref="A43:C43"/>
    <mergeCell ref="A30:D30"/>
    <mergeCell ref="A32:E32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B29:C29"/>
    <mergeCell ref="B8:D8"/>
    <mergeCell ref="A10:E10"/>
    <mergeCell ref="B12:E12"/>
    <mergeCell ref="G12:I12"/>
    <mergeCell ref="A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>
  <sheetPr codeName="Planilha179">
    <tabColor theme="6" tint="0.79998168889431442"/>
  </sheetPr>
  <dimension ref="A1:G156"/>
  <sheetViews>
    <sheetView showGridLines="0" view="pageBreakPreview" zoomScaleSheetLayoutView="100" workbookViewId="0">
      <selection activeCell="E45" sqref="E45"/>
    </sheetView>
  </sheetViews>
  <sheetFormatPr defaultRowHeight="13.2"/>
  <cols>
    <col min="1" max="1" width="10" bestFit="1" customWidth="1"/>
    <col min="2" max="2" width="67.109375" customWidth="1"/>
    <col min="3" max="3" width="25.6640625" customWidth="1"/>
    <col min="4" max="4" width="17.88671875" customWidth="1"/>
    <col min="5" max="5" width="29.6640625" customWidth="1"/>
    <col min="6" max="6" width="11.33203125" bestFit="1" customWidth="1"/>
    <col min="7" max="7" width="19.5546875" customWidth="1"/>
  </cols>
  <sheetData>
    <row r="1" spans="1:7">
      <c r="A1" s="643" t="str">
        <f>'BASE PLANILHAS'!A1:E1</f>
        <v>ANEXO VI - PLANILHA DE COMPOSIÇÃO DE CUSTOS</v>
      </c>
      <c r="B1" s="644"/>
      <c r="C1" s="644"/>
      <c r="D1" s="644"/>
      <c r="E1" s="645"/>
    </row>
    <row r="2" spans="1:7" ht="13.8" thickBot="1">
      <c r="A2" s="159" t="s">
        <v>225</v>
      </c>
      <c r="B2" s="160" t="s">
        <v>226</v>
      </c>
      <c r="C2" s="160" t="s">
        <v>227</v>
      </c>
      <c r="D2" s="160" t="s">
        <v>228</v>
      </c>
      <c r="E2" s="161" t="s">
        <v>229</v>
      </c>
      <c r="F2" s="7"/>
    </row>
    <row r="3" spans="1:7" ht="13.8" thickBot="1">
      <c r="A3" s="646" t="str">
        <f>'BASE PLANILHAS'!A3:E3</f>
        <v>Dados para composição dos custos referentes à mão-de-obra</v>
      </c>
      <c r="B3" s="647"/>
      <c r="C3" s="647"/>
      <c r="D3" s="647"/>
      <c r="E3" s="648"/>
      <c r="F3" s="7"/>
    </row>
    <row r="4" spans="1:7">
      <c r="A4" s="249" t="str">
        <f>'BASE PLANILHAS'!A4</f>
        <v>A</v>
      </c>
      <c r="B4" s="587" t="str">
        <f>'BASE PLANILHAS'!B4:D4</f>
        <v>Localidade</v>
      </c>
      <c r="C4" s="604"/>
      <c r="D4" s="588"/>
      <c r="E4" s="283" t="str">
        <f>CCT!A92</f>
        <v>Vicosa</v>
      </c>
      <c r="F4" s="7"/>
    </row>
    <row r="5" spans="1:7">
      <c r="A5" s="288" t="str">
        <f>'BASE PLANILHAS'!A5</f>
        <v>B</v>
      </c>
      <c r="B5" s="589" t="str">
        <f>'BASE PLANILHAS'!B5:D5</f>
        <v>Tipo de serviço</v>
      </c>
      <c r="C5" s="614"/>
      <c r="D5" s="590"/>
      <c r="E5" s="330" t="str">
        <f>'BASE PLANILHAS'!E5</f>
        <v>Apoio Administrativo</v>
      </c>
      <c r="F5" s="7"/>
      <c r="G5" s="201" t="s">
        <v>326</v>
      </c>
    </row>
    <row r="6" spans="1:7" ht="12.75" customHeight="1">
      <c r="A6" s="288" t="str">
        <f>'BASE PLANILHAS'!A6</f>
        <v>C</v>
      </c>
      <c r="B6" s="635" t="str">
        <f>'BASE PLANILHAS'!B6:D6</f>
        <v>Salário Nominativo da Categoria Profissional</v>
      </c>
      <c r="C6" s="636"/>
      <c r="D6" s="637"/>
      <c r="E6" s="331">
        <f>VLOOKUP(E4&amp;E7&amp;"PGJ",CCT!D:S,5,0)</f>
        <v>2800</v>
      </c>
      <c r="F6" s="7"/>
      <c r="G6" s="284">
        <f>CCT!S92</f>
        <v>0</v>
      </c>
    </row>
    <row r="7" spans="1:7">
      <c r="A7" s="288" t="str">
        <f>'BASE PLANILHAS'!A7</f>
        <v>D</v>
      </c>
      <c r="B7" s="635" t="str">
        <f>'BASE PLANILHAS'!B7:D7</f>
        <v>Categoria profissional (vinculada à execução contratual)</v>
      </c>
      <c r="C7" s="636"/>
      <c r="D7" s="637"/>
      <c r="E7" s="275" t="str">
        <f>CCT!B92</f>
        <v>Assistente Administrativo - 200 h</v>
      </c>
    </row>
    <row r="8" spans="1:7" ht="13.8" thickBot="1">
      <c r="A8" s="120" t="str">
        <f>'BASE PLANILHAS'!A8</f>
        <v>E</v>
      </c>
      <c r="B8" s="649" t="str">
        <f>'BASE PLANILHAS'!B8:D8</f>
        <v>Data base da categoria (dia/mês/ano)</v>
      </c>
      <c r="C8" s="650"/>
      <c r="D8" s="651"/>
      <c r="E8" s="332">
        <f>VLOOKUP(E4&amp;E7&amp;"PGJ",CCT!D:S,13,0)</f>
        <v>44197</v>
      </c>
      <c r="F8" s="134"/>
    </row>
    <row r="9" spans="1:7">
      <c r="A9" s="153"/>
      <c r="B9" s="154"/>
      <c r="C9" s="154"/>
      <c r="D9" s="154"/>
      <c r="E9" s="155"/>
      <c r="F9" s="134"/>
    </row>
    <row r="10" spans="1:7">
      <c r="A10" s="591" t="str">
        <f>'BASE PLANILHAS'!A10:E10</f>
        <v>MÓDULO 1 - COMPOSIÇÃO DA REMUNERAÇÃO</v>
      </c>
      <c r="B10" s="592"/>
      <c r="C10" s="592"/>
      <c r="D10" s="592"/>
      <c r="E10" s="593"/>
      <c r="F10" s="134"/>
    </row>
    <row r="11" spans="1:7" ht="13.8" thickBot="1">
      <c r="A11" s="121"/>
      <c r="B11" s="7"/>
      <c r="C11" s="7"/>
      <c r="D11" s="7"/>
      <c r="E11" s="122"/>
    </row>
    <row r="12" spans="1:7" ht="13.8" thickBot="1">
      <c r="A12" s="115">
        <f>'BASE PLANILHAS'!A12</f>
        <v>1</v>
      </c>
      <c r="B12" s="601" t="str">
        <f>'BASE PLANILHAS'!B12:C12</f>
        <v>Composição da Remuneração</v>
      </c>
      <c r="C12" s="603"/>
      <c r="D12" s="434" t="str">
        <f>'BASE PLANILHAS'!D12</f>
        <v>Referência</v>
      </c>
      <c r="E12" s="434" t="str">
        <f>'BASE PLANILHAS'!E12</f>
        <v>Valor (R$)</v>
      </c>
    </row>
    <row r="13" spans="1:7">
      <c r="A13" s="123" t="str">
        <f>'BASE PLANILHAS'!A13</f>
        <v>A</v>
      </c>
      <c r="B13" s="615" t="str">
        <f>'BASE PLANILHAS'!B13:C13</f>
        <v>Salário Base</v>
      </c>
      <c r="C13" s="616"/>
      <c r="D13" s="330">
        <v>1</v>
      </c>
      <c r="E13" s="8">
        <f>E6*D13</f>
        <v>2800</v>
      </c>
    </row>
    <row r="14" spans="1:7">
      <c r="A14" s="288" t="str">
        <f>'BASE PLANILHAS'!A14</f>
        <v>B</v>
      </c>
      <c r="B14" s="589" t="str">
        <f>'BASE PLANILHAS'!B14:C14</f>
        <v>Adicional Periculosidade (não se aplica)</v>
      </c>
      <c r="C14" s="590"/>
      <c r="D14" s="333">
        <f>IF(E7="Eletricista - 220 h",'BASE PLANILHAS'!D14,0)</f>
        <v>0</v>
      </c>
      <c r="E14" s="292">
        <f t="shared" ref="E14:E19" si="0">D14*$E$13</f>
        <v>0</v>
      </c>
    </row>
    <row r="15" spans="1:7">
      <c r="A15" s="288" t="str">
        <f>'BASE PLANILHAS'!A15</f>
        <v>C</v>
      </c>
      <c r="B15" s="589" t="str">
        <f>'BASE PLANILHAS'!B15:C15</f>
        <v>Adicional Insalubridade (não se aplica)</v>
      </c>
      <c r="C15" s="590"/>
      <c r="D15" s="334">
        <f>IF(OR(E7="Bombeiro Hidraulico - 220 h",E7="Jardineiro - 220 h",E7="Lavador de Veiculos - 220 h",E7="Marceneiro - 220 h",E7="Pintor - 220 h"),'BASE PLANILHAS'!D15,0)</f>
        <v>0</v>
      </c>
      <c r="E15" s="14">
        <f>D15*$D$13</f>
        <v>0</v>
      </c>
    </row>
    <row r="16" spans="1:7">
      <c r="A16" s="288" t="str">
        <f>'BASE PLANILHAS'!A16</f>
        <v>D</v>
      </c>
      <c r="B16" s="594" t="str">
        <f>'BASE PLANILHAS'!B16:C16</f>
        <v>Adicional Noturno (não se aplica)</v>
      </c>
      <c r="C16" s="595"/>
      <c r="D16" s="333">
        <f>IF(AND(E7="Porteiro - 12 x 36 - Noturno",YEAR(E8)&gt;2020),1/210*0.39*7*15.5,IF(E7="Porteiro - 12 x 36 - Noturno",1/210*0.2*10.285*15.5,0))</f>
        <v>0</v>
      </c>
      <c r="E16" s="292">
        <f t="shared" si="0"/>
        <v>0</v>
      </c>
    </row>
    <row r="17" spans="1:5">
      <c r="A17" s="288" t="str">
        <f>'BASE PLANILHAS'!A17</f>
        <v>E</v>
      </c>
      <c r="B17" s="589" t="str">
        <f>'BASE PLANILHAS'!B17:C17</f>
        <v>Adicional de Hora Noturna Reduzida (não se aplica)</v>
      </c>
      <c r="C17" s="590"/>
      <c r="D17" s="333">
        <v>0</v>
      </c>
      <c r="E17" s="292">
        <f t="shared" si="0"/>
        <v>0</v>
      </c>
    </row>
    <row r="18" spans="1:5">
      <c r="A18" s="288" t="str">
        <f>'BASE PLANILHAS'!A18</f>
        <v>F</v>
      </c>
      <c r="B18" s="589" t="str">
        <f>'BASE PLANILHAS'!B18:C18</f>
        <v>Adicional de Sobreaviso (não se aplica)</v>
      </c>
      <c r="C18" s="590"/>
      <c r="D18" s="333">
        <f>IF(OR(E7="Tecnico de Manutencao Eletronica II - 220 h",E7="Tecnico de Manutencao Eletronica III - 220 h"),'BASE PLANILHAS'!D18,0)</f>
        <v>0</v>
      </c>
      <c r="E18" s="292">
        <f t="shared" si="0"/>
        <v>0</v>
      </c>
    </row>
    <row r="19" spans="1:5">
      <c r="A19" s="249" t="str">
        <f>'BASE PLANILHAS'!A19</f>
        <v>G</v>
      </c>
      <c r="B19" s="594" t="str">
        <f>'BASE PLANILHAS'!B19:C19</f>
        <v>Horas Extras Sobreaviso (não se aplica)</v>
      </c>
      <c r="C19" s="595"/>
      <c r="D19" s="333">
        <f>IF(OR(E7="Tecnico de Manutencao Eletronica II - 220 h",E7="Tecnico de Manutencao Eletronica III - 220 h"),'BASE PLANILHAS'!D19,0)</f>
        <v>0</v>
      </c>
      <c r="E19" s="292">
        <f t="shared" si="0"/>
        <v>0</v>
      </c>
    </row>
    <row r="20" spans="1:5" ht="13.8" thickBot="1">
      <c r="A20" s="120" t="str">
        <f>'BASE PLANILHAS'!A20</f>
        <v>H</v>
      </c>
      <c r="B20" s="607" t="str">
        <f>'BASE PLANILHAS'!B20:C20</f>
        <v>Adicional de Acúmulo de função (não se aplica)</v>
      </c>
      <c r="C20" s="608"/>
      <c r="D20" s="333">
        <f>IF(E7="Supervisor de Manutencao de Veiculos II - 220 h",'BASE PLANILHAS'!D20,0)</f>
        <v>0</v>
      </c>
      <c r="E20" s="42">
        <f>D20*$E$13</f>
        <v>0</v>
      </c>
    </row>
    <row r="21" spans="1:5" ht="13.8" thickBot="1">
      <c r="A21" s="601" t="str">
        <f>'BASE PLANILHAS'!A21:D21</f>
        <v>Total do Módulo 1</v>
      </c>
      <c r="B21" s="602"/>
      <c r="C21" s="602"/>
      <c r="D21" s="603"/>
      <c r="E21" s="12">
        <f>SUM(E13:E20)</f>
        <v>2800</v>
      </c>
    </row>
    <row r="22" spans="1:5">
      <c r="A22" s="435"/>
      <c r="B22" s="436"/>
      <c r="C22" s="436"/>
      <c r="D22" s="436"/>
      <c r="E22" s="124"/>
    </row>
    <row r="23" spans="1:5">
      <c r="A23" s="591" t="str">
        <f>'BASE PLANILHAS'!A23:E23</f>
        <v>MÓDULO 2 – ENCARGOS E BENEFÍCIOS MENSAIS E DIÁRIOS</v>
      </c>
      <c r="B23" s="592"/>
      <c r="C23" s="592"/>
      <c r="D23" s="592"/>
      <c r="E23" s="593"/>
    </row>
    <row r="24" spans="1:5" ht="13.8" thickBot="1">
      <c r="A24" s="427"/>
      <c r="B24" s="428"/>
      <c r="C24" s="428"/>
      <c r="D24" s="428"/>
      <c r="E24" s="429"/>
    </row>
    <row r="25" spans="1:5" ht="13.8" thickBot="1">
      <c r="A25" s="115" t="str">
        <f>'BASE PLANILHAS'!A25</f>
        <v>2.1</v>
      </c>
      <c r="B25" s="601" t="str">
        <f>'BASE PLANILHAS'!B25:C25</f>
        <v>Submódulo 2.1 - Encargos Previdenciários, FGTS e Outras Contribuições</v>
      </c>
      <c r="C25" s="603"/>
      <c r="D25" s="115" t="str">
        <f>'BASE PLANILHAS'!D25</f>
        <v>Referência</v>
      </c>
      <c r="E25" s="115" t="str">
        <f>'BASE PLANILHAS'!E25</f>
        <v>Valor (R$)</v>
      </c>
    </row>
    <row r="26" spans="1:5">
      <c r="A26" s="123" t="str">
        <f>'BASE PLANILHAS'!A26</f>
        <v>A</v>
      </c>
      <c r="B26" s="587" t="str">
        <f>'BASE PLANILHAS'!B26:C26</f>
        <v>INSS</v>
      </c>
      <c r="C26" s="588"/>
      <c r="D26" s="138">
        <f>'BASE PLANILHAS'!D26</f>
        <v>0.2</v>
      </c>
      <c r="E26" s="18">
        <f t="shared" ref="E26:E33" si="1">$E$21*D26</f>
        <v>560</v>
      </c>
    </row>
    <row r="27" spans="1:5">
      <c r="A27" s="288" t="str">
        <f>'BASE PLANILHAS'!A27</f>
        <v>B</v>
      </c>
      <c r="B27" s="594" t="str">
        <f>'BASE PLANILHAS'!B27:C27</f>
        <v>SESI OU SESC</v>
      </c>
      <c r="C27" s="595"/>
      <c r="D27" s="289">
        <f>'BASE PLANILHAS'!D27</f>
        <v>1.4999999999999999E-2</v>
      </c>
      <c r="E27" s="253">
        <f t="shared" si="1"/>
        <v>42</v>
      </c>
    </row>
    <row r="28" spans="1:5">
      <c r="A28" s="288" t="str">
        <f>'BASE PLANILHAS'!A28</f>
        <v>C</v>
      </c>
      <c r="B28" s="611" t="str">
        <f>'BASE PLANILHAS'!B28:C28</f>
        <v>SENAI OU SENAC</v>
      </c>
      <c r="C28" s="612"/>
      <c r="D28" s="289">
        <f>'BASE PLANILHAS'!D28</f>
        <v>0.01</v>
      </c>
      <c r="E28" s="253">
        <f t="shared" si="1"/>
        <v>28</v>
      </c>
    </row>
    <row r="29" spans="1:5">
      <c r="A29" s="288" t="str">
        <f>'BASE PLANILHAS'!A29</f>
        <v>D</v>
      </c>
      <c r="B29" s="589" t="str">
        <f>'BASE PLANILHAS'!B29:C29</f>
        <v>INCRA</v>
      </c>
      <c r="C29" s="590"/>
      <c r="D29" s="289">
        <f>'BASE PLANILHAS'!D29</f>
        <v>2E-3</v>
      </c>
      <c r="E29" s="253">
        <f t="shared" si="1"/>
        <v>5.6000000000000005</v>
      </c>
    </row>
    <row r="30" spans="1:5">
      <c r="A30" s="288" t="str">
        <f>'BASE PLANILHAS'!A30</f>
        <v>E</v>
      </c>
      <c r="B30" s="589" t="str">
        <f>'BASE PLANILHAS'!B30:C30</f>
        <v>Salário Educação</v>
      </c>
      <c r="C30" s="590"/>
      <c r="D30" s="289">
        <f>'BASE PLANILHAS'!D30</f>
        <v>2.5000000000000001E-2</v>
      </c>
      <c r="E30" s="253">
        <f t="shared" si="1"/>
        <v>70</v>
      </c>
    </row>
    <row r="31" spans="1:5">
      <c r="A31" s="288" t="str">
        <f>'BASE PLANILHAS'!A31</f>
        <v>F</v>
      </c>
      <c r="B31" s="589" t="str">
        <f>'BASE PLANILHAS'!B31:C31</f>
        <v>FGTS</v>
      </c>
      <c r="C31" s="590"/>
      <c r="D31" s="289">
        <f>'BASE PLANILHAS'!D31</f>
        <v>0.08</v>
      </c>
      <c r="E31" s="253">
        <f t="shared" si="1"/>
        <v>224</v>
      </c>
    </row>
    <row r="32" spans="1:5">
      <c r="A32" s="288" t="str">
        <f>'BASE PLANILHAS'!A32</f>
        <v>G</v>
      </c>
      <c r="B32" s="589" t="str">
        <f>'BASE PLANILHAS'!B32:C32</f>
        <v>RAT</v>
      </c>
      <c r="C32" s="590"/>
      <c r="D32" s="289">
        <f>'BASE PLANILHAS'!D32</f>
        <v>0.02</v>
      </c>
      <c r="E32" s="253">
        <f t="shared" si="1"/>
        <v>56</v>
      </c>
    </row>
    <row r="33" spans="1:6" ht="13.8" thickBot="1">
      <c r="A33" s="288" t="str">
        <f>'BASE PLANILHAS'!A33</f>
        <v>H</v>
      </c>
      <c r="B33" s="594" t="str">
        <f>'BASE PLANILHAS'!B33:C33</f>
        <v>SEBRAE</v>
      </c>
      <c r="C33" s="595"/>
      <c r="D33" s="289">
        <f>'BASE PLANILHAS'!D33</f>
        <v>6.0000000000000001E-3</v>
      </c>
      <c r="E33" s="253">
        <f t="shared" si="1"/>
        <v>16.8</v>
      </c>
    </row>
    <row r="34" spans="1:6" ht="13.8" thickBot="1">
      <c r="A34" s="601" t="str">
        <f>'BASE PLANILHAS'!A34:C34</f>
        <v>Total do Submódulo 2.1</v>
      </c>
      <c r="B34" s="602"/>
      <c r="C34" s="603"/>
      <c r="D34" s="127">
        <f>'BASE PLANILHAS'!D34</f>
        <v>0.3580000000000001</v>
      </c>
      <c r="E34" s="12">
        <f>SUM(E26:E33)</f>
        <v>1002.4</v>
      </c>
    </row>
    <row r="35" spans="1:6" ht="13.8" thickBot="1">
      <c r="A35" s="432"/>
      <c r="B35" s="433"/>
      <c r="C35" s="433"/>
      <c r="D35" s="142"/>
      <c r="E35" s="9"/>
    </row>
    <row r="36" spans="1:6" ht="13.8" thickBot="1">
      <c r="A36" s="115" t="str">
        <f>'BASE PLANILHAS'!A36</f>
        <v>2.2</v>
      </c>
      <c r="B36" s="601" t="str">
        <f>'BASE PLANILHAS'!B36:C36</f>
        <v>Submódulo 2.2 - 13º Salário, Férias e Adicional de Férias</v>
      </c>
      <c r="C36" s="603"/>
      <c r="D36" s="115" t="str">
        <f>'BASE PLANILHAS'!D36</f>
        <v>Referência</v>
      </c>
      <c r="E36" s="434" t="str">
        <f>'BASE PLANILHAS'!E25</f>
        <v>Valor (R$)</v>
      </c>
    </row>
    <row r="37" spans="1:6">
      <c r="A37" s="118" t="str">
        <f>'BASE PLANILHAS'!A37</f>
        <v>A</v>
      </c>
      <c r="B37" s="594" t="str">
        <f>'BASE PLANILHAS'!B37:C37</f>
        <v>13º salário (titular)</v>
      </c>
      <c r="C37" s="595"/>
      <c r="D37" s="135">
        <f>'BASE PLANILHAS'!D37</f>
        <v>8.3333333333333329E-2</v>
      </c>
      <c r="E37" s="8">
        <f>$E$21*D37</f>
        <v>233.33333333333331</v>
      </c>
    </row>
    <row r="38" spans="1:6" ht="13.8" thickBot="1">
      <c r="A38" s="120" t="str">
        <f>'BASE PLANILHAS'!A38</f>
        <v>B</v>
      </c>
      <c r="B38" s="607" t="str">
        <f>'BASE PLANILHAS'!B38:C38</f>
        <v>Férias e Adicional de Férias (titular)</v>
      </c>
      <c r="C38" s="608"/>
      <c r="D38" s="256">
        <f>'BASE PLANILHAS'!D38</f>
        <v>0.1111111111111111</v>
      </c>
      <c r="E38" s="257">
        <f>D38*$E$21</f>
        <v>311.11111111111109</v>
      </c>
    </row>
    <row r="39" spans="1:6" ht="13.8" thickBot="1">
      <c r="A39" s="136"/>
      <c r="B39" s="601" t="str">
        <f>'BASE PLANILHAS'!B39:C39</f>
        <v>Subtotal</v>
      </c>
      <c r="C39" s="603"/>
      <c r="D39" s="111">
        <f>'BASE PLANILHAS'!D39</f>
        <v>0.19444444444444442</v>
      </c>
      <c r="E39" s="9">
        <f>D39*$E$21</f>
        <v>544.44444444444434</v>
      </c>
    </row>
    <row r="40" spans="1:6" ht="13.8" thickBot="1">
      <c r="A40" s="115" t="str">
        <f>'BASE PLANILHAS'!A40</f>
        <v>C</v>
      </c>
      <c r="B40" s="638" t="str">
        <f>'BASE PLANILHAS'!B40:C40</f>
        <v>Incidência do Submódulo 2.1 sobre 13º Salário, Férias e Adicional de Férias</v>
      </c>
      <c r="C40" s="639"/>
      <c r="D40" s="125">
        <f>'BASE PLANILHAS'!D40</f>
        <v>6.9611111111111124E-2</v>
      </c>
      <c r="E40" s="10">
        <f>D40*$E$21</f>
        <v>194.91111111111115</v>
      </c>
      <c r="F40" s="3"/>
    </row>
    <row r="41" spans="1:6" ht="13.8" thickBot="1">
      <c r="A41" s="601" t="str">
        <f>'BASE PLANILHAS'!A41:C41</f>
        <v>Total do Submódulo 2.2</v>
      </c>
      <c r="B41" s="602"/>
      <c r="C41" s="603"/>
      <c r="D41" s="126">
        <f>'BASE PLANILHAS'!D41</f>
        <v>0.26405555555555554</v>
      </c>
      <c r="E41" s="11">
        <f>SUM(E39:E40)</f>
        <v>739.3555555555555</v>
      </c>
      <c r="F41" s="3"/>
    </row>
    <row r="42" spans="1:6" ht="13.8" thickBot="1">
      <c r="A42" s="147"/>
      <c r="B42" s="148"/>
      <c r="C42" s="148"/>
      <c r="D42" s="148"/>
      <c r="E42" s="149"/>
    </row>
    <row r="43" spans="1:6" ht="13.8" thickBot="1">
      <c r="A43" s="128" t="str">
        <f>'BASE PLANILHAS'!A43</f>
        <v>2.3</v>
      </c>
      <c r="B43" s="601" t="str">
        <f>'BASE PLANILHAS'!B43:C43</f>
        <v>Submódulo 2.3 - Benefícios Mensais e Diários</v>
      </c>
      <c r="C43" s="603"/>
      <c r="D43" s="434" t="str">
        <f>'BASE PLANILHAS'!D43</f>
        <v>Referência</v>
      </c>
      <c r="E43" s="434" t="str">
        <f>'BASE PLANILHAS'!E43</f>
        <v>Valor (R$)</v>
      </c>
    </row>
    <row r="44" spans="1:6">
      <c r="A44" s="118" t="str">
        <f>'BASE PLANILHAS'!A44</f>
        <v>A</v>
      </c>
      <c r="B44" s="587" t="str">
        <f>'BASE PLANILHAS'!B44:C44</f>
        <v>Vale - Transporte (Descontada parcela do empregado)</v>
      </c>
      <c r="C44" s="588"/>
      <c r="D44" s="335">
        <f>VLOOKUP(E4,VT!A:D,4,0)</f>
        <v>5</v>
      </c>
      <c r="E44" s="259">
        <f>(2*$D$44*20*$D$13)-(IF($E$13*6%&lt;=(2*$D$44*20*$D$13),$E$13*6%,(2*$D$44*20*$D$13)))</f>
        <v>32</v>
      </c>
      <c r="F44" s="113"/>
    </row>
    <row r="45" spans="1:6">
      <c r="A45" s="288" t="str">
        <f>'BASE PLANILHAS'!A45</f>
        <v>B</v>
      </c>
      <c r="B45" s="594" t="str">
        <f>'BASE PLANILHAS'!B45:C45</f>
        <v>Vale - Alimentação (Descontada parcela do empregado)</v>
      </c>
      <c r="C45" s="595"/>
      <c r="D45" s="336">
        <f>VLOOKUP(E4&amp;E7&amp;"PGJ",CCT!D:S,6,0)</f>
        <v>22.28</v>
      </c>
      <c r="E45" s="259">
        <f>IF(D45&lt;&gt;0,(D45*20-1)*D13,0)</f>
        <v>444.6</v>
      </c>
      <c r="F45" s="113"/>
    </row>
    <row r="46" spans="1:6">
      <c r="A46" s="288" t="str">
        <f>'BASE PLANILHAS'!A46</f>
        <v>C</v>
      </c>
      <c r="B46" s="589" t="str">
        <f>'BASE PLANILHAS'!B46:C46</f>
        <v>Cesta Básica</v>
      </c>
      <c r="C46" s="590"/>
      <c r="D46" s="336">
        <f>VLOOKUP(E4&amp;E7&amp;"PGJ",CCT!D:S,7,0)</f>
        <v>0</v>
      </c>
      <c r="E46" s="259">
        <f t="shared" ref="E46:E51" si="2">$D46*$D$13</f>
        <v>0</v>
      </c>
      <c r="F46" s="113"/>
    </row>
    <row r="47" spans="1:6">
      <c r="A47" s="288" t="str">
        <f>'BASE PLANILHAS'!A47</f>
        <v>D</v>
      </c>
      <c r="B47" s="594" t="str">
        <f>'BASE PLANILHAS'!B47:C47</f>
        <v>PAF</v>
      </c>
      <c r="C47" s="595"/>
      <c r="D47" s="336">
        <f>VLOOKUP(E4&amp;E7&amp;"PGJ",CCT!D:S,8,0)</f>
        <v>37.22</v>
      </c>
      <c r="E47" s="259">
        <f t="shared" si="2"/>
        <v>37.22</v>
      </c>
      <c r="F47" s="113"/>
    </row>
    <row r="48" spans="1:6">
      <c r="A48" s="288" t="str">
        <f>'BASE PLANILHAS'!A48</f>
        <v>E</v>
      </c>
      <c r="B48" s="589" t="str">
        <f>'BASE PLANILHAS'!B48:C48</f>
        <v>PQM</v>
      </c>
      <c r="C48" s="590"/>
      <c r="D48" s="337">
        <f>VLOOKUP(E4&amp;E7&amp;"PGJ",CCT!D:S,9,0)</f>
        <v>0</v>
      </c>
      <c r="E48" s="259">
        <f t="shared" si="2"/>
        <v>0</v>
      </c>
      <c r="F48" s="113"/>
    </row>
    <row r="49" spans="1:6">
      <c r="A49" s="288" t="str">
        <f>'BASE PLANILHAS'!A49</f>
        <v>F</v>
      </c>
      <c r="B49" s="594" t="str">
        <f>'BASE PLANILHAS'!B49:C49</f>
        <v>PAT</v>
      </c>
      <c r="C49" s="595"/>
      <c r="D49" s="337">
        <f>VLOOKUP(E4&amp;E7&amp;"PGJ",CCT!D:S,10,0)</f>
        <v>0</v>
      </c>
      <c r="E49" s="259">
        <f t="shared" si="2"/>
        <v>0</v>
      </c>
      <c r="F49" s="113"/>
    </row>
    <row r="50" spans="1:6">
      <c r="A50" s="288" t="str">
        <f>'BASE PLANILHAS'!A50</f>
        <v>G</v>
      </c>
      <c r="B50" s="589" t="str">
        <f>'BASE PLANILHAS'!B50:C50</f>
        <v>Seguro de Vida</v>
      </c>
      <c r="C50" s="590"/>
      <c r="D50" s="338">
        <f>VLOOKUP(E4&amp;E7&amp;"PGJ",CCT!D:S,11,0)</f>
        <v>2.9</v>
      </c>
      <c r="E50" s="259">
        <f t="shared" si="2"/>
        <v>2.9</v>
      </c>
      <c r="F50" s="113"/>
    </row>
    <row r="51" spans="1:6" ht="13.8" thickBot="1">
      <c r="A51" s="120" t="str">
        <f>'BASE PLANILHAS'!A51</f>
        <v>H</v>
      </c>
      <c r="B51" s="596" t="str">
        <f>'BASE PLANILHAS'!B51:C51</f>
        <v>Despesas de Viagem</v>
      </c>
      <c r="C51" s="597"/>
      <c r="D51" s="339">
        <f>VLOOKUP(E4&amp;E7&amp;"PGJ",CCT!D:S,12,0)</f>
        <v>98.68</v>
      </c>
      <c r="E51" s="259">
        <f t="shared" si="2"/>
        <v>98.68</v>
      </c>
    </row>
    <row r="52" spans="1:6" ht="13.8" thickBot="1">
      <c r="A52" s="598" t="str">
        <f>'BASE PLANILHAS'!A52:D52</f>
        <v>Total do Submódulo 2.3</v>
      </c>
      <c r="B52" s="599"/>
      <c r="C52" s="599"/>
      <c r="D52" s="600"/>
      <c r="E52" s="12">
        <f>SUM(E44:E51)</f>
        <v>615.40000000000009</v>
      </c>
      <c r="F52" s="3"/>
    </row>
    <row r="53" spans="1:6" ht="13.8" thickBot="1">
      <c r="A53" s="147"/>
      <c r="B53" s="148"/>
      <c r="C53" s="145"/>
      <c r="D53" s="148"/>
      <c r="E53" s="149"/>
    </row>
    <row r="54" spans="1:6" ht="13.8" thickBot="1">
      <c r="A54" s="115" t="str">
        <f>'BASE PLANILHAS'!A54</f>
        <v>2.4</v>
      </c>
      <c r="B54" s="601" t="str">
        <f>'BASE PLANILHAS'!B54:D54</f>
        <v>Quadro Resumo do Módulo 2 - Encargos e Benefícios Mensais e Diários</v>
      </c>
      <c r="C54" s="602"/>
      <c r="D54" s="603"/>
      <c r="E54" s="115" t="str">
        <f>'BASE PLANILHAS'!E54</f>
        <v>Valor (R$)</v>
      </c>
    </row>
    <row r="55" spans="1:6">
      <c r="A55" s="123" t="str">
        <f>'BASE PLANILHAS'!A55</f>
        <v>2.1</v>
      </c>
      <c r="B55" s="587" t="str">
        <f>'BASE PLANILHAS'!B55:D55</f>
        <v>Encargos Previdenciários, FGTS e Outras Contribuições</v>
      </c>
      <c r="C55" s="604"/>
      <c r="D55" s="588"/>
      <c r="E55" s="8">
        <f>E41</f>
        <v>739.3555555555555</v>
      </c>
    </row>
    <row r="56" spans="1:6">
      <c r="A56" s="288" t="str">
        <f>'BASE PLANILHAS'!A56</f>
        <v>2.2</v>
      </c>
      <c r="B56" s="594" t="str">
        <f>'BASE PLANILHAS'!B56:D56</f>
        <v>13º Salário, Férias e Adicional de Férias</v>
      </c>
      <c r="C56" s="613"/>
      <c r="D56" s="595"/>
      <c r="E56" s="253">
        <f>E34</f>
        <v>1002.4</v>
      </c>
    </row>
    <row r="57" spans="1:6" ht="13.8" thickBot="1">
      <c r="A57" s="120" t="str">
        <f>'BASE PLANILHAS'!A57</f>
        <v>2.3</v>
      </c>
      <c r="B57" s="589" t="str">
        <f>'BASE PLANILHAS'!B57:D57</f>
        <v>Benefícios Mensais e Diários</v>
      </c>
      <c r="C57" s="614"/>
      <c r="D57" s="612"/>
      <c r="E57" s="5">
        <f>E52</f>
        <v>615.40000000000009</v>
      </c>
    </row>
    <row r="58" spans="1:6" ht="13.8" thickBot="1">
      <c r="A58" s="601" t="str">
        <f>'BASE PLANILHAS'!A58:D58</f>
        <v>Total do Módulo 2</v>
      </c>
      <c r="B58" s="602"/>
      <c r="C58" s="602"/>
      <c r="D58" s="603"/>
      <c r="E58" s="11">
        <f>SUM(E55:E57)</f>
        <v>2357.1555555555556</v>
      </c>
    </row>
    <row r="59" spans="1:6">
      <c r="A59" s="144"/>
      <c r="B59" s="145"/>
      <c r="C59" s="145"/>
      <c r="D59" s="145"/>
      <c r="E59" s="146"/>
    </row>
    <row r="60" spans="1:6">
      <c r="A60" s="591" t="str">
        <f>'BASE PLANILHAS'!A60:E60</f>
        <v>MÓDULO 3 – PROVISÃO PARA RESCISÃO</v>
      </c>
      <c r="B60" s="592"/>
      <c r="C60" s="592"/>
      <c r="D60" s="592"/>
      <c r="E60" s="593"/>
    </row>
    <row r="61" spans="1:6" ht="13.8" thickBot="1">
      <c r="A61" s="7"/>
      <c r="B61" s="7"/>
      <c r="C61" s="7"/>
      <c r="D61" s="7"/>
      <c r="E61" s="7"/>
      <c r="F61" s="114"/>
    </row>
    <row r="62" spans="1:6" ht="13.8" thickBot="1">
      <c r="A62" s="115">
        <f>'BASE PLANILHAS'!A62</f>
        <v>3</v>
      </c>
      <c r="B62" s="602" t="str">
        <f>'BASE PLANILHAS'!B62:C62</f>
        <v>Provisão para Rescisão</v>
      </c>
      <c r="C62" s="603"/>
      <c r="D62" s="115" t="str">
        <f>'BASE PLANILHAS'!D62</f>
        <v>Referência</v>
      </c>
      <c r="E62" s="434" t="str">
        <f>'BASE PLANILHAS'!E62</f>
        <v>Valor (R$)</v>
      </c>
      <c r="F62" s="113"/>
    </row>
    <row r="63" spans="1:6">
      <c r="A63" s="139" t="str">
        <f>'BASE PLANILHAS'!A63</f>
        <v>A</v>
      </c>
      <c r="B63" s="609" t="str">
        <f>'BASE PLANILHAS'!B63:C63</f>
        <v>Aviso Prévio Indenizado (API) e Reflexo do Aviso Prévio Indenizado</v>
      </c>
      <c r="C63" s="610"/>
      <c r="D63" s="289">
        <f>'BASE PLANILHAS'!D63</f>
        <v>7.0256558641975308E-3</v>
      </c>
      <c r="E63" s="8">
        <f t="shared" ref="E63:E69" si="3">$E$21*D63</f>
        <v>19.671836419753085</v>
      </c>
      <c r="F63" s="143"/>
    </row>
    <row r="64" spans="1:6">
      <c r="A64" s="290" t="str">
        <f>'BASE PLANILHAS'!A64</f>
        <v>B</v>
      </c>
      <c r="B64" s="609" t="str">
        <f>'BASE PLANILHAS'!B64:C64</f>
        <v>Incidência do FGTS sobre API e Reflexo do API</v>
      </c>
      <c r="C64" s="610"/>
      <c r="D64" s="289">
        <f>'BASE PLANILHAS'!D64</f>
        <v>5.6205246913580253E-4</v>
      </c>
      <c r="E64" s="8">
        <f t="shared" si="3"/>
        <v>1.5737469135802471</v>
      </c>
      <c r="F64" s="113"/>
    </row>
    <row r="65" spans="1:6">
      <c r="A65" s="290" t="str">
        <f>'BASE PLANILHAS'!A65</f>
        <v>C</v>
      </c>
      <c r="B65" s="609" t="str">
        <f>'BASE PLANILHAS'!B65:C65</f>
        <v>Multa do FGTS sobre o Aviso Prévio Indenizado</v>
      </c>
      <c r="C65" s="610"/>
      <c r="D65" s="289">
        <f>'BASE PLANILHAS'!D65</f>
        <v>2.2482098765432102E-4</v>
      </c>
      <c r="E65" s="8">
        <f t="shared" si="3"/>
        <v>0.62949876543209882</v>
      </c>
      <c r="F65" s="113"/>
    </row>
    <row r="66" spans="1:6">
      <c r="A66" s="290" t="str">
        <f>'BASE PLANILHAS'!A66</f>
        <v>D</v>
      </c>
      <c r="B66" s="609" t="str">
        <f>'BASE PLANILHAS'!B66:C66</f>
        <v>Aviso Prévio Trabalhado - APT</v>
      </c>
      <c r="C66" s="610"/>
      <c r="D66" s="289">
        <f>'BASE PLANILHAS'!D66</f>
        <v>3.1111111111111114E-3</v>
      </c>
      <c r="E66" s="8">
        <f t="shared" si="3"/>
        <v>8.7111111111111121</v>
      </c>
      <c r="F66" s="113"/>
    </row>
    <row r="67" spans="1:6">
      <c r="A67" s="290" t="str">
        <f>'BASE PLANILHAS'!A67</f>
        <v>E</v>
      </c>
      <c r="B67" s="609" t="str">
        <f>'BASE PLANILHAS'!B67:C67</f>
        <v>Incidência dos encargos do submódulo 2.1 sobre Aviso Prévio Trabalhado</v>
      </c>
      <c r="C67" s="610"/>
      <c r="D67" s="289">
        <f>'BASE PLANILHAS'!D67</f>
        <v>1.1137777777777782E-3</v>
      </c>
      <c r="E67" s="8">
        <f t="shared" si="3"/>
        <v>3.1185777777777788</v>
      </c>
      <c r="F67" s="15"/>
    </row>
    <row r="68" spans="1:6">
      <c r="A68" s="290" t="str">
        <f>'BASE PLANILHAS'!A68</f>
        <v>F</v>
      </c>
      <c r="B68" s="609" t="str">
        <f>'BASE PLANILHAS'!B68:C68</f>
        <v>Multa do FGTS - Rescisão sem Justa Causa</v>
      </c>
      <c r="C68" s="610"/>
      <c r="D68" s="289">
        <f>'BASE PLANILHAS'!D68</f>
        <v>3.0577777777777773E-2</v>
      </c>
      <c r="E68" s="8">
        <f t="shared" si="3"/>
        <v>85.617777777777761</v>
      </c>
      <c r="F68" s="113"/>
    </row>
    <row r="69" spans="1:6" ht="13.8" thickBot="1">
      <c r="A69" s="263" t="str">
        <f>'BASE PLANILHAS'!A69</f>
        <v>G</v>
      </c>
      <c r="B69" s="594" t="str">
        <f>'BASE PLANILHAS'!B69:C69</f>
        <v>Indenização Adicional (Art. 9º da Lei nº 7.238/84)</v>
      </c>
      <c r="C69" s="595"/>
      <c r="D69" s="140">
        <f>'BASE PLANILHAS'!D69</f>
        <v>8.3333333333333339E-4</v>
      </c>
      <c r="E69" s="14">
        <f t="shared" si="3"/>
        <v>2.3333333333333335</v>
      </c>
      <c r="F69" s="113"/>
    </row>
    <row r="70" spans="1:6" ht="13.8" thickBot="1">
      <c r="A70" s="601" t="str">
        <f>'BASE PLANILHAS'!A70:C70</f>
        <v>Total do Módulo 3</v>
      </c>
      <c r="B70" s="602"/>
      <c r="C70" s="603"/>
      <c r="D70" s="129">
        <f>'BASE PLANILHAS'!D70</f>
        <v>4.3448529320987646E-2</v>
      </c>
      <c r="E70" s="12">
        <f>SUM(E63:E69)</f>
        <v>121.65588209876542</v>
      </c>
      <c r="F70" s="3"/>
    </row>
    <row r="71" spans="1:6">
      <c r="A71" s="150"/>
      <c r="B71" s="151"/>
      <c r="C71" s="151"/>
      <c r="D71" s="151"/>
      <c r="E71" s="152"/>
    </row>
    <row r="72" spans="1:6">
      <c r="A72" s="591" t="str">
        <f>'BASE PLANILHAS'!A72:E72</f>
        <v>MÓDULO 4 – CUSTO DE REPOSIÇÃO DO PROFISSIONAL AUSENTE</v>
      </c>
      <c r="B72" s="592"/>
      <c r="C72" s="592"/>
      <c r="D72" s="592"/>
      <c r="E72" s="593"/>
    </row>
    <row r="73" spans="1:6" ht="13.8" thickBot="1">
      <c r="A73" s="7"/>
      <c r="B73" s="7"/>
      <c r="C73" s="7"/>
      <c r="D73" s="7"/>
      <c r="E73" s="7"/>
      <c r="F73" s="114"/>
    </row>
    <row r="74" spans="1:6" ht="13.8" thickBot="1">
      <c r="A74" s="115" t="str">
        <f>'BASE PLANILHAS'!A74</f>
        <v>4.1</v>
      </c>
      <c r="B74" s="601" t="str">
        <f>'BASE PLANILHAS'!B74:C74</f>
        <v>Submódulo 4.1 - Ausências Legais</v>
      </c>
      <c r="C74" s="603"/>
      <c r="D74" s="434" t="str">
        <f>'BASE PLANILHAS'!D74</f>
        <v>Referência</v>
      </c>
      <c r="E74" s="434" t="str">
        <f>'BASE PLANILHAS'!E74</f>
        <v>Valor (R$)</v>
      </c>
    </row>
    <row r="75" spans="1:6">
      <c r="A75" s="288" t="str">
        <f>'BASE PLANILHAS'!A75</f>
        <v>A</v>
      </c>
      <c r="B75" s="587" t="str">
        <f>'BASE PLANILHAS'!B75:C75</f>
        <v>Ausência por Doença</v>
      </c>
      <c r="C75" s="588"/>
      <c r="D75" s="277">
        <f>'BASE PLANILHAS'!D75</f>
        <v>8.4444444444444437E-3</v>
      </c>
      <c r="E75" s="253">
        <f t="shared" ref="E75:E80" si="4">$E$21*D75</f>
        <v>23.644444444444442</v>
      </c>
      <c r="F75" s="113"/>
    </row>
    <row r="76" spans="1:6">
      <c r="A76" s="288" t="str">
        <f>'BASE PLANILHAS'!A76</f>
        <v>B</v>
      </c>
      <c r="B76" s="589" t="str">
        <f>'BASE PLANILHAS'!B76:C76</f>
        <v>Ausências Legais</v>
      </c>
      <c r="C76" s="590"/>
      <c r="D76" s="277">
        <f>'BASE PLANILHAS'!D76</f>
        <v>2.0277777777777777E-3</v>
      </c>
      <c r="E76" s="253">
        <f t="shared" si="4"/>
        <v>5.6777777777777771</v>
      </c>
      <c r="F76" s="113"/>
    </row>
    <row r="77" spans="1:6">
      <c r="A77" s="288" t="str">
        <f>'BASE PLANILHAS'!A77</f>
        <v>C</v>
      </c>
      <c r="B77" s="589" t="str">
        <f>'BASE PLANILHAS'!B77:C77</f>
        <v>Licença Paternidade</v>
      </c>
      <c r="C77" s="590"/>
      <c r="D77" s="278">
        <f>'BASE PLANILHAS'!D77</f>
        <v>1.7083333333333333E-4</v>
      </c>
      <c r="E77" s="253">
        <f t="shared" si="4"/>
        <v>0.47833333333333333</v>
      </c>
      <c r="F77" s="113"/>
    </row>
    <row r="78" spans="1:6">
      <c r="A78" s="288" t="str">
        <f>'BASE PLANILHAS'!A78</f>
        <v>D</v>
      </c>
      <c r="B78" s="589" t="str">
        <f>'BASE PLANILHAS'!B78:C78</f>
        <v>Ausência por Acidente de Trabalho</v>
      </c>
      <c r="C78" s="590"/>
      <c r="D78" s="277">
        <f>'BASE PLANILHAS'!D78</f>
        <v>2.0833333333333335E-4</v>
      </c>
      <c r="E78" s="253">
        <f t="shared" si="4"/>
        <v>0.58333333333333337</v>
      </c>
      <c r="F78" s="113"/>
    </row>
    <row r="79" spans="1:6">
      <c r="A79" s="249" t="str">
        <f>'BASE PLANILHAS'!A79</f>
        <v>E</v>
      </c>
      <c r="B79" s="589" t="str">
        <f>'BASE PLANILHAS'!B79:C79</f>
        <v>Férias, Adicional de Férias e 13º  com empregada em gozo de Licença Maternidade</v>
      </c>
      <c r="C79" s="590"/>
      <c r="D79" s="264">
        <f>'BASE PLANILHAS'!D79</f>
        <v>1.2962962962962963E-3</v>
      </c>
      <c r="E79" s="253">
        <f t="shared" si="4"/>
        <v>3.6296296296296293</v>
      </c>
      <c r="F79" s="113"/>
    </row>
    <row r="80" spans="1:6" ht="13.8" thickBot="1">
      <c r="A80" s="120" t="str">
        <f>'BASE PLANILHAS'!A80</f>
        <v>F</v>
      </c>
      <c r="B80" s="607" t="str">
        <f>'BASE PLANILHAS'!B80:C80</f>
        <v>Incidência do Submódulo 2.1 sobre Ausências Legais</v>
      </c>
      <c r="C80" s="608"/>
      <c r="D80" s="140">
        <f>'BASE PLANILHAS'!D80</f>
        <v>4.3488712962962972E-3</v>
      </c>
      <c r="E80" s="257">
        <f t="shared" si="4"/>
        <v>12.176839629629633</v>
      </c>
    </row>
    <row r="81" spans="1:6" ht="13.8" thickBot="1">
      <c r="A81" s="601" t="str">
        <f>'BASE PLANILHAS'!A81:C81</f>
        <v>Total do Submódulo 4.1</v>
      </c>
      <c r="B81" s="602"/>
      <c r="C81" s="603"/>
      <c r="D81" s="126">
        <f>'BASE PLANILHAS'!D81</f>
        <v>1.6496556481481482E-2</v>
      </c>
      <c r="E81" s="12">
        <f>SUM(E75:E80)</f>
        <v>46.190358148148142</v>
      </c>
      <c r="F81" s="3"/>
    </row>
    <row r="82" spans="1:6" ht="13.8" thickBot="1">
      <c r="A82" s="144"/>
      <c r="B82" s="145"/>
      <c r="C82" s="145"/>
      <c r="D82" s="145"/>
      <c r="E82" s="146"/>
    </row>
    <row r="83" spans="1:6" ht="13.8" thickBot="1">
      <c r="A83" s="115" t="str">
        <f>'BASE PLANILHAS'!A83</f>
        <v>4.2</v>
      </c>
      <c r="B83" s="601" t="str">
        <f>'BASE PLANILHAS'!B83:C83</f>
        <v>Submódulo 4.2 - Intrajornada</v>
      </c>
      <c r="C83" s="602"/>
      <c r="D83" s="125" t="str">
        <f>'BASE PLANILHAS'!D83</f>
        <v>Referência</v>
      </c>
      <c r="E83" s="115" t="str">
        <f>'BASE PLANILHAS'!E83</f>
        <v>Valor (R$)</v>
      </c>
      <c r="F83" s="3"/>
    </row>
    <row r="84" spans="1:6" ht="13.8" thickBot="1">
      <c r="A84" s="123" t="str">
        <f>'BASE PLANILHAS'!A84</f>
        <v>A</v>
      </c>
      <c r="B84" s="638" t="str">
        <f>'BASE PLANILHAS'!B84:C84</f>
        <v>Intervalo para Repouso ou Alimentação</v>
      </c>
      <c r="C84" s="639"/>
      <c r="D84" s="88">
        <f>IF(E7="Porteiro - 220 h",1/220*20*1.5,IF(E7="Porteiro - 12 x 36 - Diurno",1/210*15.5*1.5,IF(E7="Porteiro - 12 x 36 - Noturno",1/210*15.5*1.5,0)))</f>
        <v>0</v>
      </c>
      <c r="E84" s="89">
        <f>D84*E21</f>
        <v>0</v>
      </c>
      <c r="F84" s="3"/>
    </row>
    <row r="85" spans="1:6" ht="13.8" thickBot="1">
      <c r="A85" s="601" t="str">
        <f>'BASE PLANILHAS'!A85:C85</f>
        <v>Total do Submódulo 4.2</v>
      </c>
      <c r="B85" s="602"/>
      <c r="C85" s="603"/>
      <c r="D85" s="126">
        <f>'BASE PLANILHAS'!D85</f>
        <v>0</v>
      </c>
      <c r="E85" s="71">
        <f>SUM(E84)</f>
        <v>0</v>
      </c>
      <c r="F85" s="3"/>
    </row>
    <row r="86" spans="1:6" ht="13.8" thickBot="1">
      <c r="A86" s="144"/>
      <c r="B86" s="145"/>
      <c r="C86" s="145"/>
      <c r="D86" s="145"/>
      <c r="E86" s="146"/>
    </row>
    <row r="87" spans="1:6" ht="13.8" thickBot="1">
      <c r="A87" s="115" t="str">
        <f>'BASE PLANILHAS'!A87</f>
        <v>4.3</v>
      </c>
      <c r="B87" s="601" t="str">
        <f>'BASE PLANILHAS'!B87:C87</f>
        <v>Submódulo 4.3 - Suspensão Contratual</v>
      </c>
      <c r="C87" s="602"/>
      <c r="D87" s="125" t="str">
        <f>'BASE PLANILHAS'!D87</f>
        <v>Referência</v>
      </c>
      <c r="E87" s="115" t="str">
        <f>'BASE PLANILHAS'!E87</f>
        <v>Valor (R$)</v>
      </c>
      <c r="F87" s="3"/>
    </row>
    <row r="88" spans="1:6" ht="13.8" thickBot="1">
      <c r="A88" s="123" t="str">
        <f>'BASE PLANILHAS'!A88</f>
        <v>A</v>
      </c>
      <c r="B88" s="638" t="str">
        <f>'BASE PLANILHAS'!B88:C88</f>
        <v>Suspensão Temporária do Contrato de Trabalho</v>
      </c>
      <c r="C88" s="639"/>
      <c r="D88" s="88">
        <f>'BASE PLANILHAS'!D88</f>
        <v>0</v>
      </c>
      <c r="E88" s="89">
        <f>IF(G6&gt;0,(E21*30%+SUM(E45:E50)),0)</f>
        <v>0</v>
      </c>
      <c r="F88" s="3"/>
    </row>
    <row r="89" spans="1:6" ht="13.8" thickBot="1">
      <c r="A89" s="601" t="str">
        <f>'BASE PLANILHAS'!A89:C89</f>
        <v>Total do Submódulo 4.3</v>
      </c>
      <c r="B89" s="602"/>
      <c r="C89" s="603"/>
      <c r="D89" s="126">
        <f>'BASE PLANILHAS'!D89</f>
        <v>0</v>
      </c>
      <c r="E89" s="71">
        <f>SUM(E88)</f>
        <v>0</v>
      </c>
      <c r="F89" s="3"/>
    </row>
    <row r="90" spans="1:6" ht="13.8" thickBot="1">
      <c r="A90" s="144"/>
      <c r="B90" s="145"/>
      <c r="C90" s="145"/>
      <c r="D90" s="145"/>
      <c r="E90" s="146"/>
    </row>
    <row r="91" spans="1:6" ht="13.8" thickBot="1">
      <c r="A91" s="115" t="str">
        <f>'BASE PLANILHAS'!A91</f>
        <v>4.4</v>
      </c>
      <c r="B91" s="601" t="str">
        <f>'BASE PLANILHAS'!B91:C91</f>
        <v>Quadro Resumo do Módulo 4 - Custo de Reposição do Profissional Ausente</v>
      </c>
      <c r="C91" s="602"/>
      <c r="D91" s="125" t="str">
        <f>'BASE PLANILHAS'!D91</f>
        <v>Referência</v>
      </c>
      <c r="E91" s="115" t="str">
        <f>'BASE PLANILHAS'!E91</f>
        <v>Valor (R$)</v>
      </c>
    </row>
    <row r="92" spans="1:6">
      <c r="A92" s="123" t="str">
        <f>'BASE PLANILHAS'!A92</f>
        <v>4.1</v>
      </c>
      <c r="B92" s="615" t="str">
        <f>'BASE PLANILHAS'!B92:C92</f>
        <v>Ausências Legais</v>
      </c>
      <c r="C92" s="616"/>
      <c r="D92" s="138">
        <f>'BASE PLANILHAS'!D92</f>
        <v>1.6496556481481482E-2</v>
      </c>
      <c r="E92" s="257">
        <f>E81</f>
        <v>46.190358148148142</v>
      </c>
    </row>
    <row r="93" spans="1:6">
      <c r="A93" s="288" t="str">
        <f>'BASE PLANILHAS'!A93</f>
        <v>4.2</v>
      </c>
      <c r="B93" s="589" t="str">
        <f>'BASE PLANILHAS'!B93:C93</f>
        <v>Intrajornada</v>
      </c>
      <c r="C93" s="590"/>
      <c r="D93" s="291">
        <f>'BASE PLANILHAS'!D93</f>
        <v>0</v>
      </c>
      <c r="E93" s="292">
        <f>E85</f>
        <v>0</v>
      </c>
    </row>
    <row r="94" spans="1:6" ht="13.8" thickBot="1">
      <c r="A94" s="123" t="str">
        <f>'BASE PLANILHAS'!A94</f>
        <v>4.3</v>
      </c>
      <c r="B94" s="596" t="str">
        <f>'BASE PLANILHAS'!B94:C94</f>
        <v>Suspensão Contratual</v>
      </c>
      <c r="C94" s="597"/>
      <c r="D94" s="129">
        <f>'BASE PLANILHAS'!D94</f>
        <v>0</v>
      </c>
      <c r="E94" s="162">
        <f>E89</f>
        <v>0</v>
      </c>
    </row>
    <row r="95" spans="1:6" ht="13.8" thickBot="1">
      <c r="A95" s="601" t="str">
        <f>'BASE PLANILHAS'!A95:C95</f>
        <v>Total do Módulo 4</v>
      </c>
      <c r="B95" s="602"/>
      <c r="C95" s="603"/>
      <c r="D95" s="126">
        <f>'BASE PLANILHAS'!D95</f>
        <v>1.6496556481481482E-2</v>
      </c>
      <c r="E95" s="71">
        <f>SUM(E92:E94)</f>
        <v>46.190358148148142</v>
      </c>
    </row>
    <row r="96" spans="1:6">
      <c r="A96" s="144"/>
      <c r="B96" s="145"/>
      <c r="C96" s="145"/>
      <c r="D96" s="145"/>
      <c r="E96" s="146"/>
    </row>
    <row r="97" spans="1:6">
      <c r="A97" s="591" t="str">
        <f>'BASE PLANILHAS'!A97:E97</f>
        <v>MÓDULO 5 – INSUMOS DIVERSOS</v>
      </c>
      <c r="B97" s="592"/>
      <c r="C97" s="592"/>
      <c r="D97" s="592"/>
      <c r="E97" s="593"/>
    </row>
    <row r="98" spans="1:6" ht="13.8" thickBot="1">
      <c r="A98" s="7"/>
      <c r="B98" s="7"/>
      <c r="C98" s="7"/>
      <c r="D98" s="7"/>
      <c r="E98" s="130"/>
    </row>
    <row r="99" spans="1:6" ht="13.8" thickBot="1">
      <c r="A99" s="115">
        <f>'BASE PLANILHAS'!A99</f>
        <v>5</v>
      </c>
      <c r="B99" s="601" t="str">
        <f>'BASE PLANILHAS'!B99:C99</f>
        <v>Insumos Diversos</v>
      </c>
      <c r="C99" s="603"/>
      <c r="D99" s="115" t="str">
        <f>'BASE PLANILHAS'!D99</f>
        <v>Referência</v>
      </c>
      <c r="E99" s="434" t="str">
        <f>'BASE PLANILHAS'!E99</f>
        <v>Valor (R$)</v>
      </c>
    </row>
    <row r="100" spans="1:6">
      <c r="A100" s="118" t="str">
        <f>'BASE PLANILHAS'!A100</f>
        <v>A</v>
      </c>
      <c r="B100" s="604" t="str">
        <f>'BASE PLANILHAS'!B100:C100</f>
        <v>Uniformes e EPIs</v>
      </c>
      <c r="C100" s="588"/>
      <c r="D100" s="335">
        <f>VLOOKUP(E7,Uniforme!A:L,12,0)</f>
        <v>50.829999999999991</v>
      </c>
      <c r="E100" s="8">
        <f>D100*$D$13</f>
        <v>50.829999999999991</v>
      </c>
      <c r="F100" s="113"/>
    </row>
    <row r="101" spans="1:6">
      <c r="A101" s="288" t="str">
        <f>'BASE PLANILHAS'!A101</f>
        <v>B</v>
      </c>
      <c r="B101" s="613" t="str">
        <f>'BASE PLANILHAS'!B101:C101</f>
        <v>Materiais de Consumo</v>
      </c>
      <c r="C101" s="595"/>
      <c r="D101" s="19">
        <f>IF(E7="Jardineiro - 220 h",#REF!,IF($E7="Lavador de Veiculos - 220 h",#REF!,0))</f>
        <v>0</v>
      </c>
      <c r="E101" s="253">
        <f>D101*$D$13</f>
        <v>0</v>
      </c>
      <c r="F101" s="113"/>
    </row>
    <row r="102" spans="1:6">
      <c r="A102" s="293" t="str">
        <f>'BASE PLANILHAS'!A102</f>
        <v>C</v>
      </c>
      <c r="B102" s="614" t="str">
        <f>'BASE PLANILHAS'!B102:C102</f>
        <v>Máquinas e Equipamentos (depreciação)</v>
      </c>
      <c r="C102" s="590"/>
      <c r="D102" s="19">
        <f>IF(E7="Jardineiro - 220 h",#REF!,IF($E7="Lavador de Veiculos - 220 h",#REF!,0))</f>
        <v>0</v>
      </c>
      <c r="E102" s="253">
        <f>D102*$D$13</f>
        <v>0</v>
      </c>
      <c r="F102" s="113"/>
    </row>
    <row r="103" spans="1:6">
      <c r="A103" s="293" t="str">
        <f>'BASE PLANILHAS'!A103</f>
        <v>D</v>
      </c>
      <c r="B103" s="614" t="str">
        <f>'BASE PLANILHAS'!B103:C103</f>
        <v>Produtos de Limpeza e Materiais de Higiene Pessoal</v>
      </c>
      <c r="C103" s="590"/>
      <c r="D103" s="19">
        <f>IF($E7="Lavador de Veiculos - 220 h",#REF!,0)</f>
        <v>0</v>
      </c>
      <c r="E103" s="292">
        <f>D103*$D$13</f>
        <v>0</v>
      </c>
      <c r="F103" s="113"/>
    </row>
    <row r="104" spans="1:6" ht="13.8" thickBot="1">
      <c r="A104" s="157" t="str">
        <f>'BASE PLANILHAS'!A104</f>
        <v>E</v>
      </c>
      <c r="B104" s="625" t="str">
        <f>'BASE PLANILHAS'!B104:C104</f>
        <v>Outros (especificar)</v>
      </c>
      <c r="C104" s="610"/>
      <c r="D104" s="19">
        <v>0</v>
      </c>
      <c r="E104" s="42">
        <f>D104*$D$13</f>
        <v>0</v>
      </c>
      <c r="F104" s="113"/>
    </row>
    <row r="105" spans="1:6" ht="13.5" customHeight="1" thickBot="1">
      <c r="A105" s="626" t="str">
        <f>'BASE PLANILHAS'!A105:C105</f>
        <v>Total do Módulo 5</v>
      </c>
      <c r="B105" s="627"/>
      <c r="C105" s="627"/>
      <c r="D105" s="156"/>
      <c r="E105" s="11">
        <f>SUM(E100:E104)</f>
        <v>50.829999999999991</v>
      </c>
    </row>
    <row r="106" spans="1:6">
      <c r="A106" s="144"/>
      <c r="B106" s="145"/>
      <c r="C106" s="145"/>
      <c r="D106" s="145"/>
      <c r="E106" s="146"/>
    </row>
    <row r="107" spans="1:6">
      <c r="A107" s="591" t="str">
        <f>'BASE PLANILHAS'!A107:E107</f>
        <v>MÓDULO 6 – CUSTOS INDIRETOS, TRIBUTOS E LUCRO</v>
      </c>
      <c r="B107" s="592"/>
      <c r="C107" s="592"/>
      <c r="D107" s="592"/>
      <c r="E107" s="593"/>
    </row>
    <row r="108" spans="1:6" ht="13.8" thickBot="1">
      <c r="A108" s="7"/>
      <c r="B108" s="7"/>
      <c r="C108" s="7"/>
      <c r="D108" s="7"/>
      <c r="E108" s="122"/>
    </row>
    <row r="109" spans="1:6" ht="13.8" thickBot="1">
      <c r="A109" s="115">
        <f>'BASE PLANILHAS'!A109</f>
        <v>6</v>
      </c>
      <c r="B109" s="115" t="str">
        <f>'BASE PLANILHAS'!B109</f>
        <v>Custos Indiretos, Tributos e Lucro</v>
      </c>
      <c r="C109" s="602" t="str">
        <f>'BASE PLANILHAS'!C109:D109</f>
        <v>Referência</v>
      </c>
      <c r="D109" s="603"/>
      <c r="E109" s="434" t="s">
        <v>473</v>
      </c>
    </row>
    <row r="110" spans="1:6">
      <c r="A110" s="118" t="str">
        <f>'BASE PLANILHAS'!A110</f>
        <v>A</v>
      </c>
      <c r="B110" s="158" t="str">
        <f>'BASE PLANILHAS'!B110</f>
        <v>Custos Indiretos</v>
      </c>
      <c r="C110" s="52">
        <f>'BASE PLANILHAS'!C110</f>
        <v>29.867325481238218</v>
      </c>
      <c r="D110" s="141"/>
      <c r="E110" s="50">
        <f>$C110*$D$13</f>
        <v>29.867325481238218</v>
      </c>
      <c r="F110" s="15"/>
    </row>
    <row r="111" spans="1:6">
      <c r="A111" s="288" t="str">
        <f>'BASE PLANILHAS'!A111</f>
        <v>B</v>
      </c>
      <c r="B111" s="294" t="str">
        <f>'BASE PLANILHAS'!B111</f>
        <v>Lucro</v>
      </c>
      <c r="C111" s="276">
        <f>'BASE PLANILHAS'!C111</f>
        <v>5.4602901402518231</v>
      </c>
      <c r="D111" s="266"/>
      <c r="E111" s="267">
        <f>$C111*$D$13</f>
        <v>5.4602901402518231</v>
      </c>
    </row>
    <row r="112" spans="1:6">
      <c r="A112" s="288" t="str">
        <f>'BASE PLANILHAS'!A112</f>
        <v>C</v>
      </c>
      <c r="B112" s="288" t="str">
        <f>'BASE PLANILHAS'!B112</f>
        <v>TRIBUTOS</v>
      </c>
      <c r="C112" s="295" t="str">
        <f>'BASE PLANILHAS'!C112</f>
        <v>%</v>
      </c>
      <c r="D112" s="296" t="str">
        <f>'BASE PLANILHAS'!D112</f>
        <v>%</v>
      </c>
      <c r="E112" s="265"/>
    </row>
    <row r="113" spans="1:6">
      <c r="A113" s="288" t="str">
        <f>'BASE PLANILHAS'!A113</f>
        <v>C.1</v>
      </c>
      <c r="B113" s="294" t="str">
        <f>'BASE PLANILHAS'!B113</f>
        <v>COFINS</v>
      </c>
      <c r="C113" s="268">
        <f>'BASE PLANILHAS'!C113</f>
        <v>7.6</v>
      </c>
      <c r="D113" s="268">
        <f>((100/((100-($C$116))%)-100)*$C113)/($C$116)</f>
        <v>8.6609686609686669</v>
      </c>
      <c r="E113" s="267">
        <v>0</v>
      </c>
    </row>
    <row r="114" spans="1:6">
      <c r="A114" s="288" t="str">
        <f>'BASE PLANILHAS'!A114</f>
        <v>C.2</v>
      </c>
      <c r="B114" s="294" t="str">
        <f>'BASE PLANILHAS'!B114</f>
        <v>PIS</v>
      </c>
      <c r="C114" s="268">
        <f>'BASE PLANILHAS'!C114</f>
        <v>1.65</v>
      </c>
      <c r="D114" s="268">
        <f>((100/((100-($C$116))%)-100)*$C114)/($C$116)</f>
        <v>1.8803418803418819</v>
      </c>
      <c r="E114" s="267">
        <v>0</v>
      </c>
    </row>
    <row r="115" spans="1:6">
      <c r="A115" s="288" t="str">
        <f>'BASE PLANILHAS'!A115</f>
        <v>C.3</v>
      </c>
      <c r="B115" s="294" t="str">
        <f>'BASE PLANILHAS'!B115</f>
        <v>ISS</v>
      </c>
      <c r="C115" s="340">
        <f>VLOOKUP(E4,ISS!A:C,2,0)*100</f>
        <v>3</v>
      </c>
      <c r="D115" s="268">
        <f>((100/((100-($C$116))%)-100)*$C115)/($C$116)</f>
        <v>3.4188034188034218</v>
      </c>
      <c r="E115" s="270">
        <v>0</v>
      </c>
    </row>
    <row r="116" spans="1:6" ht="13.8" thickBot="1">
      <c r="A116" s="605" t="str">
        <f>'BASE PLANILHAS'!A116:B116</f>
        <v>Total Tributos</v>
      </c>
      <c r="B116" s="606">
        <v>0</v>
      </c>
      <c r="C116" s="279">
        <f>SUM(C113:C115)</f>
        <v>12.25</v>
      </c>
      <c r="D116" s="279">
        <f>SUM(D113:D115)</f>
        <v>13.960113960113972</v>
      </c>
      <c r="E116" s="272">
        <f>((E110+E111+E105+E95+E70+E58+E21)*D116)%</f>
        <v>755.4040203982172</v>
      </c>
    </row>
    <row r="117" spans="1:6" ht="13.8" thickBot="1">
      <c r="A117" s="601" t="str">
        <f>'BASE PLANILHAS'!A117:D117</f>
        <v>Total do Módulo 6</v>
      </c>
      <c r="B117" s="602"/>
      <c r="C117" s="602"/>
      <c r="D117" s="603"/>
      <c r="E117" s="12">
        <f>SUM(E110:E116)</f>
        <v>790.73163601970725</v>
      </c>
    </row>
    <row r="118" spans="1:6">
      <c r="A118" s="131"/>
      <c r="B118" s="132"/>
      <c r="C118" s="132"/>
      <c r="D118" s="132"/>
      <c r="E118" s="133"/>
    </row>
    <row r="119" spans="1:6">
      <c r="A119" s="628" t="str">
        <f>'BASE PLANILHAS'!A119:E119</f>
        <v>QUADRO RESUMO DO CUSTO POR EMPREGADO</v>
      </c>
      <c r="B119" s="629"/>
      <c r="C119" s="629"/>
      <c r="D119" s="629"/>
      <c r="E119" s="630"/>
    </row>
    <row r="120" spans="1:6" ht="13.8" thickBot="1">
      <c r="A120" s="435"/>
      <c r="B120" s="430"/>
      <c r="C120" s="430"/>
      <c r="D120" s="430"/>
      <c r="E120" s="431"/>
    </row>
    <row r="121" spans="1:6" ht="13.8" thickBot="1">
      <c r="A121" s="601" t="str">
        <f>'BASE PLANILHAS'!A121:D121</f>
        <v>Mão-de-Obra vinculada à execução contratual</v>
      </c>
      <c r="B121" s="602"/>
      <c r="C121" s="602"/>
      <c r="D121" s="603"/>
      <c r="E121" s="115" t="str">
        <f>'BASE PLANILHAS'!E121</f>
        <v>VALOR (R$)</v>
      </c>
    </row>
    <row r="122" spans="1:6">
      <c r="A122" s="118" t="str">
        <f>'BASE PLANILHAS'!A122</f>
        <v>A</v>
      </c>
      <c r="B122" s="631" t="str">
        <f>'BASE PLANILHAS'!B122:D122</f>
        <v>MÓDULO 1 - COMPOSIÇÃO DA REMUNERAÇÃO</v>
      </c>
      <c r="C122" s="632"/>
      <c r="D122" s="633"/>
      <c r="E122" s="50">
        <f>E21</f>
        <v>2800</v>
      </c>
    </row>
    <row r="123" spans="1:6">
      <c r="A123" s="288" t="str">
        <f>'BASE PLANILHAS'!A123</f>
        <v>B</v>
      </c>
      <c r="B123" s="634" t="str">
        <f>'BASE PLANILHAS'!B123:D123</f>
        <v>MÓDULO 2 – ENCARGOS E BENEFÍCIOS MENSAIS E DIÁRIOS</v>
      </c>
      <c r="C123" s="623"/>
      <c r="D123" s="624"/>
      <c r="E123" s="267">
        <f>E58</f>
        <v>2357.1555555555556</v>
      </c>
    </row>
    <row r="124" spans="1:6">
      <c r="A124" s="288" t="str">
        <f>'BASE PLANILHAS'!A124</f>
        <v>C</v>
      </c>
      <c r="B124" s="635" t="str">
        <f>'BASE PLANILHAS'!B124:D124</f>
        <v>MÓDULO 3 – PROVISÃO PARA RESCISÃO</v>
      </c>
      <c r="C124" s="636"/>
      <c r="D124" s="637"/>
      <c r="E124" s="267">
        <f>E70</f>
        <v>121.65588209876542</v>
      </c>
    </row>
    <row r="125" spans="1:6">
      <c r="A125" s="288" t="str">
        <f>'BASE PLANILHAS'!A125</f>
        <v>D</v>
      </c>
      <c r="B125" s="634" t="str">
        <f>'BASE PLANILHAS'!B125:D125</f>
        <v>MÓDULO 4 – CUSTO DE REPOSIÇÃO DO PROFISSIONAL AUSENTE</v>
      </c>
      <c r="C125" s="623"/>
      <c r="D125" s="624"/>
      <c r="E125" s="267">
        <f>E95</f>
        <v>46.190358148148142</v>
      </c>
    </row>
    <row r="126" spans="1:6">
      <c r="A126" s="288" t="str">
        <f>'BASE PLANILHAS'!A126</f>
        <v>E</v>
      </c>
      <c r="B126" s="620" t="str">
        <f>'BASE PLANILHAS'!B126:D126</f>
        <v>MÓDULO 5 – INSUMOS DIVERSOS</v>
      </c>
      <c r="C126" s="621"/>
      <c r="D126" s="622"/>
      <c r="E126" s="267">
        <f>E105</f>
        <v>50.829999999999991</v>
      </c>
    </row>
    <row r="127" spans="1:6">
      <c r="A127" s="288" t="str">
        <f>'BASE PLANILHAS'!A127</f>
        <v>-</v>
      </c>
      <c r="B127" s="640" t="str">
        <f>'BASE PLANILHAS'!B127:D127</f>
        <v>Subtotal (A + B + C + D + E)</v>
      </c>
      <c r="C127" s="641"/>
      <c r="D127" s="642"/>
      <c r="E127" s="273">
        <f>SUM(E122:E126)</f>
        <v>5375.8317958024691</v>
      </c>
      <c r="F127" s="3"/>
    </row>
    <row r="128" spans="1:6" ht="13.8" thickBot="1">
      <c r="A128" s="120" t="str">
        <f>'BASE PLANILHAS'!A128</f>
        <v>F</v>
      </c>
      <c r="B128" s="617" t="str">
        <f>'BASE PLANILHAS'!B128:D128</f>
        <v>MÓDULO 6 – CUSTOS INDIRETOS, TRIBUTOS E LUCRO</v>
      </c>
      <c r="C128" s="618"/>
      <c r="D128" s="619"/>
      <c r="E128" s="5">
        <f>E117</f>
        <v>790.73163601970725</v>
      </c>
    </row>
    <row r="129" spans="1:6" ht="13.8" thickBot="1">
      <c r="A129" s="601" t="str">
        <f>'BASE PLANILHAS'!A129:D129</f>
        <v>Custo Total</v>
      </c>
      <c r="B129" s="602"/>
      <c r="C129" s="602"/>
      <c r="D129" s="603"/>
      <c r="E129" s="11">
        <f>SUM(E127:E128)</f>
        <v>6166.5634318221764</v>
      </c>
      <c r="F129" s="3"/>
    </row>
    <row r="130" spans="1:6" ht="13.8" thickBot="1">
      <c r="A130" s="601" t="str">
        <f>'BASE PLANILHAS'!A130:D130</f>
        <v>Custo Total Anual</v>
      </c>
      <c r="B130" s="602"/>
      <c r="C130" s="602"/>
      <c r="D130" s="603"/>
      <c r="E130" s="12">
        <f>E129*12</f>
        <v>73998.76118186611</v>
      </c>
      <c r="F130" s="3"/>
    </row>
    <row r="131" spans="1:6" ht="13.8" thickBot="1">
      <c r="A131" s="601" t="str">
        <f>'BASE PLANILHAS'!A131:D131</f>
        <v>Custo Unitário Suspensão</v>
      </c>
      <c r="B131" s="602"/>
      <c r="C131" s="602"/>
      <c r="D131" s="603"/>
      <c r="E131" s="12">
        <f>((E94*D116)%)+E94</f>
        <v>0</v>
      </c>
    </row>
    <row r="132" spans="1:6" ht="40.5" hidden="1" customHeight="1" thickBot="1">
      <c r="A132" s="683"/>
      <c r="B132" s="684"/>
      <c r="C132" s="116"/>
      <c r="D132" s="99"/>
      <c r="E132" s="112"/>
    </row>
    <row r="133" spans="1:6" ht="12.75" hidden="1" customHeight="1">
      <c r="A133" s="685"/>
      <c r="B133" s="686"/>
      <c r="C133" s="100"/>
      <c r="D133" s="101"/>
      <c r="E133" s="102"/>
    </row>
    <row r="134" spans="1:6" ht="12.75" hidden="1" customHeight="1">
      <c r="A134" s="671"/>
      <c r="B134" s="672"/>
      <c r="C134" s="280"/>
      <c r="D134" s="302"/>
      <c r="E134" s="281"/>
    </row>
    <row r="135" spans="1:6" ht="12.75" hidden="1" customHeight="1">
      <c r="A135" s="671"/>
      <c r="B135" s="672"/>
      <c r="C135" s="280"/>
      <c r="D135" s="302"/>
      <c r="E135" s="281"/>
    </row>
    <row r="136" spans="1:6" ht="12.75" hidden="1" customHeight="1">
      <c r="A136" s="671"/>
      <c r="B136" s="672"/>
      <c r="C136" s="280"/>
      <c r="D136" s="302"/>
      <c r="E136" s="281"/>
    </row>
    <row r="137" spans="1:6" ht="12.75" hidden="1" customHeight="1">
      <c r="A137" s="673"/>
      <c r="B137" s="674"/>
      <c r="C137" s="282"/>
      <c r="D137" s="303"/>
      <c r="E137" s="281"/>
    </row>
    <row r="138" spans="1:6" ht="13.5" hidden="1" customHeight="1" thickBot="1">
      <c r="A138" s="675"/>
      <c r="B138" s="676"/>
      <c r="C138" s="103"/>
      <c r="D138" s="104"/>
      <c r="E138" s="105"/>
    </row>
    <row r="139" spans="1:6" ht="13.8" hidden="1" thickBot="1">
      <c r="A139" s="677"/>
      <c r="B139" s="678"/>
      <c r="C139" s="678"/>
      <c r="D139" s="679"/>
      <c r="E139" s="106"/>
    </row>
    <row r="140" spans="1:6" hidden="1">
      <c r="A140" s="98"/>
      <c r="B140" s="98"/>
      <c r="C140" s="98"/>
      <c r="D140" s="98"/>
      <c r="E140" s="98"/>
    </row>
    <row r="141" spans="1:6" hidden="1">
      <c r="A141" s="437"/>
      <c r="B141" s="655"/>
      <c r="C141" s="655"/>
      <c r="D141" s="93"/>
      <c r="E141" s="93"/>
    </row>
    <row r="142" spans="1:6" ht="13.8" hidden="1" thickBot="1">
      <c r="A142" s="656"/>
      <c r="B142" s="657"/>
      <c r="C142" s="657"/>
      <c r="D142" s="657"/>
      <c r="E142" s="658"/>
    </row>
    <row r="143" spans="1:6" ht="13.8" hidden="1" thickBot="1">
      <c r="A143" s="107"/>
      <c r="B143" s="659"/>
      <c r="C143" s="660"/>
      <c r="D143" s="661"/>
      <c r="E143" s="112"/>
    </row>
    <row r="144" spans="1:6" hidden="1">
      <c r="A144" s="108"/>
      <c r="B144" s="662"/>
      <c r="C144" s="663"/>
      <c r="D144" s="664"/>
      <c r="E144" s="109"/>
    </row>
    <row r="145" spans="1:6" hidden="1">
      <c r="A145" s="304"/>
      <c r="B145" s="665"/>
      <c r="C145" s="666"/>
      <c r="D145" s="667"/>
      <c r="E145" s="305"/>
    </row>
    <row r="146" spans="1:6" ht="13.8" hidden="1" thickBot="1">
      <c r="A146" s="304"/>
      <c r="B146" s="668"/>
      <c r="C146" s="669"/>
      <c r="D146" s="670"/>
      <c r="E146" s="305"/>
    </row>
    <row r="147" spans="1:6" ht="13.8" hidden="1" thickBot="1">
      <c r="A147" s="652"/>
      <c r="B147" s="653"/>
      <c r="C147" s="653"/>
      <c r="D147" s="654"/>
      <c r="E147" s="106"/>
    </row>
    <row r="148" spans="1:6" hidden="1">
      <c r="A148" s="437"/>
      <c r="B148" s="98"/>
      <c r="C148" s="98"/>
      <c r="D148" s="98"/>
      <c r="E148" s="98"/>
    </row>
    <row r="149" spans="1:6" hidden="1">
      <c r="A149" s="98"/>
      <c r="B149" s="98"/>
      <c r="C149" s="98"/>
      <c r="D149" s="98"/>
      <c r="E149" s="98"/>
    </row>
    <row r="150" spans="1:6" hidden="1">
      <c r="A150" s="98"/>
      <c r="B150" s="98"/>
      <c r="C150" s="98"/>
      <c r="D150" s="98"/>
      <c r="E150" s="98"/>
    </row>
    <row r="151" spans="1:6" ht="13.8" hidden="1" thickBot="1">
      <c r="A151" s="601" t="s">
        <v>347</v>
      </c>
      <c r="B151" s="602"/>
      <c r="C151" s="602"/>
      <c r="D151" s="603"/>
      <c r="E151" s="12">
        <f>((E94*D116)%)</f>
        <v>0</v>
      </c>
      <c r="F151" s="3"/>
    </row>
    <row r="152" spans="1:6">
      <c r="A152" s="110"/>
      <c r="B152" s="92"/>
      <c r="C152" s="98"/>
      <c r="D152" s="98"/>
      <c r="E152" s="137"/>
      <c r="F152" s="3"/>
    </row>
    <row r="153" spans="1:6">
      <c r="A153" s="98"/>
      <c r="B153" s="98"/>
      <c r="C153" s="98"/>
      <c r="D153" s="98"/>
      <c r="E153" s="4"/>
    </row>
    <row r="154" spans="1:6">
      <c r="A154" s="98"/>
      <c r="B154" s="98"/>
      <c r="C154" s="98"/>
      <c r="D154" s="98"/>
      <c r="E154" s="4"/>
    </row>
    <row r="155" spans="1:6">
      <c r="A155" s="3"/>
      <c r="E155" s="3"/>
    </row>
    <row r="156" spans="1:6">
      <c r="A156" s="3"/>
    </row>
  </sheetData>
  <mergeCells count="120">
    <mergeCell ref="B143:D143"/>
    <mergeCell ref="B144:D144"/>
    <mergeCell ref="B145:D145"/>
    <mergeCell ref="B146:D146"/>
    <mergeCell ref="A147:D147"/>
    <mergeCell ref="A151:D151"/>
    <mergeCell ref="A136:B136"/>
    <mergeCell ref="A137:B137"/>
    <mergeCell ref="A138:B138"/>
    <mergeCell ref="A139:D139"/>
    <mergeCell ref="B141:C141"/>
    <mergeCell ref="A142:E142"/>
    <mergeCell ref="A130:D130"/>
    <mergeCell ref="A131:D131"/>
    <mergeCell ref="A132:B132"/>
    <mergeCell ref="A133:B133"/>
    <mergeCell ref="A134:B134"/>
    <mergeCell ref="A135:B135"/>
    <mergeCell ref="B124:D124"/>
    <mergeCell ref="B125:D125"/>
    <mergeCell ref="B126:D126"/>
    <mergeCell ref="B127:D127"/>
    <mergeCell ref="B128:D128"/>
    <mergeCell ref="A129:D129"/>
    <mergeCell ref="A116:B116"/>
    <mergeCell ref="A117:D117"/>
    <mergeCell ref="A119:E119"/>
    <mergeCell ref="A121:D121"/>
    <mergeCell ref="B122:D122"/>
    <mergeCell ref="B123:D123"/>
    <mergeCell ref="B102:C102"/>
    <mergeCell ref="B103:C103"/>
    <mergeCell ref="B104:C104"/>
    <mergeCell ref="A105:C105"/>
    <mergeCell ref="A107:E107"/>
    <mergeCell ref="C109:D109"/>
    <mergeCell ref="B94:C94"/>
    <mergeCell ref="A95:C95"/>
    <mergeCell ref="A97:E97"/>
    <mergeCell ref="B99:C99"/>
    <mergeCell ref="B100:C100"/>
    <mergeCell ref="B101:C101"/>
    <mergeCell ref="B87:C87"/>
    <mergeCell ref="B88:C88"/>
    <mergeCell ref="A89:C89"/>
    <mergeCell ref="B91:C91"/>
    <mergeCell ref="B92:C92"/>
    <mergeCell ref="B93:C93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!A1" display="UNIFORME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187</vt:i4>
      </vt:variant>
      <vt:variant>
        <vt:lpstr>Intervalos nomeados</vt:lpstr>
      </vt:variant>
      <vt:variant>
        <vt:i4>2</vt:i4>
      </vt:variant>
    </vt:vector>
  </HeadingPairs>
  <TitlesOfParts>
    <vt:vector size="189" baseType="lpstr">
      <vt:lpstr>PROPOSTA COMERCIAL</vt:lpstr>
      <vt:lpstr>ORIENTAÇÕES PARA O LICITANTE</vt:lpstr>
      <vt:lpstr>Uniforme</vt:lpstr>
      <vt:lpstr>ISS</vt:lpstr>
      <vt:lpstr>VT</vt:lpstr>
      <vt:lpstr>PARAMETROS</vt:lpstr>
      <vt:lpstr>CCT</vt:lpstr>
      <vt:lpstr>RESUMO CATEGORIA</vt:lpstr>
      <vt:lpstr>RESUMO GERAL APOIO</vt:lpstr>
      <vt:lpstr>BASE PLANILHAS</vt:lpstr>
      <vt:lpstr>RESUMO ABAETE</vt:lpstr>
      <vt:lpstr>Abaete - Assist. Adm 200h</vt:lpstr>
      <vt:lpstr>RESUMO ALEM PARAIBA</vt:lpstr>
      <vt:lpstr>Alem Paraiba - Assist. Adm 200h</vt:lpstr>
      <vt:lpstr>RESUMO ANDRADAS</vt:lpstr>
      <vt:lpstr>Andradas - Assist. Adm 200h</vt:lpstr>
      <vt:lpstr>RESUMO ARAGUARI</vt:lpstr>
      <vt:lpstr>Araguari - Assist. Adm 200h</vt:lpstr>
      <vt:lpstr>RESUMO ARAXA</vt:lpstr>
      <vt:lpstr>Araxa - Assist. Adm 200h</vt:lpstr>
      <vt:lpstr>RESUMO BAEPENDI</vt:lpstr>
      <vt:lpstr>Baependi - Assist. Adm 200h</vt:lpstr>
      <vt:lpstr>RESUMO BELO HORIZONTE</vt:lpstr>
      <vt:lpstr>BH - Assist. Adm 150h</vt:lpstr>
      <vt:lpstr>BH - Assist. Adm 200h</vt:lpstr>
      <vt:lpstr>RESUMO BELO VALE</vt:lpstr>
      <vt:lpstr>Belo Vale - Assist. Adm 200h</vt:lpstr>
      <vt:lpstr>RESUMO BOM DESPACHO</vt:lpstr>
      <vt:lpstr>Bom Despacho - Assist. Adm 200h</vt:lpstr>
      <vt:lpstr>RESUMO BOM SUCESSO</vt:lpstr>
      <vt:lpstr>Bom Sucesso - Assist. Adm 200h</vt:lpstr>
      <vt:lpstr>RESUMO BONFIM</vt:lpstr>
      <vt:lpstr>Bonfim - Assist. Adm 200h</vt:lpstr>
      <vt:lpstr>RESUMO BRASILIA DE MINAS</vt:lpstr>
      <vt:lpstr>Bras. Minas - Assist. Adm 200h</vt:lpstr>
      <vt:lpstr>RESUMO BRUMADINHO</vt:lpstr>
      <vt:lpstr>Brumadinho - Assist. Adm 200h</vt:lpstr>
      <vt:lpstr>RESUMO BUENO BRANDAO</vt:lpstr>
      <vt:lpstr>Bueno Brandao- Assist. Adm 200h</vt:lpstr>
      <vt:lpstr>RESUMO BUENOPOLIS</vt:lpstr>
      <vt:lpstr>Buenopolis - Assist. Adm 200h</vt:lpstr>
      <vt:lpstr>RESUMO CACHOEIRA DE MINAS</vt:lpstr>
      <vt:lpstr>Cach. Minas - Assist. Adm 200h</vt:lpstr>
      <vt:lpstr>RESUMO CAETE</vt:lpstr>
      <vt:lpstr>Caete - Assist. Adm 200h</vt:lpstr>
      <vt:lpstr>RESUMO CAMBUI</vt:lpstr>
      <vt:lpstr>Cambui - Assist. Adm 200h</vt:lpstr>
      <vt:lpstr>RESUMO CAMPO BELO</vt:lpstr>
      <vt:lpstr>Campo Belo - Assist. Adm 200h</vt:lpstr>
      <vt:lpstr>RESUMO CANDEIAS</vt:lpstr>
      <vt:lpstr>Candeias - Assist. Adm 200h</vt:lpstr>
      <vt:lpstr>RESUMO CARANDAI</vt:lpstr>
      <vt:lpstr>Carandai - Assist. Adm 200h</vt:lpstr>
      <vt:lpstr>RESUMO CARANGOLA</vt:lpstr>
      <vt:lpstr>Carangola - Assist. Adm 200h</vt:lpstr>
      <vt:lpstr>RESUMO CARATINGA</vt:lpstr>
      <vt:lpstr>Caratinga - Assist. Adm 200h</vt:lpstr>
      <vt:lpstr>RESUMO CARMO DO CAJURU</vt:lpstr>
      <vt:lpstr>Carmo Cajuru - Assist. Adm 200h</vt:lpstr>
      <vt:lpstr>RESUMO CARMO DO PARANAIBA</vt:lpstr>
      <vt:lpstr>C. Paranaiba - Assist. Adm 200h</vt:lpstr>
      <vt:lpstr>RESUMO CARMO DO RIO CLARO</vt:lpstr>
      <vt:lpstr>C. Rio Claro - Assist. Adm 200h</vt:lpstr>
      <vt:lpstr>RESUMO CONCEICAO DO MATO DENTRO</vt:lpstr>
      <vt:lpstr>C. M. Dentro - Assist. Adm 200h</vt:lpstr>
      <vt:lpstr>RESUMO CONSELHEIRO LAFAIETE</vt:lpstr>
      <vt:lpstr>Co. Lafaiete - Assist. Adm 200h</vt:lpstr>
      <vt:lpstr>RESUMO CONSELHEIRO PENA</vt:lpstr>
      <vt:lpstr>Cons. Pena - Assist. Adm 200h</vt:lpstr>
      <vt:lpstr>RESUMO CONTAGEM</vt:lpstr>
      <vt:lpstr>Contagem - Assist. Adm 200h</vt:lpstr>
      <vt:lpstr>RESUMO CORACAO DE JESUS</vt:lpstr>
      <vt:lpstr>Cor. Jesus - Assist. Adm 200h</vt:lpstr>
      <vt:lpstr>RESUMO CORONEL FABRICIANO</vt:lpstr>
      <vt:lpstr>C. Fabriciano- Assist. Adm 200h</vt:lpstr>
      <vt:lpstr>RESUMO CURVELO</vt:lpstr>
      <vt:lpstr>Curvelo - Assist. Adm 200h</vt:lpstr>
      <vt:lpstr>RESUMO DIAMANTINA</vt:lpstr>
      <vt:lpstr>Diamantina - Assist. Adm 200h</vt:lpstr>
      <vt:lpstr>RESUMO DORES DO INDAIA</vt:lpstr>
      <vt:lpstr>Dor. Indaia - Assist. Adm 200h</vt:lpstr>
      <vt:lpstr>RESUMO ERVALIA</vt:lpstr>
      <vt:lpstr>Ervalia - Assist. Adm 200h</vt:lpstr>
      <vt:lpstr>RESUMO ESPERA FELIZ</vt:lpstr>
      <vt:lpstr>Espera Feliz - Assist. Adm 200h</vt:lpstr>
      <vt:lpstr>RESUMO ESTRELA DO SUL</vt:lpstr>
      <vt:lpstr>Estrela Sul - Assist. Adm 200h</vt:lpstr>
      <vt:lpstr>RESUMO EXTREMA</vt:lpstr>
      <vt:lpstr>Extrema - Assist. Adm 200h</vt:lpstr>
      <vt:lpstr>RESUMO FORMIGA</vt:lpstr>
      <vt:lpstr>Formiga - Assist. Adm 200h</vt:lpstr>
      <vt:lpstr>RESUMO FRANCISCO SA</vt:lpstr>
      <vt:lpstr>Francisco Sa - Assist. Adm 200h</vt:lpstr>
      <vt:lpstr>RESUMO FRUTAL</vt:lpstr>
      <vt:lpstr>Frutal - Assist. Adm 200h</vt:lpstr>
      <vt:lpstr>RESUMO GALILEIA</vt:lpstr>
      <vt:lpstr>Galileia - Assist. Adm 200h</vt:lpstr>
      <vt:lpstr>RESUMO GUANHAES</vt:lpstr>
      <vt:lpstr>Guanhaes - Assist. Adm 200h</vt:lpstr>
      <vt:lpstr>RESUMO GUARANESIA</vt:lpstr>
      <vt:lpstr>Guaranesia - Assist. Adm 200h</vt:lpstr>
      <vt:lpstr>RESUMO IGARAPE</vt:lpstr>
      <vt:lpstr>Igarape - Assist. Adm 200h</vt:lpstr>
      <vt:lpstr>RESUMO INHAPIM</vt:lpstr>
      <vt:lpstr>Inhapim - Assist. Adm 200h</vt:lpstr>
      <vt:lpstr>RESUMO IPANEMA</vt:lpstr>
      <vt:lpstr>Ipanema - Assist. Adm 200h</vt:lpstr>
      <vt:lpstr>RESUMO IPATINGA</vt:lpstr>
      <vt:lpstr>Ipatinga - Assist. Adm 200h</vt:lpstr>
      <vt:lpstr>RESUMO ITABIRA</vt:lpstr>
      <vt:lpstr>Itabira - Assist. Adm 200h</vt:lpstr>
      <vt:lpstr>RESUMO ITABIRITO</vt:lpstr>
      <vt:lpstr>Itabirito - Assist. Adm 200h</vt:lpstr>
      <vt:lpstr>RESUMO ITAMARANDIBA</vt:lpstr>
      <vt:lpstr>Itamarandiba - Assist. Adm 200h</vt:lpstr>
      <vt:lpstr>RESUMO ITAMBACURI</vt:lpstr>
      <vt:lpstr>Itambacuri - Assist. Adm 200h</vt:lpstr>
      <vt:lpstr>RESUMO ITAMONTE</vt:lpstr>
      <vt:lpstr>Itamonte - Assist. Adm 200h</vt:lpstr>
      <vt:lpstr>RESUMO ITANHANDU</vt:lpstr>
      <vt:lpstr>Itanhandu - Assist. Adm 200h</vt:lpstr>
      <vt:lpstr>RESUMO JEQUITINHONHA</vt:lpstr>
      <vt:lpstr>Jequitinhonha- Assist. Adm 200h</vt:lpstr>
      <vt:lpstr>RESUMO JUIZ DE FORA</vt:lpstr>
      <vt:lpstr>Juiz de Fora - Assist. Adm 200h</vt:lpstr>
      <vt:lpstr>RESUMO MACHADO</vt:lpstr>
      <vt:lpstr>Machado - Assist. Adm 200h</vt:lpstr>
      <vt:lpstr>RESUMO MARIANA</vt:lpstr>
      <vt:lpstr>Mariana - Assist. Adm 200h</vt:lpstr>
      <vt:lpstr>RESUMO MATEUS LEME</vt:lpstr>
      <vt:lpstr>Mateus Leme - Assist. Adm 200h</vt:lpstr>
      <vt:lpstr>RESUMO MIRADOURO</vt:lpstr>
      <vt:lpstr>Miradouro - Assist. Adm 200h</vt:lpstr>
      <vt:lpstr>RESUMO MONTE SANTO DE MINAS</vt:lpstr>
      <vt:lpstr>M. S. Minas - Assist. Adm 200h</vt:lpstr>
      <vt:lpstr>RESUMO MONTES CLAROS</vt:lpstr>
      <vt:lpstr>Montes Claros- Assist. Adm 200h</vt:lpstr>
      <vt:lpstr>RESUMO MURIAE</vt:lpstr>
      <vt:lpstr>Muriae - Assist. Adm 200h</vt:lpstr>
      <vt:lpstr>RESUMO MUTUM</vt:lpstr>
      <vt:lpstr>Mutum - Assist. Adm 200h</vt:lpstr>
      <vt:lpstr>RESUMO NATERCIA</vt:lpstr>
      <vt:lpstr>Natercia - Assist. Adm 200h</vt:lpstr>
      <vt:lpstr>RESUMO NEPOMUCENO</vt:lpstr>
      <vt:lpstr>Nepomuceno - Assist. Adm 200h</vt:lpstr>
      <vt:lpstr>RESUMO OURO FINO</vt:lpstr>
      <vt:lpstr>Ouro Fino - Assist. Adm 200h</vt:lpstr>
      <vt:lpstr>RESUMO PARACATU</vt:lpstr>
      <vt:lpstr>Paracatu - Assist. Adm 200h</vt:lpstr>
      <vt:lpstr>RESUMO PARAISOPOLIS</vt:lpstr>
      <vt:lpstr>Paraisopolis - Assist. Adm 200h</vt:lpstr>
      <vt:lpstr>RESUMO PATOS DE MINAS</vt:lpstr>
      <vt:lpstr>Pat. de Minas- Assist. Adm 200h</vt:lpstr>
      <vt:lpstr>RESUMO PATROCINIO</vt:lpstr>
      <vt:lpstr>Patrocinio - Assist. Adm 200h</vt:lpstr>
      <vt:lpstr>RESUMO PEDRO LEOPOLDO</vt:lpstr>
      <vt:lpstr>P. Leopoldo - Assist. Adm 200h</vt:lpstr>
      <vt:lpstr>RESUMO PIUMHI</vt:lpstr>
      <vt:lpstr>Piumhi - Assist. Adm 200h</vt:lpstr>
      <vt:lpstr>RESUMO POMPEU</vt:lpstr>
      <vt:lpstr>Pompeu - Assist. Adm 200h</vt:lpstr>
      <vt:lpstr>RESUMO PONTE NOVA</vt:lpstr>
      <vt:lpstr>Ponte Nova - Assist. Adm 200h</vt:lpstr>
      <vt:lpstr>RESUMO POUSO ALEGRE</vt:lpstr>
      <vt:lpstr>Pouso Alegre - Assist. Adm 200h</vt:lpstr>
      <vt:lpstr>RESUMO PRATAPOLIS</vt:lpstr>
      <vt:lpstr>Pratapolis - Assist. Adm 200h</vt:lpstr>
      <vt:lpstr>RESUMO SANTA MARIA DO SUACUI</vt:lpstr>
      <vt:lpstr>S. M. Suacui - Assist. Adm 200h</vt:lpstr>
      <vt:lpstr>RESUMO SAO JOAO DEL REI</vt:lpstr>
      <vt:lpstr>S. J. Del Rei- Assist. Adm 200h</vt:lpstr>
      <vt:lpstr>RESUMO SAO JOAO EVANGELISTA</vt:lpstr>
      <vt:lpstr>S. J. Evange - Assist. Adm 200h</vt:lpstr>
      <vt:lpstr>RESUMO SAO SEBASTIAO DO PARAISO</vt:lpstr>
      <vt:lpstr>S. S Paraiso - Assist. Adm 200h</vt:lpstr>
      <vt:lpstr>RESUMO TEIXEIRAS</vt:lpstr>
      <vt:lpstr>Teixeiras - Assist. Adm 200h</vt:lpstr>
      <vt:lpstr>RESUMO TIMOTEO</vt:lpstr>
      <vt:lpstr>Timoteo - Assist. Adm 200h</vt:lpstr>
      <vt:lpstr>RESUMO UNAI</vt:lpstr>
      <vt:lpstr>Unai - Assist. Adm 200h</vt:lpstr>
      <vt:lpstr>RESUMO VARGINHA</vt:lpstr>
      <vt:lpstr>Varginha - Assist. Adm 200h</vt:lpstr>
      <vt:lpstr>RESUMO VARZEA DA PALMA</vt:lpstr>
      <vt:lpstr>Varz. Palma - Assist. Adm 200h</vt:lpstr>
      <vt:lpstr>RESUMO VICOSA</vt:lpstr>
      <vt:lpstr>Vicosa - Assist. Adm 200h</vt:lpstr>
      <vt:lpstr>'BASE PLANILHAS'!Area_de_impressao</vt:lpstr>
      <vt:lpstr>'PROPOSTA COMERCIAL'!Area_de_impressao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SEBASTIÃO NOBRE</cp:lastModifiedBy>
  <cp:revision/>
  <cp:lastPrinted>2022-07-06T20:25:32Z</cp:lastPrinted>
  <dcterms:created xsi:type="dcterms:W3CDTF">2010-12-08T17:56:29Z</dcterms:created>
  <dcterms:modified xsi:type="dcterms:W3CDTF">2022-07-08T21:46:25Z</dcterms:modified>
</cp:coreProperties>
</file>